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updateLinks="never" codeName="ThisWorkbook" defaultThemeVersion="166925"/>
  <xr:revisionPtr revIDLastSave="0" documentId="8_{6496F16B-72E3-418B-95C6-B7E21E0B6819}" xr6:coauthVersionLast="47" xr6:coauthVersionMax="47" xr10:uidLastSave="{00000000-0000-0000-0000-000000000000}"/>
  <bookViews>
    <workbookView xWindow="384" yWindow="384" windowWidth="21816" windowHeight="14664" tabRatio="884" activeTab="1" xr2:uid="{00000000-000D-0000-FFFF-FFFF00000000}"/>
  </bookViews>
  <sheets>
    <sheet name="Notes" sheetId="79" r:id="rId1"/>
    <sheet name="Report Catalog" sheetId="107" r:id="rId2"/>
    <sheet name="Attestation" sheetId="77" r:id="rId3"/>
    <sheet name="Validations" sheetId="78" r:id="rId4"/>
    <sheet name="Comments" sheetId="81" r:id="rId5"/>
    <sheet name="0102" sheetId="15" r:id="rId6"/>
    <sheet name="0104" sheetId="4" r:id="rId7"/>
    <sheet name="0201" sheetId="110" r:id="rId8"/>
    <sheet name="0202" sheetId="109" r:id="rId9"/>
    <sheet name="0203" sheetId="89" r:id="rId10"/>
    <sheet name="0301" sheetId="111" r:id="rId11"/>
    <sheet name="0302" sheetId="112" r:id="rId12"/>
    <sheet name="0303" sheetId="113" r:id="rId13"/>
    <sheet name="0304" sheetId="114" r:id="rId14"/>
    <sheet name="0305" sheetId="13" r:id="rId15"/>
    <sheet name="0403" sheetId="108" r:id="rId16"/>
    <sheet name="0504" sheetId="73" r:id="rId17"/>
    <sheet name="0505" sheetId="68" r:id="rId18"/>
    <sheet name="0506" sheetId="71" r:id="rId19"/>
    <sheet name="0510" sheetId="105" r:id="rId20"/>
    <sheet name="0511" sheetId="51" r:id="rId21"/>
    <sheet name="0512" sheetId="53" r:id="rId22"/>
    <sheet name="0513" sheetId="59" r:id="rId23"/>
    <sheet name="0514" sheetId="56" r:id="rId24"/>
    <sheet name="0515" sheetId="57" r:id="rId25"/>
    <sheet name="0601" sheetId="98" r:id="rId26"/>
    <sheet name="0602" sheetId="99" r:id="rId27"/>
    <sheet name="0603" sheetId="100" r:id="rId28"/>
    <sheet name="0604" sheetId="101" r:id="rId29"/>
    <sheet name="0605" sheetId="70" r:id="rId30"/>
    <sheet name="0701" sheetId="36" r:id="rId31"/>
    <sheet name="0702" sheetId="65" r:id="rId32"/>
    <sheet name="0703" sheetId="103" r:id="rId33"/>
    <sheet name="0704" sheetId="54" r:id="rId34"/>
    <sheet name="0705" sheetId="49" r:id="rId35"/>
    <sheet name="0706" sheetId="86" r:id="rId36"/>
    <sheet name="0707" sheetId="91" r:id="rId37"/>
    <sheet name="0708" sheetId="46" r:id="rId38"/>
    <sheet name="0709" sheetId="92" r:id="rId39"/>
    <sheet name="0801" sheetId="61" r:id="rId40"/>
    <sheet name="0802" sheetId="60" r:id="rId41"/>
    <sheet name="0901" sheetId="115"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ab"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Fill" hidden="1">'[1]YTD Comb'!$E$55:$E$324</definedName>
    <definedName name="_xlnm._FilterDatabase" localSheetId="14" hidden="1">'0305'!$A$29:$F$69</definedName>
    <definedName name="_xlnm._FilterDatabase" localSheetId="1" hidden="1">'Report Catalog'!$E$1:$E$94</definedName>
    <definedName name="_mm3">"Option Button 4"</definedName>
    <definedName name="_mm6">"Option Button 6"</definedName>
    <definedName name="_nov30"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Order1" hidden="1">255</definedName>
    <definedName name="A" localSheetId="15">#REF!</definedName>
    <definedName name="A" localSheetId="19">#REF!</definedName>
    <definedName name="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 localSheetId="1">#REF!</definedName>
    <definedName name="A">#REF!</definedName>
    <definedName name="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_5___Case_FundProd" localSheetId="15">#REF!</definedName>
    <definedName name="AA_5___Case_FundProd" localSheetId="1">#REF!</definedName>
    <definedName name="AA_5___Case_FundProd">#REF!</definedName>
    <definedName name="a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ccessDatabase" hidden="1">"S:\LEK\CALMODEL.mdb"</definedName>
    <definedName name="ACTALLOC">[2]ACTALLOC!$A$1:$IV$65536</definedName>
    <definedName name="ACTFIN">[2]ACTFIN!$A$8:$AZ$47</definedName>
    <definedName name="Analysis2" localSheetId="5" hidden="1">{"Rpt Indiana",#N/A,FALSE,"Indiana";"Rpt Texas",#N/A,FALSE,"Texas";"Rpt Core",#N/A,FALSE,"Excl_Texas"}</definedName>
    <definedName name="Analysis2" localSheetId="7" hidden="1">{"Rpt Indiana",#N/A,FALSE,"Indiana";"Rpt Texas",#N/A,FALSE,"Texas";"Rpt Core",#N/A,FALSE,"Excl_Texas"}</definedName>
    <definedName name="Analysis2" localSheetId="8" hidden="1">{"Rpt Indiana",#N/A,FALSE,"Indiana";"Rpt Texas",#N/A,FALSE,"Texas";"Rpt Core",#N/A,FALSE,"Excl_Texas"}</definedName>
    <definedName name="Analysis2" localSheetId="9" hidden="1">{"Rpt Indiana",#N/A,FALSE,"Indiana";"Rpt Texas",#N/A,FALSE,"Texas";"Rpt Core",#N/A,FALSE,"Excl_Texas"}</definedName>
    <definedName name="Analysis2" localSheetId="10" hidden="1">{"Rpt Indiana",#N/A,FALSE,"Indiana";"Rpt Texas",#N/A,FALSE,"Texas";"Rpt Core",#N/A,FALSE,"Excl_Texas"}</definedName>
    <definedName name="Analysis2" localSheetId="11" hidden="1">{"Rpt Indiana",#N/A,FALSE,"Indiana";"Rpt Texas",#N/A,FALSE,"Texas";"Rpt Core",#N/A,FALSE,"Excl_Texas"}</definedName>
    <definedName name="Analysis2" localSheetId="12" hidden="1">{"Rpt Indiana",#N/A,FALSE,"Indiana";"Rpt Texas",#N/A,FALSE,"Texas";"Rpt Core",#N/A,FALSE,"Excl_Texas"}</definedName>
    <definedName name="Analysis2" localSheetId="13" hidden="1">{"Rpt Indiana",#N/A,FALSE,"Indiana";"Rpt Texas",#N/A,FALSE,"Texas";"Rpt Core",#N/A,FALSE,"Excl_Texas"}</definedName>
    <definedName name="Analysis2" localSheetId="15" hidden="1">{"Rpt Indiana",#N/A,FALSE,"Indiana";"Rpt Texas",#N/A,FALSE,"Texas";"Rpt Core",#N/A,FALSE,"Excl_Texas"}</definedName>
    <definedName name="Analysis2" localSheetId="19" hidden="1">{"Rpt Indiana",#N/A,FALSE,"Indiana";"Rpt Texas",#N/A,FALSE,"Texas";"Rpt Core",#N/A,FALSE,"Excl_Texas"}</definedName>
    <definedName name="Analysis2" localSheetId="22" hidden="1">{"Rpt Indiana",#N/A,FALSE,"Indiana";"Rpt Texas",#N/A,FALSE,"Texas";"Rpt Core",#N/A,FALSE,"Excl_Texas"}</definedName>
    <definedName name="Analysis2" localSheetId="23" hidden="1">{"Rpt Indiana",#N/A,FALSE,"Indiana";"Rpt Texas",#N/A,FALSE,"Texas";"Rpt Core",#N/A,FALSE,"Excl_Texas"}</definedName>
    <definedName name="Analysis2" localSheetId="25" hidden="1">{"Rpt Indiana",#N/A,FALSE,"Indiana";"Rpt Texas",#N/A,FALSE,"Texas";"Rpt Core",#N/A,FALSE,"Excl_Texas"}</definedName>
    <definedName name="Analysis2" localSheetId="26" hidden="1">{"Rpt Indiana",#N/A,FALSE,"Indiana";"Rpt Texas",#N/A,FALSE,"Texas";"Rpt Core",#N/A,FALSE,"Excl_Texas"}</definedName>
    <definedName name="Analysis2" localSheetId="27" hidden="1">{"Rpt Indiana",#N/A,FALSE,"Indiana";"Rpt Texas",#N/A,FALSE,"Texas";"Rpt Core",#N/A,FALSE,"Excl_Texas"}</definedName>
    <definedName name="Analysis2" localSheetId="28" hidden="1">{"Rpt Indiana",#N/A,FALSE,"Indiana";"Rpt Texas",#N/A,FALSE,"Texas";"Rpt Core",#N/A,FALSE,"Excl_Texas"}</definedName>
    <definedName name="Analysis2" localSheetId="30" hidden="1">{"Rpt Indiana",#N/A,FALSE,"Indiana";"Rpt Texas",#N/A,FALSE,"Texas";"Rpt Core",#N/A,FALSE,"Excl_Texas"}</definedName>
    <definedName name="Analysis2" localSheetId="32" hidden="1">{"Rpt Indiana",#N/A,FALSE,"Indiana";"Rpt Texas",#N/A,FALSE,"Texas";"Rpt Core",#N/A,FALSE,"Excl_Texas"}</definedName>
    <definedName name="Analysis2" localSheetId="34" hidden="1">{"Rpt Indiana",#N/A,FALSE,"Indiana";"Rpt Texas",#N/A,FALSE,"Texas";"Rpt Core",#N/A,FALSE,"Excl_Texas"}</definedName>
    <definedName name="Analysis2" localSheetId="35" hidden="1">{"Rpt Indiana",#N/A,FALSE,"Indiana";"Rpt Texas",#N/A,FALSE,"Texas";"Rpt Core",#N/A,FALSE,"Excl_Texas"}</definedName>
    <definedName name="Analysis2" localSheetId="36" hidden="1">{"Rpt Indiana",#N/A,FALSE,"Indiana";"Rpt Texas",#N/A,FALSE,"Texas";"Rpt Core",#N/A,FALSE,"Excl_Texas"}</definedName>
    <definedName name="Analysis2" localSheetId="38" hidden="1">{"Rpt Indiana",#N/A,FALSE,"Indiana";"Rpt Texas",#N/A,FALSE,"Texas";"Rpt Core",#N/A,FALSE,"Excl_Texas"}</definedName>
    <definedName name="Analysis2" localSheetId="41" hidden="1">{"Rpt Indiana",#N/A,FALSE,"Indiana";"Rpt Texas",#N/A,FALSE,"Texas";"Rpt Core",#N/A,FALSE,"Excl_Texas"}</definedName>
    <definedName name="Analysis2" localSheetId="1" hidden="1">{"Rpt Indiana",#N/A,FALSE,"Indiana";"Rpt Texas",#N/A,FALSE,"Texas";"Rpt Core",#N/A,FALSE,"Excl_Texas"}</definedName>
    <definedName name="Analysis2" hidden="1">{"Rpt Indiana",#N/A,FALSE,"Indiana";"Rpt Texas",#N/A,FALSE,"Texas";"Rpt Core",#N/A,FALSE,"Excl_Texas"}</definedName>
    <definedName name="asdfsd" localSheetId="5" hidden="1">{#N/A,#N/A,FALSE,"Combined";#N/A,#N/A,FALSE,"Texas";#N/A,#N/A,FALSE,"Excl_Texas"}</definedName>
    <definedName name="asdfsd" localSheetId="7" hidden="1">{#N/A,#N/A,FALSE,"Combined";#N/A,#N/A,FALSE,"Texas";#N/A,#N/A,FALSE,"Excl_Texas"}</definedName>
    <definedName name="asdfsd" localSheetId="8" hidden="1">{#N/A,#N/A,FALSE,"Combined";#N/A,#N/A,FALSE,"Texas";#N/A,#N/A,FALSE,"Excl_Texas"}</definedName>
    <definedName name="asdfsd" localSheetId="9" hidden="1">{#N/A,#N/A,FALSE,"Combined";#N/A,#N/A,FALSE,"Texas";#N/A,#N/A,FALSE,"Excl_Texas"}</definedName>
    <definedName name="asdfsd" localSheetId="10" hidden="1">{#N/A,#N/A,FALSE,"Combined";#N/A,#N/A,FALSE,"Texas";#N/A,#N/A,FALSE,"Excl_Texas"}</definedName>
    <definedName name="asdfsd" localSheetId="11" hidden="1">{#N/A,#N/A,FALSE,"Combined";#N/A,#N/A,FALSE,"Texas";#N/A,#N/A,FALSE,"Excl_Texas"}</definedName>
    <definedName name="asdfsd" localSheetId="12" hidden="1">{#N/A,#N/A,FALSE,"Combined";#N/A,#N/A,FALSE,"Texas";#N/A,#N/A,FALSE,"Excl_Texas"}</definedName>
    <definedName name="asdfsd" localSheetId="13" hidden="1">{#N/A,#N/A,FALSE,"Combined";#N/A,#N/A,FALSE,"Texas";#N/A,#N/A,FALSE,"Excl_Texas"}</definedName>
    <definedName name="asdfsd" localSheetId="15" hidden="1">{#N/A,#N/A,FALSE,"Combined";#N/A,#N/A,FALSE,"Texas";#N/A,#N/A,FALSE,"Excl_Texas"}</definedName>
    <definedName name="asdfsd" localSheetId="19" hidden="1">{#N/A,#N/A,FALSE,"Combined";#N/A,#N/A,FALSE,"Texas";#N/A,#N/A,FALSE,"Excl_Texas"}</definedName>
    <definedName name="asdfsd" localSheetId="22" hidden="1">{#N/A,#N/A,FALSE,"Combined";#N/A,#N/A,FALSE,"Texas";#N/A,#N/A,FALSE,"Excl_Texas"}</definedName>
    <definedName name="asdfsd" localSheetId="23" hidden="1">{#N/A,#N/A,FALSE,"Combined";#N/A,#N/A,FALSE,"Texas";#N/A,#N/A,FALSE,"Excl_Texas"}</definedName>
    <definedName name="asdfsd" localSheetId="25" hidden="1">{#N/A,#N/A,FALSE,"Combined";#N/A,#N/A,FALSE,"Texas";#N/A,#N/A,FALSE,"Excl_Texas"}</definedName>
    <definedName name="asdfsd" localSheetId="26" hidden="1">{#N/A,#N/A,FALSE,"Combined";#N/A,#N/A,FALSE,"Texas";#N/A,#N/A,FALSE,"Excl_Texas"}</definedName>
    <definedName name="asdfsd" localSheetId="27" hidden="1">{#N/A,#N/A,FALSE,"Combined";#N/A,#N/A,FALSE,"Texas";#N/A,#N/A,FALSE,"Excl_Texas"}</definedName>
    <definedName name="asdfsd" localSheetId="28" hidden="1">{#N/A,#N/A,FALSE,"Combined";#N/A,#N/A,FALSE,"Texas";#N/A,#N/A,FALSE,"Excl_Texas"}</definedName>
    <definedName name="asdfsd" localSheetId="30" hidden="1">{#N/A,#N/A,FALSE,"Combined";#N/A,#N/A,FALSE,"Texas";#N/A,#N/A,FALSE,"Excl_Texas"}</definedName>
    <definedName name="asdfsd" localSheetId="32" hidden="1">{#N/A,#N/A,FALSE,"Combined";#N/A,#N/A,FALSE,"Texas";#N/A,#N/A,FALSE,"Excl_Texas"}</definedName>
    <definedName name="asdfsd" localSheetId="34" hidden="1">{#N/A,#N/A,FALSE,"Combined";#N/A,#N/A,FALSE,"Texas";#N/A,#N/A,FALSE,"Excl_Texas"}</definedName>
    <definedName name="asdfsd" localSheetId="35" hidden="1">{#N/A,#N/A,FALSE,"Combined";#N/A,#N/A,FALSE,"Texas";#N/A,#N/A,FALSE,"Excl_Texas"}</definedName>
    <definedName name="asdfsd" localSheetId="36" hidden="1">{#N/A,#N/A,FALSE,"Combined";#N/A,#N/A,FALSE,"Texas";#N/A,#N/A,FALSE,"Excl_Texas"}</definedName>
    <definedName name="asdfsd" localSheetId="38" hidden="1">{#N/A,#N/A,FALSE,"Combined";#N/A,#N/A,FALSE,"Texas";#N/A,#N/A,FALSE,"Excl_Texas"}</definedName>
    <definedName name="asdfsd" localSheetId="41" hidden="1">{#N/A,#N/A,FALSE,"Combined";#N/A,#N/A,FALSE,"Texas";#N/A,#N/A,FALSE,"Excl_Texas"}</definedName>
    <definedName name="asdfsd" localSheetId="1" hidden="1">{#N/A,#N/A,FALSE,"Combined";#N/A,#N/A,FALSE,"Texas";#N/A,#N/A,FALSE,"Excl_Texas"}</definedName>
    <definedName name="asdfsd" hidden="1">{#N/A,#N/A,FALSE,"Combined";#N/A,#N/A,FALSE,"Texas";#N/A,#N/A,FALSE,"Excl_Texas"}</definedName>
    <definedName name="asdfsda" localSheetId="5" hidden="1">{#N/A,#N/A,FALSE,"JE CRS"}</definedName>
    <definedName name="asdfsda" localSheetId="7" hidden="1">{#N/A,#N/A,FALSE,"JE CRS"}</definedName>
    <definedName name="asdfsda" localSheetId="8" hidden="1">{#N/A,#N/A,FALSE,"JE CRS"}</definedName>
    <definedName name="asdfsda" localSheetId="9" hidden="1">{#N/A,#N/A,FALSE,"JE CRS"}</definedName>
    <definedName name="asdfsda" localSheetId="10" hidden="1">{#N/A,#N/A,FALSE,"JE CRS"}</definedName>
    <definedName name="asdfsda" localSheetId="11" hidden="1">{#N/A,#N/A,FALSE,"JE CRS"}</definedName>
    <definedName name="asdfsda" localSheetId="12" hidden="1">{#N/A,#N/A,FALSE,"JE CRS"}</definedName>
    <definedName name="asdfsda" localSheetId="13" hidden="1">{#N/A,#N/A,FALSE,"JE CRS"}</definedName>
    <definedName name="asdfsda" localSheetId="15" hidden="1">{#N/A,#N/A,FALSE,"JE CRS"}</definedName>
    <definedName name="asdfsda" localSheetId="19" hidden="1">{#N/A,#N/A,FALSE,"JE CRS"}</definedName>
    <definedName name="asdfsda" localSheetId="22" hidden="1">{#N/A,#N/A,FALSE,"JE CRS"}</definedName>
    <definedName name="asdfsda" localSheetId="23" hidden="1">{#N/A,#N/A,FALSE,"JE CRS"}</definedName>
    <definedName name="asdfsda" localSheetId="25" hidden="1">{#N/A,#N/A,FALSE,"JE CRS"}</definedName>
    <definedName name="asdfsda" localSheetId="26" hidden="1">{#N/A,#N/A,FALSE,"JE CRS"}</definedName>
    <definedName name="asdfsda" localSheetId="27" hidden="1">{#N/A,#N/A,FALSE,"JE CRS"}</definedName>
    <definedName name="asdfsda" localSheetId="28" hidden="1">{#N/A,#N/A,FALSE,"JE CRS"}</definedName>
    <definedName name="asdfsda" localSheetId="30" hidden="1">{#N/A,#N/A,FALSE,"JE CRS"}</definedName>
    <definedName name="asdfsda" localSheetId="32" hidden="1">{#N/A,#N/A,FALSE,"JE CRS"}</definedName>
    <definedName name="asdfsda" localSheetId="34" hidden="1">{#N/A,#N/A,FALSE,"JE CRS"}</definedName>
    <definedName name="asdfsda" localSheetId="35" hidden="1">{#N/A,#N/A,FALSE,"JE CRS"}</definedName>
    <definedName name="asdfsda" localSheetId="36" hidden="1">{#N/A,#N/A,FALSE,"JE CRS"}</definedName>
    <definedName name="asdfsda" localSheetId="38" hidden="1">{#N/A,#N/A,FALSE,"JE CRS"}</definedName>
    <definedName name="asdfsda" localSheetId="41" hidden="1">{#N/A,#N/A,FALSE,"JE CRS"}</definedName>
    <definedName name="asdfsda" localSheetId="1" hidden="1">{#N/A,#N/A,FALSE,"JE CRS"}</definedName>
    <definedName name="asdfsda" hidden="1">{#N/A,#N/A,FALSE,"JE CRS"}</definedName>
    <definedName name="asdfsdafsa"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4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BasedOn">#REF!</definedName>
    <definedName name="bib" localSheetId="5" hidden="1">{"Full Indiana",#N/A,FALSE,"Indiana";"Full Texas",#N/A,FALSE,"Texas";"Full Core",#N/A,FALSE,"Excl_Texas"}</definedName>
    <definedName name="bib" localSheetId="7" hidden="1">{"Full Indiana",#N/A,FALSE,"Indiana";"Full Texas",#N/A,FALSE,"Texas";"Full Core",#N/A,FALSE,"Excl_Texas"}</definedName>
    <definedName name="bib" localSheetId="8" hidden="1">{"Full Indiana",#N/A,FALSE,"Indiana";"Full Texas",#N/A,FALSE,"Texas";"Full Core",#N/A,FALSE,"Excl_Texas"}</definedName>
    <definedName name="bib" localSheetId="9" hidden="1">{"Full Indiana",#N/A,FALSE,"Indiana";"Full Texas",#N/A,FALSE,"Texas";"Full Core",#N/A,FALSE,"Excl_Texas"}</definedName>
    <definedName name="bib" localSheetId="10" hidden="1">{"Full Indiana",#N/A,FALSE,"Indiana";"Full Texas",#N/A,FALSE,"Texas";"Full Core",#N/A,FALSE,"Excl_Texas"}</definedName>
    <definedName name="bib" localSheetId="11" hidden="1">{"Full Indiana",#N/A,FALSE,"Indiana";"Full Texas",#N/A,FALSE,"Texas";"Full Core",#N/A,FALSE,"Excl_Texas"}</definedName>
    <definedName name="bib" localSheetId="12" hidden="1">{"Full Indiana",#N/A,FALSE,"Indiana";"Full Texas",#N/A,FALSE,"Texas";"Full Core",#N/A,FALSE,"Excl_Texas"}</definedName>
    <definedName name="bib" localSheetId="13" hidden="1">{"Full Indiana",#N/A,FALSE,"Indiana";"Full Texas",#N/A,FALSE,"Texas";"Full Core",#N/A,FALSE,"Excl_Texas"}</definedName>
    <definedName name="bib" localSheetId="15" hidden="1">{"Full Indiana",#N/A,FALSE,"Indiana";"Full Texas",#N/A,FALSE,"Texas";"Full Core",#N/A,FALSE,"Excl_Texas"}</definedName>
    <definedName name="bib" localSheetId="19" hidden="1">{"Full Indiana",#N/A,FALSE,"Indiana";"Full Texas",#N/A,FALSE,"Texas";"Full Core",#N/A,FALSE,"Excl_Texas"}</definedName>
    <definedName name="bib" localSheetId="22" hidden="1">{"Full Indiana",#N/A,FALSE,"Indiana";"Full Texas",#N/A,FALSE,"Texas";"Full Core",#N/A,FALSE,"Excl_Texas"}</definedName>
    <definedName name="bib" localSheetId="23" hidden="1">{"Full Indiana",#N/A,FALSE,"Indiana";"Full Texas",#N/A,FALSE,"Texas";"Full Core",#N/A,FALSE,"Excl_Texas"}</definedName>
    <definedName name="bib" localSheetId="25" hidden="1">{"Full Indiana",#N/A,FALSE,"Indiana";"Full Texas",#N/A,FALSE,"Texas";"Full Core",#N/A,FALSE,"Excl_Texas"}</definedName>
    <definedName name="bib" localSheetId="26" hidden="1">{"Full Indiana",#N/A,FALSE,"Indiana";"Full Texas",#N/A,FALSE,"Texas";"Full Core",#N/A,FALSE,"Excl_Texas"}</definedName>
    <definedName name="bib" localSheetId="27" hidden="1">{"Full Indiana",#N/A,FALSE,"Indiana";"Full Texas",#N/A,FALSE,"Texas";"Full Core",#N/A,FALSE,"Excl_Texas"}</definedName>
    <definedName name="bib" localSheetId="28" hidden="1">{"Full Indiana",#N/A,FALSE,"Indiana";"Full Texas",#N/A,FALSE,"Texas";"Full Core",#N/A,FALSE,"Excl_Texas"}</definedName>
    <definedName name="bib" localSheetId="30" hidden="1">{"Full Indiana",#N/A,FALSE,"Indiana";"Full Texas",#N/A,FALSE,"Texas";"Full Core",#N/A,FALSE,"Excl_Texas"}</definedName>
    <definedName name="bib" localSheetId="32" hidden="1">{"Full Indiana",#N/A,FALSE,"Indiana";"Full Texas",#N/A,FALSE,"Texas";"Full Core",#N/A,FALSE,"Excl_Texas"}</definedName>
    <definedName name="bib" localSheetId="34" hidden="1">{"Full Indiana",#N/A,FALSE,"Indiana";"Full Texas",#N/A,FALSE,"Texas";"Full Core",#N/A,FALSE,"Excl_Texas"}</definedName>
    <definedName name="bib" localSheetId="35" hidden="1">{"Full Indiana",#N/A,FALSE,"Indiana";"Full Texas",#N/A,FALSE,"Texas";"Full Core",#N/A,FALSE,"Excl_Texas"}</definedName>
    <definedName name="bib" localSheetId="36" hidden="1">{"Full Indiana",#N/A,FALSE,"Indiana";"Full Texas",#N/A,FALSE,"Texas";"Full Core",#N/A,FALSE,"Excl_Texas"}</definedName>
    <definedName name="bib" localSheetId="38" hidden="1">{"Full Indiana",#N/A,FALSE,"Indiana";"Full Texas",#N/A,FALSE,"Texas";"Full Core",#N/A,FALSE,"Excl_Texas"}</definedName>
    <definedName name="bib" localSheetId="41" hidden="1">{"Full Indiana",#N/A,FALSE,"Indiana";"Full Texas",#N/A,FALSE,"Texas";"Full Core",#N/A,FALSE,"Excl_Texas"}</definedName>
    <definedName name="bib" localSheetId="1" hidden="1">{"Full Indiana",#N/A,FALSE,"Indiana";"Full Texas",#N/A,FALSE,"Texas";"Full Core",#N/A,FALSE,"Excl_Texas"}</definedName>
    <definedName name="bib" hidden="1">{"Full Indiana",#N/A,FALSE,"Indiana";"Full Texas",#N/A,FALSE,"Texas";"Full Core",#N/A,FALSE,"Excl_Texas"}</definedName>
    <definedName name="Board_WLP_less_MO" localSheetId="5" hidden="1">{"'MBU CUR MONTH (isg_sr)'!$A$1:$O$41"}</definedName>
    <definedName name="Board_WLP_less_MO" localSheetId="7" hidden="1">{"'MBU CUR MONTH (isg_sr)'!$A$1:$O$41"}</definedName>
    <definedName name="Board_WLP_less_MO" localSheetId="8" hidden="1">{"'MBU CUR MONTH (isg_sr)'!$A$1:$O$41"}</definedName>
    <definedName name="Board_WLP_less_MO" localSheetId="9" hidden="1">{"'MBU CUR MONTH (isg_sr)'!$A$1:$O$41"}</definedName>
    <definedName name="Board_WLP_less_MO" localSheetId="10" hidden="1">{"'MBU CUR MONTH (isg_sr)'!$A$1:$O$41"}</definedName>
    <definedName name="Board_WLP_less_MO" localSheetId="11" hidden="1">{"'MBU CUR MONTH (isg_sr)'!$A$1:$O$41"}</definedName>
    <definedName name="Board_WLP_less_MO" localSheetId="12" hidden="1">{"'MBU CUR MONTH (isg_sr)'!$A$1:$O$41"}</definedName>
    <definedName name="Board_WLP_less_MO" localSheetId="13" hidden="1">{"'MBU CUR MONTH (isg_sr)'!$A$1:$O$41"}</definedName>
    <definedName name="Board_WLP_less_MO" localSheetId="15" hidden="1">{"'MBU CUR MONTH (isg_sr)'!$A$1:$O$41"}</definedName>
    <definedName name="Board_WLP_less_MO" localSheetId="19" hidden="1">{"'MBU CUR MONTH (isg_sr)'!$A$1:$O$41"}</definedName>
    <definedName name="Board_WLP_less_MO" localSheetId="22" hidden="1">{"'MBU CUR MONTH (isg_sr)'!$A$1:$O$41"}</definedName>
    <definedName name="Board_WLP_less_MO" localSheetId="23" hidden="1">{"'MBU CUR MONTH (isg_sr)'!$A$1:$O$41"}</definedName>
    <definedName name="Board_WLP_less_MO" localSheetId="25" hidden="1">{"'MBU CUR MONTH (isg_sr)'!$A$1:$O$41"}</definedName>
    <definedName name="Board_WLP_less_MO" localSheetId="26" hidden="1">{"'MBU CUR MONTH (isg_sr)'!$A$1:$O$41"}</definedName>
    <definedName name="Board_WLP_less_MO" localSheetId="27" hidden="1">{"'MBU CUR MONTH (isg_sr)'!$A$1:$O$41"}</definedName>
    <definedName name="Board_WLP_less_MO" localSheetId="28" hidden="1">{"'MBU CUR MONTH (isg_sr)'!$A$1:$O$41"}</definedName>
    <definedName name="Board_WLP_less_MO" localSheetId="30" hidden="1">{"'MBU CUR MONTH (isg_sr)'!$A$1:$O$41"}</definedName>
    <definedName name="Board_WLP_less_MO" localSheetId="32" hidden="1">{"'MBU CUR MONTH (isg_sr)'!$A$1:$O$41"}</definedName>
    <definedName name="Board_WLP_less_MO" localSheetId="34" hidden="1">{"'MBU CUR MONTH (isg_sr)'!$A$1:$O$41"}</definedName>
    <definedName name="Board_WLP_less_MO" localSheetId="35" hidden="1">{"'MBU CUR MONTH (isg_sr)'!$A$1:$O$41"}</definedName>
    <definedName name="Board_WLP_less_MO" localSheetId="36" hidden="1">{"'MBU CUR MONTH (isg_sr)'!$A$1:$O$41"}</definedName>
    <definedName name="Board_WLP_less_MO" localSheetId="38" hidden="1">{"'MBU CUR MONTH (isg_sr)'!$A$1:$O$41"}</definedName>
    <definedName name="Board_WLP_less_MO" localSheetId="41" hidden="1">{"'MBU CUR MONTH (isg_sr)'!$A$1:$O$41"}</definedName>
    <definedName name="Board_WLP_less_MO" localSheetId="1" hidden="1">{"'MBU CUR MONTH (isg_sr)'!$A$1:$O$41"}</definedName>
    <definedName name="Board_WLP_less_MO" hidden="1">{"'MBU CUR MONTH (isg_sr)'!$A$1:$O$41"}</definedName>
    <definedName name="bob" localSheetId="5" hidden="1">{#N/A,#N/A,FALSE,"Combined";#N/A,#N/A,FALSE,"Texas";#N/A,#N/A,FALSE,"Excl_Texas"}</definedName>
    <definedName name="bob" localSheetId="7" hidden="1">{#N/A,#N/A,FALSE,"Combined";#N/A,#N/A,FALSE,"Texas";#N/A,#N/A,FALSE,"Excl_Texas"}</definedName>
    <definedName name="bob" localSheetId="8" hidden="1">{#N/A,#N/A,FALSE,"Combined";#N/A,#N/A,FALSE,"Texas";#N/A,#N/A,FALSE,"Excl_Texas"}</definedName>
    <definedName name="bob" localSheetId="9" hidden="1">{#N/A,#N/A,FALSE,"Combined";#N/A,#N/A,FALSE,"Texas";#N/A,#N/A,FALSE,"Excl_Texas"}</definedName>
    <definedName name="bob" localSheetId="10" hidden="1">{#N/A,#N/A,FALSE,"Combined";#N/A,#N/A,FALSE,"Texas";#N/A,#N/A,FALSE,"Excl_Texas"}</definedName>
    <definedName name="bob" localSheetId="11" hidden="1">{#N/A,#N/A,FALSE,"Combined";#N/A,#N/A,FALSE,"Texas";#N/A,#N/A,FALSE,"Excl_Texas"}</definedName>
    <definedName name="bob" localSheetId="12" hidden="1">{#N/A,#N/A,FALSE,"Combined";#N/A,#N/A,FALSE,"Texas";#N/A,#N/A,FALSE,"Excl_Texas"}</definedName>
    <definedName name="bob" localSheetId="13" hidden="1">{#N/A,#N/A,FALSE,"Combined";#N/A,#N/A,FALSE,"Texas";#N/A,#N/A,FALSE,"Excl_Texas"}</definedName>
    <definedName name="bob" localSheetId="15" hidden="1">{#N/A,#N/A,FALSE,"Combined";#N/A,#N/A,FALSE,"Texas";#N/A,#N/A,FALSE,"Excl_Texas"}</definedName>
    <definedName name="bob" localSheetId="19" hidden="1">{#N/A,#N/A,FALSE,"Combined";#N/A,#N/A,FALSE,"Texas";#N/A,#N/A,FALSE,"Excl_Texas"}</definedName>
    <definedName name="bob" localSheetId="22" hidden="1">{#N/A,#N/A,FALSE,"Combined";#N/A,#N/A,FALSE,"Texas";#N/A,#N/A,FALSE,"Excl_Texas"}</definedName>
    <definedName name="bob" localSheetId="23" hidden="1">{#N/A,#N/A,FALSE,"Combined";#N/A,#N/A,FALSE,"Texas";#N/A,#N/A,FALSE,"Excl_Texas"}</definedName>
    <definedName name="bob" localSheetId="25" hidden="1">{#N/A,#N/A,FALSE,"Combined";#N/A,#N/A,FALSE,"Texas";#N/A,#N/A,FALSE,"Excl_Texas"}</definedName>
    <definedName name="bob" localSheetId="26" hidden="1">{#N/A,#N/A,FALSE,"Combined";#N/A,#N/A,FALSE,"Texas";#N/A,#N/A,FALSE,"Excl_Texas"}</definedName>
    <definedName name="bob" localSheetId="27" hidden="1">{#N/A,#N/A,FALSE,"Combined";#N/A,#N/A,FALSE,"Texas";#N/A,#N/A,FALSE,"Excl_Texas"}</definedName>
    <definedName name="bob" localSheetId="28" hidden="1">{#N/A,#N/A,FALSE,"Combined";#N/A,#N/A,FALSE,"Texas";#N/A,#N/A,FALSE,"Excl_Texas"}</definedName>
    <definedName name="bob" localSheetId="30" hidden="1">{#N/A,#N/A,FALSE,"Combined";#N/A,#N/A,FALSE,"Texas";#N/A,#N/A,FALSE,"Excl_Texas"}</definedName>
    <definedName name="bob" localSheetId="32" hidden="1">{#N/A,#N/A,FALSE,"Combined";#N/A,#N/A,FALSE,"Texas";#N/A,#N/A,FALSE,"Excl_Texas"}</definedName>
    <definedName name="bob" localSheetId="34" hidden="1">{#N/A,#N/A,FALSE,"Combined";#N/A,#N/A,FALSE,"Texas";#N/A,#N/A,FALSE,"Excl_Texas"}</definedName>
    <definedName name="bob" localSheetId="35" hidden="1">{#N/A,#N/A,FALSE,"Combined";#N/A,#N/A,FALSE,"Texas";#N/A,#N/A,FALSE,"Excl_Texas"}</definedName>
    <definedName name="bob" localSheetId="36" hidden="1">{#N/A,#N/A,FALSE,"Combined";#N/A,#N/A,FALSE,"Texas";#N/A,#N/A,FALSE,"Excl_Texas"}</definedName>
    <definedName name="bob" localSheetId="38" hidden="1">{#N/A,#N/A,FALSE,"Combined";#N/A,#N/A,FALSE,"Texas";#N/A,#N/A,FALSE,"Excl_Texas"}</definedName>
    <definedName name="bob" localSheetId="41" hidden="1">{#N/A,#N/A,FALSE,"Combined";#N/A,#N/A,FALSE,"Texas";#N/A,#N/A,FALSE,"Excl_Texas"}</definedName>
    <definedName name="bob" localSheetId="1" hidden="1">{#N/A,#N/A,FALSE,"Combined";#N/A,#N/A,FALSE,"Texas";#N/A,#N/A,FALSE,"Excl_Texas"}</definedName>
    <definedName name="bob" hidden="1">{#N/A,#N/A,FALSE,"Combined";#N/A,#N/A,FALSE,"Texas";#N/A,#N/A,FALSE,"Excl_Texas"}</definedName>
    <definedName name="BUDALLOC" localSheetId="15">#REF!</definedName>
    <definedName name="BUDALLOC" localSheetId="1">#REF!</definedName>
    <definedName name="BUDALLOC">#REF!</definedName>
    <definedName name="BudFin" localSheetId="15">#REF!</definedName>
    <definedName name="BudFin" localSheetId="19">#REF!</definedName>
    <definedName name="BudFin" localSheetId="1">#REF!</definedName>
    <definedName name="BudFin">#REF!</definedName>
    <definedName name="buduufu" localSheetId="15">#REF!</definedName>
    <definedName name="buduufu" localSheetId="19">#REF!</definedName>
    <definedName name="buduufu" localSheetId="1">#REF!</definedName>
    <definedName name="buduufu">#REF!</definedName>
    <definedName name="buuu" localSheetId="15">#REF!</definedName>
    <definedName name="buuu" localSheetId="19">#REF!</definedName>
    <definedName name="buuu" localSheetId="1">#REF!</definedName>
    <definedName name="buuu">#REF!</definedName>
    <definedName name="CapResultsCF">[3]MacroVars!$H$46</definedName>
    <definedName name="CF_box">"Dialog Frame 1"</definedName>
    <definedName name="CFMethodKey">[3]MacroVars!$D$2</definedName>
    <definedName name="CFMethodName">[3]MacroVars!$H$4</definedName>
    <definedName name="col_hdr_Amt_total">[4]pvtAmt_total!$A:$A</definedName>
    <definedName name="col_hdr_Cnt_total">[4]pvtCnt_total!$A:$A</definedName>
    <definedName name="col_nbr_CurrYr">[4]ref!$G$4</definedName>
    <definedName name="col_nbr_CurrYrLess1">[4]ref!$G$3</definedName>
    <definedName name="col_nbr_CurrYrLess2">[4]ref!$G$2</definedName>
    <definedName name="CompleteWS_CFTbl">[3]Complete!$E$7:$X$54</definedName>
    <definedName name="CompleteWSCFNames">[3]Complete!$E$4:$X$4</definedName>
    <definedName name="CompleteWSDates">[3]Complete!$A$7:$A$54</definedName>
    <definedName name="Current_Date">[5]Inputs!$J$3</definedName>
    <definedName name="CurrYr">[4]ref!$F$4</definedName>
    <definedName name="CurrYr_less1">[4]ref!$F$3</definedName>
    <definedName name="CurrYr_less2">[4]ref!$F$2</definedName>
    <definedName name="custom">"Option Button 8"</definedName>
    <definedName name="Cut_Name">[6]Work!$D$5</definedName>
    <definedName name="cvnn" localSheetId="5" hidden="1">{#N/A,#N/A,FALSE,"Variance";#N/A,#N/A,FALSE,"Var_Core";#N/A,#N/A,FALSE,"Var_Noncore";#N/A,#N/A,FALSE,"FCST Var";#N/A,#N/A,FALSE,"FCST Var_Core";#N/A,#N/A,FALSE,"FCST Var_Noncore"}</definedName>
    <definedName name="cvnn" localSheetId="7" hidden="1">{#N/A,#N/A,FALSE,"Variance";#N/A,#N/A,FALSE,"Var_Core";#N/A,#N/A,FALSE,"Var_Noncore";#N/A,#N/A,FALSE,"FCST Var";#N/A,#N/A,FALSE,"FCST Var_Core";#N/A,#N/A,FALSE,"FCST Var_Noncore"}</definedName>
    <definedName name="cvnn" localSheetId="8" hidden="1">{#N/A,#N/A,FALSE,"Variance";#N/A,#N/A,FALSE,"Var_Core";#N/A,#N/A,FALSE,"Var_Noncore";#N/A,#N/A,FALSE,"FCST Var";#N/A,#N/A,FALSE,"FCST Var_Core";#N/A,#N/A,FALSE,"FCST Var_Noncore"}</definedName>
    <definedName name="cvnn" localSheetId="9" hidden="1">{#N/A,#N/A,FALSE,"Variance";#N/A,#N/A,FALSE,"Var_Core";#N/A,#N/A,FALSE,"Var_Noncore";#N/A,#N/A,FALSE,"FCST Var";#N/A,#N/A,FALSE,"FCST Var_Core";#N/A,#N/A,FALSE,"FCST Var_Noncore"}</definedName>
    <definedName name="cvnn" localSheetId="10" hidden="1">{#N/A,#N/A,FALSE,"Variance";#N/A,#N/A,FALSE,"Var_Core";#N/A,#N/A,FALSE,"Var_Noncore";#N/A,#N/A,FALSE,"FCST Var";#N/A,#N/A,FALSE,"FCST Var_Core";#N/A,#N/A,FALSE,"FCST Var_Noncore"}</definedName>
    <definedName name="cvnn" localSheetId="11" hidden="1">{#N/A,#N/A,FALSE,"Variance";#N/A,#N/A,FALSE,"Var_Core";#N/A,#N/A,FALSE,"Var_Noncore";#N/A,#N/A,FALSE,"FCST Var";#N/A,#N/A,FALSE,"FCST Var_Core";#N/A,#N/A,FALSE,"FCST Var_Noncore"}</definedName>
    <definedName name="cvnn" localSheetId="12" hidden="1">{#N/A,#N/A,FALSE,"Variance";#N/A,#N/A,FALSE,"Var_Core";#N/A,#N/A,FALSE,"Var_Noncore";#N/A,#N/A,FALSE,"FCST Var";#N/A,#N/A,FALSE,"FCST Var_Core";#N/A,#N/A,FALSE,"FCST Var_Noncore"}</definedName>
    <definedName name="cvnn" localSheetId="13" hidden="1">{#N/A,#N/A,FALSE,"Variance";#N/A,#N/A,FALSE,"Var_Core";#N/A,#N/A,FALSE,"Var_Noncore";#N/A,#N/A,FALSE,"FCST Var";#N/A,#N/A,FALSE,"FCST Var_Core";#N/A,#N/A,FALSE,"FCST Var_Noncore"}</definedName>
    <definedName name="cvnn" localSheetId="15" hidden="1">{#N/A,#N/A,FALSE,"Variance";#N/A,#N/A,FALSE,"Var_Core";#N/A,#N/A,FALSE,"Var_Noncore";#N/A,#N/A,FALSE,"FCST Var";#N/A,#N/A,FALSE,"FCST Var_Core";#N/A,#N/A,FALSE,"FCST Var_Noncore"}</definedName>
    <definedName name="cvnn" localSheetId="19" hidden="1">{#N/A,#N/A,FALSE,"Variance";#N/A,#N/A,FALSE,"Var_Core";#N/A,#N/A,FALSE,"Var_Noncore";#N/A,#N/A,FALSE,"FCST Var";#N/A,#N/A,FALSE,"FCST Var_Core";#N/A,#N/A,FALSE,"FCST Var_Noncore"}</definedName>
    <definedName name="cvnn" localSheetId="22" hidden="1">{#N/A,#N/A,FALSE,"Variance";#N/A,#N/A,FALSE,"Var_Core";#N/A,#N/A,FALSE,"Var_Noncore";#N/A,#N/A,FALSE,"FCST Var";#N/A,#N/A,FALSE,"FCST Var_Core";#N/A,#N/A,FALSE,"FCST Var_Noncore"}</definedName>
    <definedName name="cvnn" localSheetId="23" hidden="1">{#N/A,#N/A,FALSE,"Variance";#N/A,#N/A,FALSE,"Var_Core";#N/A,#N/A,FALSE,"Var_Noncore";#N/A,#N/A,FALSE,"FCST Var";#N/A,#N/A,FALSE,"FCST Var_Core";#N/A,#N/A,FALSE,"FCST Var_Noncore"}</definedName>
    <definedName name="cvnn" localSheetId="25" hidden="1">{#N/A,#N/A,FALSE,"Variance";#N/A,#N/A,FALSE,"Var_Core";#N/A,#N/A,FALSE,"Var_Noncore";#N/A,#N/A,FALSE,"FCST Var";#N/A,#N/A,FALSE,"FCST Var_Core";#N/A,#N/A,FALSE,"FCST Var_Noncore"}</definedName>
    <definedName name="cvnn" localSheetId="26" hidden="1">{#N/A,#N/A,FALSE,"Variance";#N/A,#N/A,FALSE,"Var_Core";#N/A,#N/A,FALSE,"Var_Noncore";#N/A,#N/A,FALSE,"FCST Var";#N/A,#N/A,FALSE,"FCST Var_Core";#N/A,#N/A,FALSE,"FCST Var_Noncore"}</definedName>
    <definedName name="cvnn" localSheetId="27" hidden="1">{#N/A,#N/A,FALSE,"Variance";#N/A,#N/A,FALSE,"Var_Core";#N/A,#N/A,FALSE,"Var_Noncore";#N/A,#N/A,FALSE,"FCST Var";#N/A,#N/A,FALSE,"FCST Var_Core";#N/A,#N/A,FALSE,"FCST Var_Noncore"}</definedName>
    <definedName name="cvnn" localSheetId="28" hidden="1">{#N/A,#N/A,FALSE,"Variance";#N/A,#N/A,FALSE,"Var_Core";#N/A,#N/A,FALSE,"Var_Noncore";#N/A,#N/A,FALSE,"FCST Var";#N/A,#N/A,FALSE,"FCST Var_Core";#N/A,#N/A,FALSE,"FCST Var_Noncore"}</definedName>
    <definedName name="cvnn" localSheetId="30" hidden="1">{#N/A,#N/A,FALSE,"Variance";#N/A,#N/A,FALSE,"Var_Core";#N/A,#N/A,FALSE,"Var_Noncore";#N/A,#N/A,FALSE,"FCST Var";#N/A,#N/A,FALSE,"FCST Var_Core";#N/A,#N/A,FALSE,"FCST Var_Noncore"}</definedName>
    <definedName name="cvnn" localSheetId="32" hidden="1">{#N/A,#N/A,FALSE,"Variance";#N/A,#N/A,FALSE,"Var_Core";#N/A,#N/A,FALSE,"Var_Noncore";#N/A,#N/A,FALSE,"FCST Var";#N/A,#N/A,FALSE,"FCST Var_Core";#N/A,#N/A,FALSE,"FCST Var_Noncore"}</definedName>
    <definedName name="cvnn" localSheetId="34" hidden="1">{#N/A,#N/A,FALSE,"Variance";#N/A,#N/A,FALSE,"Var_Core";#N/A,#N/A,FALSE,"Var_Noncore";#N/A,#N/A,FALSE,"FCST Var";#N/A,#N/A,FALSE,"FCST Var_Core";#N/A,#N/A,FALSE,"FCST Var_Noncore"}</definedName>
    <definedName name="cvnn" localSheetId="35" hidden="1">{#N/A,#N/A,FALSE,"Variance";#N/A,#N/A,FALSE,"Var_Core";#N/A,#N/A,FALSE,"Var_Noncore";#N/A,#N/A,FALSE,"FCST Var";#N/A,#N/A,FALSE,"FCST Var_Core";#N/A,#N/A,FALSE,"FCST Var_Noncore"}</definedName>
    <definedName name="cvnn" localSheetId="36" hidden="1">{#N/A,#N/A,FALSE,"Variance";#N/A,#N/A,FALSE,"Var_Core";#N/A,#N/A,FALSE,"Var_Noncore";#N/A,#N/A,FALSE,"FCST Var";#N/A,#N/A,FALSE,"FCST Var_Core";#N/A,#N/A,FALSE,"FCST Var_Noncore"}</definedName>
    <definedName name="cvnn" localSheetId="38" hidden="1">{#N/A,#N/A,FALSE,"Variance";#N/A,#N/A,FALSE,"Var_Core";#N/A,#N/A,FALSE,"Var_Noncore";#N/A,#N/A,FALSE,"FCST Var";#N/A,#N/A,FALSE,"FCST Var_Core";#N/A,#N/A,FALSE,"FCST Var_Noncore"}</definedName>
    <definedName name="cvnn" localSheetId="41" hidden="1">{#N/A,#N/A,FALSE,"Variance";#N/A,#N/A,FALSE,"Var_Core";#N/A,#N/A,FALSE,"Var_Noncore";#N/A,#N/A,FALSE,"FCST Var";#N/A,#N/A,FALSE,"FCST Var_Core";#N/A,#N/A,FALSE,"FCST Var_Noncore"}</definedName>
    <definedName name="cvnn" localSheetId="1" hidden="1">{#N/A,#N/A,FALSE,"Variance";#N/A,#N/A,FALSE,"Var_Core";#N/A,#N/A,FALSE,"Var_Noncore";#N/A,#N/A,FALSE,"FCST Var";#N/A,#N/A,FALSE,"FCST Var_Core";#N/A,#N/A,FALSE,"FCST Var_Noncore"}</definedName>
    <definedName name="cvnn" hidden="1">{#N/A,#N/A,FALSE,"Variance";#N/A,#N/A,FALSE,"Var_Core";#N/A,#N/A,FALSE,"Var_Noncore";#N/A,#N/A,FALSE,"FCST Var";#N/A,#N/A,FALSE,"FCST Var_Core";#N/A,#N/A,FALSE,"FCST Var_Noncore"}</definedName>
    <definedName name="dc">[7]Notes!$F$15</definedName>
    <definedName name="dfhfdhfd"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4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safd" localSheetId="5" hidden="1">{#N/A,#N/A,FALSE,"Consolidated";"Full RML",#N/A,FALSE,"RML";#N/A,#N/A,FALSE,"Cal";"Rpt Indiana",#N/A,FALSE,"Indiana";"Rpt Texas",#N/A,FALSE,"Texas";"Full Core",#N/A,FALSE,"Excl_Texas"}</definedName>
    <definedName name="dfsafd" localSheetId="7" hidden="1">{#N/A,#N/A,FALSE,"Consolidated";"Full RML",#N/A,FALSE,"RML";#N/A,#N/A,FALSE,"Cal";"Rpt Indiana",#N/A,FALSE,"Indiana";"Rpt Texas",#N/A,FALSE,"Texas";"Full Core",#N/A,FALSE,"Excl_Texas"}</definedName>
    <definedName name="dfsafd" localSheetId="8" hidden="1">{#N/A,#N/A,FALSE,"Consolidated";"Full RML",#N/A,FALSE,"RML";#N/A,#N/A,FALSE,"Cal";"Rpt Indiana",#N/A,FALSE,"Indiana";"Rpt Texas",#N/A,FALSE,"Texas";"Full Core",#N/A,FALSE,"Excl_Texas"}</definedName>
    <definedName name="dfsafd" localSheetId="9" hidden="1">{#N/A,#N/A,FALSE,"Consolidated";"Full RML",#N/A,FALSE,"RML";#N/A,#N/A,FALSE,"Cal";"Rpt Indiana",#N/A,FALSE,"Indiana";"Rpt Texas",#N/A,FALSE,"Texas";"Full Core",#N/A,FALSE,"Excl_Texas"}</definedName>
    <definedName name="dfsafd" localSheetId="10" hidden="1">{#N/A,#N/A,FALSE,"Consolidated";"Full RML",#N/A,FALSE,"RML";#N/A,#N/A,FALSE,"Cal";"Rpt Indiana",#N/A,FALSE,"Indiana";"Rpt Texas",#N/A,FALSE,"Texas";"Full Core",#N/A,FALSE,"Excl_Texas"}</definedName>
    <definedName name="dfsafd" localSheetId="11" hidden="1">{#N/A,#N/A,FALSE,"Consolidated";"Full RML",#N/A,FALSE,"RML";#N/A,#N/A,FALSE,"Cal";"Rpt Indiana",#N/A,FALSE,"Indiana";"Rpt Texas",#N/A,FALSE,"Texas";"Full Core",#N/A,FALSE,"Excl_Texas"}</definedName>
    <definedName name="dfsafd" localSheetId="12" hidden="1">{#N/A,#N/A,FALSE,"Consolidated";"Full RML",#N/A,FALSE,"RML";#N/A,#N/A,FALSE,"Cal";"Rpt Indiana",#N/A,FALSE,"Indiana";"Rpt Texas",#N/A,FALSE,"Texas";"Full Core",#N/A,FALSE,"Excl_Texas"}</definedName>
    <definedName name="dfsafd" localSheetId="13" hidden="1">{#N/A,#N/A,FALSE,"Consolidated";"Full RML",#N/A,FALSE,"RML";#N/A,#N/A,FALSE,"Cal";"Rpt Indiana",#N/A,FALSE,"Indiana";"Rpt Texas",#N/A,FALSE,"Texas";"Full Core",#N/A,FALSE,"Excl_Texas"}</definedName>
    <definedName name="dfsafd" localSheetId="15" hidden="1">{#N/A,#N/A,FALSE,"Consolidated";"Full RML",#N/A,FALSE,"RML";#N/A,#N/A,FALSE,"Cal";"Rpt Indiana",#N/A,FALSE,"Indiana";"Rpt Texas",#N/A,FALSE,"Texas";"Full Core",#N/A,FALSE,"Excl_Texas"}</definedName>
    <definedName name="dfsafd" localSheetId="19" hidden="1">{#N/A,#N/A,FALSE,"Consolidated";"Full RML",#N/A,FALSE,"RML";#N/A,#N/A,FALSE,"Cal";"Rpt Indiana",#N/A,FALSE,"Indiana";"Rpt Texas",#N/A,FALSE,"Texas";"Full Core",#N/A,FALSE,"Excl_Texas"}</definedName>
    <definedName name="dfsafd" localSheetId="22" hidden="1">{#N/A,#N/A,FALSE,"Consolidated";"Full RML",#N/A,FALSE,"RML";#N/A,#N/A,FALSE,"Cal";"Rpt Indiana",#N/A,FALSE,"Indiana";"Rpt Texas",#N/A,FALSE,"Texas";"Full Core",#N/A,FALSE,"Excl_Texas"}</definedName>
    <definedName name="dfsafd" localSheetId="23" hidden="1">{#N/A,#N/A,FALSE,"Consolidated";"Full RML",#N/A,FALSE,"RML";#N/A,#N/A,FALSE,"Cal";"Rpt Indiana",#N/A,FALSE,"Indiana";"Rpt Texas",#N/A,FALSE,"Texas";"Full Core",#N/A,FALSE,"Excl_Texas"}</definedName>
    <definedName name="dfsafd" localSheetId="25" hidden="1">{#N/A,#N/A,FALSE,"Consolidated";"Full RML",#N/A,FALSE,"RML";#N/A,#N/A,FALSE,"Cal";"Rpt Indiana",#N/A,FALSE,"Indiana";"Rpt Texas",#N/A,FALSE,"Texas";"Full Core",#N/A,FALSE,"Excl_Texas"}</definedName>
    <definedName name="dfsafd" localSheetId="26" hidden="1">{#N/A,#N/A,FALSE,"Consolidated";"Full RML",#N/A,FALSE,"RML";#N/A,#N/A,FALSE,"Cal";"Rpt Indiana",#N/A,FALSE,"Indiana";"Rpt Texas",#N/A,FALSE,"Texas";"Full Core",#N/A,FALSE,"Excl_Texas"}</definedName>
    <definedName name="dfsafd" localSheetId="27" hidden="1">{#N/A,#N/A,FALSE,"Consolidated";"Full RML",#N/A,FALSE,"RML";#N/A,#N/A,FALSE,"Cal";"Rpt Indiana",#N/A,FALSE,"Indiana";"Rpt Texas",#N/A,FALSE,"Texas";"Full Core",#N/A,FALSE,"Excl_Texas"}</definedName>
    <definedName name="dfsafd" localSheetId="28" hidden="1">{#N/A,#N/A,FALSE,"Consolidated";"Full RML",#N/A,FALSE,"RML";#N/A,#N/A,FALSE,"Cal";"Rpt Indiana",#N/A,FALSE,"Indiana";"Rpt Texas",#N/A,FALSE,"Texas";"Full Core",#N/A,FALSE,"Excl_Texas"}</definedName>
    <definedName name="dfsafd" localSheetId="30" hidden="1">{#N/A,#N/A,FALSE,"Consolidated";"Full RML",#N/A,FALSE,"RML";#N/A,#N/A,FALSE,"Cal";"Rpt Indiana",#N/A,FALSE,"Indiana";"Rpt Texas",#N/A,FALSE,"Texas";"Full Core",#N/A,FALSE,"Excl_Texas"}</definedName>
    <definedName name="dfsafd" localSheetId="32" hidden="1">{#N/A,#N/A,FALSE,"Consolidated";"Full RML",#N/A,FALSE,"RML";#N/A,#N/A,FALSE,"Cal";"Rpt Indiana",#N/A,FALSE,"Indiana";"Rpt Texas",#N/A,FALSE,"Texas";"Full Core",#N/A,FALSE,"Excl_Texas"}</definedName>
    <definedName name="dfsafd" localSheetId="34" hidden="1">{#N/A,#N/A,FALSE,"Consolidated";"Full RML",#N/A,FALSE,"RML";#N/A,#N/A,FALSE,"Cal";"Rpt Indiana",#N/A,FALSE,"Indiana";"Rpt Texas",#N/A,FALSE,"Texas";"Full Core",#N/A,FALSE,"Excl_Texas"}</definedName>
    <definedName name="dfsafd" localSheetId="35" hidden="1">{#N/A,#N/A,FALSE,"Consolidated";"Full RML",#N/A,FALSE,"RML";#N/A,#N/A,FALSE,"Cal";"Rpt Indiana",#N/A,FALSE,"Indiana";"Rpt Texas",#N/A,FALSE,"Texas";"Full Core",#N/A,FALSE,"Excl_Texas"}</definedName>
    <definedName name="dfsafd" localSheetId="36" hidden="1">{#N/A,#N/A,FALSE,"Consolidated";"Full RML",#N/A,FALSE,"RML";#N/A,#N/A,FALSE,"Cal";"Rpt Indiana",#N/A,FALSE,"Indiana";"Rpt Texas",#N/A,FALSE,"Texas";"Full Core",#N/A,FALSE,"Excl_Texas"}</definedName>
    <definedName name="dfsafd" localSheetId="38" hidden="1">{#N/A,#N/A,FALSE,"Consolidated";"Full RML",#N/A,FALSE,"RML";#N/A,#N/A,FALSE,"Cal";"Rpt Indiana",#N/A,FALSE,"Indiana";"Rpt Texas",#N/A,FALSE,"Texas";"Full Core",#N/A,FALSE,"Excl_Texas"}</definedName>
    <definedName name="dfsafd" localSheetId="41" hidden="1">{#N/A,#N/A,FALSE,"Consolidated";"Full RML",#N/A,FALSE,"RML";#N/A,#N/A,FALSE,"Cal";"Rpt Indiana",#N/A,FALSE,"Indiana";"Rpt Texas",#N/A,FALSE,"Texas";"Full Core",#N/A,FALSE,"Excl_Texas"}</definedName>
    <definedName name="dfsafd" localSheetId="1" hidden="1">{#N/A,#N/A,FALSE,"Consolidated";"Full RML",#N/A,FALSE,"RML";#N/A,#N/A,FALSE,"Cal";"Rpt Indiana",#N/A,FALSE,"Indiana";"Rpt Texas",#N/A,FALSE,"Texas";"Full Core",#N/A,FALSE,"Excl_Texas"}</definedName>
    <definedName name="dfsafd" hidden="1">{#N/A,#N/A,FALSE,"Consolidated";"Full RML",#N/A,FALSE,"RML";#N/A,#N/A,FALSE,"Cal";"Rpt Indiana",#N/A,FALSE,"Indiana";"Rpt Texas",#N/A,FALSE,"Texas";"Full Core",#N/A,FALSE,"Excl_Texas"}</definedName>
    <definedName name="dsf">'[7]Mini-MedStudent'!$A$11:$AL$38</definedName>
    <definedName name="Education">'[8]Drop Downs'!$K$1:$K$6</definedName>
    <definedName name="EndProd">"r1c1"</definedName>
    <definedName name="fgiju"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4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jgg"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sdagfdsag" localSheetId="5" hidden="1">{#N/A,#N/A,FALSE,"Cal"}</definedName>
    <definedName name="fgsdagfdsag" localSheetId="7" hidden="1">{#N/A,#N/A,FALSE,"Cal"}</definedName>
    <definedName name="fgsdagfdsag" localSheetId="8" hidden="1">{#N/A,#N/A,FALSE,"Cal"}</definedName>
    <definedName name="fgsdagfdsag" localSheetId="9" hidden="1">{#N/A,#N/A,FALSE,"Cal"}</definedName>
    <definedName name="fgsdagfdsag" localSheetId="10" hidden="1">{#N/A,#N/A,FALSE,"Cal"}</definedName>
    <definedName name="fgsdagfdsag" localSheetId="11" hidden="1">{#N/A,#N/A,FALSE,"Cal"}</definedName>
    <definedName name="fgsdagfdsag" localSheetId="12" hidden="1">{#N/A,#N/A,FALSE,"Cal"}</definedName>
    <definedName name="fgsdagfdsag" localSheetId="13" hidden="1">{#N/A,#N/A,FALSE,"Cal"}</definedName>
    <definedName name="fgsdagfdsag" localSheetId="15" hidden="1">{#N/A,#N/A,FALSE,"Cal"}</definedName>
    <definedName name="fgsdagfdsag" localSheetId="19" hidden="1">{#N/A,#N/A,FALSE,"Cal"}</definedName>
    <definedName name="fgsdagfdsag" localSheetId="22" hidden="1">{#N/A,#N/A,FALSE,"Cal"}</definedName>
    <definedName name="fgsdagfdsag" localSheetId="23" hidden="1">{#N/A,#N/A,FALSE,"Cal"}</definedName>
    <definedName name="fgsdagfdsag" localSheetId="25" hidden="1">{#N/A,#N/A,FALSE,"Cal"}</definedName>
    <definedName name="fgsdagfdsag" localSheetId="26" hidden="1">{#N/A,#N/A,FALSE,"Cal"}</definedName>
    <definedName name="fgsdagfdsag" localSheetId="27" hidden="1">{#N/A,#N/A,FALSE,"Cal"}</definedName>
    <definedName name="fgsdagfdsag" localSheetId="28" hidden="1">{#N/A,#N/A,FALSE,"Cal"}</definedName>
    <definedName name="fgsdagfdsag" localSheetId="30" hidden="1">{#N/A,#N/A,FALSE,"Cal"}</definedName>
    <definedName name="fgsdagfdsag" localSheetId="32" hidden="1">{#N/A,#N/A,FALSE,"Cal"}</definedName>
    <definedName name="fgsdagfdsag" localSheetId="34" hidden="1">{#N/A,#N/A,FALSE,"Cal"}</definedName>
    <definedName name="fgsdagfdsag" localSheetId="35" hidden="1">{#N/A,#N/A,FALSE,"Cal"}</definedName>
    <definedName name="fgsdagfdsag" localSheetId="36" hidden="1">{#N/A,#N/A,FALSE,"Cal"}</definedName>
    <definedName name="fgsdagfdsag" localSheetId="38" hidden="1">{#N/A,#N/A,FALSE,"Cal"}</definedName>
    <definedName name="fgsdagfdsag" localSheetId="41" hidden="1">{#N/A,#N/A,FALSE,"Cal"}</definedName>
    <definedName name="fgsdagfdsag" localSheetId="1" hidden="1">{#N/A,#N/A,FALSE,"Cal"}</definedName>
    <definedName name="fgsdagfdsag" hidden="1">{#N/A,#N/A,FALSE,"Cal"}</definedName>
    <definedName name="fsdafsdf" localSheetId="5" hidden="1">{"Rpt Indiana",#N/A,FALSE,"Indiana";"Rpt Texas",#N/A,FALSE,"Texas";"Rpt Core",#N/A,FALSE,"Excl_Texas"}</definedName>
    <definedName name="fsdafsdf" localSheetId="7" hidden="1">{"Rpt Indiana",#N/A,FALSE,"Indiana";"Rpt Texas",#N/A,FALSE,"Texas";"Rpt Core",#N/A,FALSE,"Excl_Texas"}</definedName>
    <definedName name="fsdafsdf" localSheetId="8" hidden="1">{"Rpt Indiana",#N/A,FALSE,"Indiana";"Rpt Texas",#N/A,FALSE,"Texas";"Rpt Core",#N/A,FALSE,"Excl_Texas"}</definedName>
    <definedName name="fsdafsdf" localSheetId="9" hidden="1">{"Rpt Indiana",#N/A,FALSE,"Indiana";"Rpt Texas",#N/A,FALSE,"Texas";"Rpt Core",#N/A,FALSE,"Excl_Texas"}</definedName>
    <definedName name="fsdafsdf" localSheetId="10" hidden="1">{"Rpt Indiana",#N/A,FALSE,"Indiana";"Rpt Texas",#N/A,FALSE,"Texas";"Rpt Core",#N/A,FALSE,"Excl_Texas"}</definedName>
    <definedName name="fsdafsdf" localSheetId="11" hidden="1">{"Rpt Indiana",#N/A,FALSE,"Indiana";"Rpt Texas",#N/A,FALSE,"Texas";"Rpt Core",#N/A,FALSE,"Excl_Texas"}</definedName>
    <definedName name="fsdafsdf" localSheetId="12" hidden="1">{"Rpt Indiana",#N/A,FALSE,"Indiana";"Rpt Texas",#N/A,FALSE,"Texas";"Rpt Core",#N/A,FALSE,"Excl_Texas"}</definedName>
    <definedName name="fsdafsdf" localSheetId="13" hidden="1">{"Rpt Indiana",#N/A,FALSE,"Indiana";"Rpt Texas",#N/A,FALSE,"Texas";"Rpt Core",#N/A,FALSE,"Excl_Texas"}</definedName>
    <definedName name="fsdafsdf" localSheetId="15" hidden="1">{"Rpt Indiana",#N/A,FALSE,"Indiana";"Rpt Texas",#N/A,FALSE,"Texas";"Rpt Core",#N/A,FALSE,"Excl_Texas"}</definedName>
    <definedName name="fsdafsdf" localSheetId="19" hidden="1">{"Rpt Indiana",#N/A,FALSE,"Indiana";"Rpt Texas",#N/A,FALSE,"Texas";"Rpt Core",#N/A,FALSE,"Excl_Texas"}</definedName>
    <definedName name="fsdafsdf" localSheetId="22" hidden="1">{"Rpt Indiana",#N/A,FALSE,"Indiana";"Rpt Texas",#N/A,FALSE,"Texas";"Rpt Core",#N/A,FALSE,"Excl_Texas"}</definedName>
    <definedName name="fsdafsdf" localSheetId="23" hidden="1">{"Rpt Indiana",#N/A,FALSE,"Indiana";"Rpt Texas",#N/A,FALSE,"Texas";"Rpt Core",#N/A,FALSE,"Excl_Texas"}</definedName>
    <definedName name="fsdafsdf" localSheetId="25" hidden="1">{"Rpt Indiana",#N/A,FALSE,"Indiana";"Rpt Texas",#N/A,FALSE,"Texas";"Rpt Core",#N/A,FALSE,"Excl_Texas"}</definedName>
    <definedName name="fsdafsdf" localSheetId="26" hidden="1">{"Rpt Indiana",#N/A,FALSE,"Indiana";"Rpt Texas",#N/A,FALSE,"Texas";"Rpt Core",#N/A,FALSE,"Excl_Texas"}</definedName>
    <definedName name="fsdafsdf" localSheetId="27" hidden="1">{"Rpt Indiana",#N/A,FALSE,"Indiana";"Rpt Texas",#N/A,FALSE,"Texas";"Rpt Core",#N/A,FALSE,"Excl_Texas"}</definedName>
    <definedName name="fsdafsdf" localSheetId="28" hidden="1">{"Rpt Indiana",#N/A,FALSE,"Indiana";"Rpt Texas",#N/A,FALSE,"Texas";"Rpt Core",#N/A,FALSE,"Excl_Texas"}</definedName>
    <definedName name="fsdafsdf" localSheetId="30" hidden="1">{"Rpt Indiana",#N/A,FALSE,"Indiana";"Rpt Texas",#N/A,FALSE,"Texas";"Rpt Core",#N/A,FALSE,"Excl_Texas"}</definedName>
    <definedName name="fsdafsdf" localSheetId="32" hidden="1">{"Rpt Indiana",#N/A,FALSE,"Indiana";"Rpt Texas",#N/A,FALSE,"Texas";"Rpt Core",#N/A,FALSE,"Excl_Texas"}</definedName>
    <definedName name="fsdafsdf" localSheetId="34" hidden="1">{"Rpt Indiana",#N/A,FALSE,"Indiana";"Rpt Texas",#N/A,FALSE,"Texas";"Rpt Core",#N/A,FALSE,"Excl_Texas"}</definedName>
    <definedName name="fsdafsdf" localSheetId="35" hidden="1">{"Rpt Indiana",#N/A,FALSE,"Indiana";"Rpt Texas",#N/A,FALSE,"Texas";"Rpt Core",#N/A,FALSE,"Excl_Texas"}</definedName>
    <definedName name="fsdafsdf" localSheetId="36" hidden="1">{"Rpt Indiana",#N/A,FALSE,"Indiana";"Rpt Texas",#N/A,FALSE,"Texas";"Rpt Core",#N/A,FALSE,"Excl_Texas"}</definedName>
    <definedName name="fsdafsdf" localSheetId="38" hidden="1">{"Rpt Indiana",#N/A,FALSE,"Indiana";"Rpt Texas",#N/A,FALSE,"Texas";"Rpt Core",#N/A,FALSE,"Excl_Texas"}</definedName>
    <definedName name="fsdafsdf" localSheetId="41" hidden="1">{"Rpt Indiana",#N/A,FALSE,"Indiana";"Rpt Texas",#N/A,FALSE,"Texas";"Rpt Core",#N/A,FALSE,"Excl_Texas"}</definedName>
    <definedName name="fsdafsdf" localSheetId="1" hidden="1">{"Rpt Indiana",#N/A,FALSE,"Indiana";"Rpt Texas",#N/A,FALSE,"Texas";"Rpt Core",#N/A,FALSE,"Excl_Texas"}</definedName>
    <definedName name="fsdafsdf" hidden="1">{"Rpt Indiana",#N/A,FALSE,"Indiana";"Rpt Texas",#N/A,FALSE,"Texas";"Rpt Core",#N/A,FALSE,"Excl_Texas"}</definedName>
    <definedName name="fsdafsdfsd" localSheetId="5" hidden="1">{"JEPSLandscape",#N/A,FALSE,"JEPS";"JEPSPortrait",#N/A,FALSE,"JEPS"}</definedName>
    <definedName name="fsdafsdfsd" localSheetId="7" hidden="1">{"JEPSLandscape",#N/A,FALSE,"JEPS";"JEPSPortrait",#N/A,FALSE,"JEPS"}</definedName>
    <definedName name="fsdafsdfsd" localSheetId="8" hidden="1">{"JEPSLandscape",#N/A,FALSE,"JEPS";"JEPSPortrait",#N/A,FALSE,"JEPS"}</definedName>
    <definedName name="fsdafsdfsd" localSheetId="9" hidden="1">{"JEPSLandscape",#N/A,FALSE,"JEPS";"JEPSPortrait",#N/A,FALSE,"JEPS"}</definedName>
    <definedName name="fsdafsdfsd" localSheetId="10" hidden="1">{"JEPSLandscape",#N/A,FALSE,"JEPS";"JEPSPortrait",#N/A,FALSE,"JEPS"}</definedName>
    <definedName name="fsdafsdfsd" localSheetId="11" hidden="1">{"JEPSLandscape",#N/A,FALSE,"JEPS";"JEPSPortrait",#N/A,FALSE,"JEPS"}</definedName>
    <definedName name="fsdafsdfsd" localSheetId="12" hidden="1">{"JEPSLandscape",#N/A,FALSE,"JEPS";"JEPSPortrait",#N/A,FALSE,"JEPS"}</definedName>
    <definedName name="fsdafsdfsd" localSheetId="13" hidden="1">{"JEPSLandscape",#N/A,FALSE,"JEPS";"JEPSPortrait",#N/A,FALSE,"JEPS"}</definedName>
    <definedName name="fsdafsdfsd" localSheetId="15" hidden="1">{"JEPSLandscape",#N/A,FALSE,"JEPS";"JEPSPortrait",#N/A,FALSE,"JEPS"}</definedName>
    <definedName name="fsdafsdfsd" localSheetId="19" hidden="1">{"JEPSLandscape",#N/A,FALSE,"JEPS";"JEPSPortrait",#N/A,FALSE,"JEPS"}</definedName>
    <definedName name="fsdafsdfsd" localSheetId="22" hidden="1">{"JEPSLandscape",#N/A,FALSE,"JEPS";"JEPSPortrait",#N/A,FALSE,"JEPS"}</definedName>
    <definedName name="fsdafsdfsd" localSheetId="23" hidden="1">{"JEPSLandscape",#N/A,FALSE,"JEPS";"JEPSPortrait",#N/A,FALSE,"JEPS"}</definedName>
    <definedName name="fsdafsdfsd" localSheetId="25" hidden="1">{"JEPSLandscape",#N/A,FALSE,"JEPS";"JEPSPortrait",#N/A,FALSE,"JEPS"}</definedName>
    <definedName name="fsdafsdfsd" localSheetId="26" hidden="1">{"JEPSLandscape",#N/A,FALSE,"JEPS";"JEPSPortrait",#N/A,FALSE,"JEPS"}</definedName>
    <definedName name="fsdafsdfsd" localSheetId="27" hidden="1">{"JEPSLandscape",#N/A,FALSE,"JEPS";"JEPSPortrait",#N/A,FALSE,"JEPS"}</definedName>
    <definedName name="fsdafsdfsd" localSheetId="28" hidden="1">{"JEPSLandscape",#N/A,FALSE,"JEPS";"JEPSPortrait",#N/A,FALSE,"JEPS"}</definedName>
    <definedName name="fsdafsdfsd" localSheetId="30" hidden="1">{"JEPSLandscape",#N/A,FALSE,"JEPS";"JEPSPortrait",#N/A,FALSE,"JEPS"}</definedName>
    <definedName name="fsdafsdfsd" localSheetId="32" hidden="1">{"JEPSLandscape",#N/A,FALSE,"JEPS";"JEPSPortrait",#N/A,FALSE,"JEPS"}</definedName>
    <definedName name="fsdafsdfsd" localSheetId="34" hidden="1">{"JEPSLandscape",#N/A,FALSE,"JEPS";"JEPSPortrait",#N/A,FALSE,"JEPS"}</definedName>
    <definedName name="fsdafsdfsd" localSheetId="35" hidden="1">{"JEPSLandscape",#N/A,FALSE,"JEPS";"JEPSPortrait",#N/A,FALSE,"JEPS"}</definedName>
    <definedName name="fsdafsdfsd" localSheetId="36" hidden="1">{"JEPSLandscape",#N/A,FALSE,"JEPS";"JEPSPortrait",#N/A,FALSE,"JEPS"}</definedName>
    <definedName name="fsdafsdfsd" localSheetId="38" hidden="1">{"JEPSLandscape",#N/A,FALSE,"JEPS";"JEPSPortrait",#N/A,FALSE,"JEPS"}</definedName>
    <definedName name="fsdafsdfsd" localSheetId="41" hidden="1">{"JEPSLandscape",#N/A,FALSE,"JEPS";"JEPSPortrait",#N/A,FALSE,"JEPS"}</definedName>
    <definedName name="fsdafsdfsd" localSheetId="1" hidden="1">{"JEPSLandscape",#N/A,FALSE,"JEPS";"JEPSPortrait",#N/A,FALSE,"JEPS"}</definedName>
    <definedName name="fsdafsdfsd" hidden="1">{"JEPSLandscape",#N/A,FALSE,"JEPS";"JEPSPortrait",#N/A,FALSE,"JEPS"}</definedName>
    <definedName name="fsgkjfgk" localSheetId="5" hidden="1">{#N/A,#N/A,FALSE,"Var IN";#N/A,#N/A,FALSE,"Var CAL";#N/A,#N/A,FALSE,"Var RML"}</definedName>
    <definedName name="fsgkjfgk" localSheetId="7" hidden="1">{#N/A,#N/A,FALSE,"Var IN";#N/A,#N/A,FALSE,"Var CAL";#N/A,#N/A,FALSE,"Var RML"}</definedName>
    <definedName name="fsgkjfgk" localSheetId="8" hidden="1">{#N/A,#N/A,FALSE,"Var IN";#N/A,#N/A,FALSE,"Var CAL";#N/A,#N/A,FALSE,"Var RML"}</definedName>
    <definedName name="fsgkjfgk" localSheetId="9" hidden="1">{#N/A,#N/A,FALSE,"Var IN";#N/A,#N/A,FALSE,"Var CAL";#N/A,#N/A,FALSE,"Var RML"}</definedName>
    <definedName name="fsgkjfgk" localSheetId="10" hidden="1">{#N/A,#N/A,FALSE,"Var IN";#N/A,#N/A,FALSE,"Var CAL";#N/A,#N/A,FALSE,"Var RML"}</definedName>
    <definedName name="fsgkjfgk" localSheetId="11" hidden="1">{#N/A,#N/A,FALSE,"Var IN";#N/A,#N/A,FALSE,"Var CAL";#N/A,#N/A,FALSE,"Var RML"}</definedName>
    <definedName name="fsgkjfgk" localSheetId="12" hidden="1">{#N/A,#N/A,FALSE,"Var IN";#N/A,#N/A,FALSE,"Var CAL";#N/A,#N/A,FALSE,"Var RML"}</definedName>
    <definedName name="fsgkjfgk" localSheetId="13" hidden="1">{#N/A,#N/A,FALSE,"Var IN";#N/A,#N/A,FALSE,"Var CAL";#N/A,#N/A,FALSE,"Var RML"}</definedName>
    <definedName name="fsgkjfgk" localSheetId="15" hidden="1">{#N/A,#N/A,FALSE,"Var IN";#N/A,#N/A,FALSE,"Var CAL";#N/A,#N/A,FALSE,"Var RML"}</definedName>
    <definedName name="fsgkjfgk" localSheetId="19" hidden="1">{#N/A,#N/A,FALSE,"Var IN";#N/A,#N/A,FALSE,"Var CAL";#N/A,#N/A,FALSE,"Var RML"}</definedName>
    <definedName name="fsgkjfgk" localSheetId="22" hidden="1">{#N/A,#N/A,FALSE,"Var IN";#N/A,#N/A,FALSE,"Var CAL";#N/A,#N/A,FALSE,"Var RML"}</definedName>
    <definedName name="fsgkjfgk" localSheetId="23" hidden="1">{#N/A,#N/A,FALSE,"Var IN";#N/A,#N/A,FALSE,"Var CAL";#N/A,#N/A,FALSE,"Var RML"}</definedName>
    <definedName name="fsgkjfgk" localSheetId="25" hidden="1">{#N/A,#N/A,FALSE,"Var IN";#N/A,#N/A,FALSE,"Var CAL";#N/A,#N/A,FALSE,"Var RML"}</definedName>
    <definedName name="fsgkjfgk" localSheetId="26" hidden="1">{#N/A,#N/A,FALSE,"Var IN";#N/A,#N/A,FALSE,"Var CAL";#N/A,#N/A,FALSE,"Var RML"}</definedName>
    <definedName name="fsgkjfgk" localSheetId="27" hidden="1">{#N/A,#N/A,FALSE,"Var IN";#N/A,#N/A,FALSE,"Var CAL";#N/A,#N/A,FALSE,"Var RML"}</definedName>
    <definedName name="fsgkjfgk" localSheetId="28" hidden="1">{#N/A,#N/A,FALSE,"Var IN";#N/A,#N/A,FALSE,"Var CAL";#N/A,#N/A,FALSE,"Var RML"}</definedName>
    <definedName name="fsgkjfgk" localSheetId="30" hidden="1">{#N/A,#N/A,FALSE,"Var IN";#N/A,#N/A,FALSE,"Var CAL";#N/A,#N/A,FALSE,"Var RML"}</definedName>
    <definedName name="fsgkjfgk" localSheetId="32" hidden="1">{#N/A,#N/A,FALSE,"Var IN";#N/A,#N/A,FALSE,"Var CAL";#N/A,#N/A,FALSE,"Var RML"}</definedName>
    <definedName name="fsgkjfgk" localSheetId="34" hidden="1">{#N/A,#N/A,FALSE,"Var IN";#N/A,#N/A,FALSE,"Var CAL";#N/A,#N/A,FALSE,"Var RML"}</definedName>
    <definedName name="fsgkjfgk" localSheetId="35" hidden="1">{#N/A,#N/A,FALSE,"Var IN";#N/A,#N/A,FALSE,"Var CAL";#N/A,#N/A,FALSE,"Var RML"}</definedName>
    <definedName name="fsgkjfgk" localSheetId="36" hidden="1">{#N/A,#N/A,FALSE,"Var IN";#N/A,#N/A,FALSE,"Var CAL";#N/A,#N/A,FALSE,"Var RML"}</definedName>
    <definedName name="fsgkjfgk" localSheetId="38" hidden="1">{#N/A,#N/A,FALSE,"Var IN";#N/A,#N/A,FALSE,"Var CAL";#N/A,#N/A,FALSE,"Var RML"}</definedName>
    <definedName name="fsgkjfgk" localSheetId="41" hidden="1">{#N/A,#N/A,FALSE,"Var IN";#N/A,#N/A,FALSE,"Var CAL";#N/A,#N/A,FALSE,"Var RML"}</definedName>
    <definedName name="fsgkjfgk" localSheetId="1" hidden="1">{#N/A,#N/A,FALSE,"Var IN";#N/A,#N/A,FALSE,"Var CAL";#N/A,#N/A,FALSE,"Var RML"}</definedName>
    <definedName name="fsgkjfgk" hidden="1">{#N/A,#N/A,FALSE,"Var IN";#N/A,#N/A,FALSE,"Var CAL";#N/A,#N/A,FALSE,"Var RML"}</definedName>
    <definedName name="fshfh" localSheetId="5" hidden="1">{"JEPSLandscape",#N/A,FALSE,"JEPS";"JEPSPortrait",#N/A,FALSE,"JEPS"}</definedName>
    <definedName name="fshfh" localSheetId="7" hidden="1">{"JEPSLandscape",#N/A,FALSE,"JEPS";"JEPSPortrait",#N/A,FALSE,"JEPS"}</definedName>
    <definedName name="fshfh" localSheetId="8" hidden="1">{"JEPSLandscape",#N/A,FALSE,"JEPS";"JEPSPortrait",#N/A,FALSE,"JEPS"}</definedName>
    <definedName name="fshfh" localSheetId="9" hidden="1">{"JEPSLandscape",#N/A,FALSE,"JEPS";"JEPSPortrait",#N/A,FALSE,"JEPS"}</definedName>
    <definedName name="fshfh" localSheetId="10" hidden="1">{"JEPSLandscape",#N/A,FALSE,"JEPS";"JEPSPortrait",#N/A,FALSE,"JEPS"}</definedName>
    <definedName name="fshfh" localSheetId="11" hidden="1">{"JEPSLandscape",#N/A,FALSE,"JEPS";"JEPSPortrait",#N/A,FALSE,"JEPS"}</definedName>
    <definedName name="fshfh" localSheetId="12" hidden="1">{"JEPSLandscape",#N/A,FALSE,"JEPS";"JEPSPortrait",#N/A,FALSE,"JEPS"}</definedName>
    <definedName name="fshfh" localSheetId="13" hidden="1">{"JEPSLandscape",#N/A,FALSE,"JEPS";"JEPSPortrait",#N/A,FALSE,"JEPS"}</definedName>
    <definedName name="fshfh" localSheetId="15" hidden="1">{"JEPSLandscape",#N/A,FALSE,"JEPS";"JEPSPortrait",#N/A,FALSE,"JEPS"}</definedName>
    <definedName name="fshfh" localSheetId="19" hidden="1">{"JEPSLandscape",#N/A,FALSE,"JEPS";"JEPSPortrait",#N/A,FALSE,"JEPS"}</definedName>
    <definedName name="fshfh" localSheetId="22" hidden="1">{"JEPSLandscape",#N/A,FALSE,"JEPS";"JEPSPortrait",#N/A,FALSE,"JEPS"}</definedName>
    <definedName name="fshfh" localSheetId="23" hidden="1">{"JEPSLandscape",#N/A,FALSE,"JEPS";"JEPSPortrait",#N/A,FALSE,"JEPS"}</definedName>
    <definedName name="fshfh" localSheetId="25" hidden="1">{"JEPSLandscape",#N/A,FALSE,"JEPS";"JEPSPortrait",#N/A,FALSE,"JEPS"}</definedName>
    <definedName name="fshfh" localSheetId="26" hidden="1">{"JEPSLandscape",#N/A,FALSE,"JEPS";"JEPSPortrait",#N/A,FALSE,"JEPS"}</definedName>
    <definedName name="fshfh" localSheetId="27" hidden="1">{"JEPSLandscape",#N/A,FALSE,"JEPS";"JEPSPortrait",#N/A,FALSE,"JEPS"}</definedName>
    <definedName name="fshfh" localSheetId="28" hidden="1">{"JEPSLandscape",#N/A,FALSE,"JEPS";"JEPSPortrait",#N/A,FALSE,"JEPS"}</definedName>
    <definedName name="fshfh" localSheetId="30" hidden="1">{"JEPSLandscape",#N/A,FALSE,"JEPS";"JEPSPortrait",#N/A,FALSE,"JEPS"}</definedName>
    <definedName name="fshfh" localSheetId="32" hidden="1">{"JEPSLandscape",#N/A,FALSE,"JEPS";"JEPSPortrait",#N/A,FALSE,"JEPS"}</definedName>
    <definedName name="fshfh" localSheetId="34" hidden="1">{"JEPSLandscape",#N/A,FALSE,"JEPS";"JEPSPortrait",#N/A,FALSE,"JEPS"}</definedName>
    <definedName name="fshfh" localSheetId="35" hidden="1">{"JEPSLandscape",#N/A,FALSE,"JEPS";"JEPSPortrait",#N/A,FALSE,"JEPS"}</definedName>
    <definedName name="fshfh" localSheetId="36" hidden="1">{"JEPSLandscape",#N/A,FALSE,"JEPS";"JEPSPortrait",#N/A,FALSE,"JEPS"}</definedName>
    <definedName name="fshfh" localSheetId="38" hidden="1">{"JEPSLandscape",#N/A,FALSE,"JEPS";"JEPSPortrait",#N/A,FALSE,"JEPS"}</definedName>
    <definedName name="fshfh" localSheetId="41" hidden="1">{"JEPSLandscape",#N/A,FALSE,"JEPS";"JEPSPortrait",#N/A,FALSE,"JEPS"}</definedName>
    <definedName name="fshfh" localSheetId="1" hidden="1">{"JEPSLandscape",#N/A,FALSE,"JEPS";"JEPSPortrait",#N/A,FALSE,"JEPS"}</definedName>
    <definedName name="fshfh" hidden="1">{"JEPSLandscape",#N/A,FALSE,"JEPS";"JEPSPortrait",#N/A,FALSE,"JEPS"}</definedName>
    <definedName name="FullPart1" localSheetId="15">#REF!</definedName>
    <definedName name="FullPart1" localSheetId="1">#REF!</definedName>
    <definedName name="FullPart1">#REF!</definedName>
    <definedName name="hello" localSheetId="5" hidden="1">{#N/A,#N/A,FALSE,"JE CRS"}</definedName>
    <definedName name="hello" localSheetId="7" hidden="1">{#N/A,#N/A,FALSE,"JE CRS"}</definedName>
    <definedName name="hello" localSheetId="8" hidden="1">{#N/A,#N/A,FALSE,"JE CRS"}</definedName>
    <definedName name="hello" localSheetId="9" hidden="1">{#N/A,#N/A,FALSE,"JE CRS"}</definedName>
    <definedName name="hello" localSheetId="10" hidden="1">{#N/A,#N/A,FALSE,"JE CRS"}</definedName>
    <definedName name="hello" localSheetId="11" hidden="1">{#N/A,#N/A,FALSE,"JE CRS"}</definedName>
    <definedName name="hello" localSheetId="12" hidden="1">{#N/A,#N/A,FALSE,"JE CRS"}</definedName>
    <definedName name="hello" localSheetId="13" hidden="1">{#N/A,#N/A,FALSE,"JE CRS"}</definedName>
    <definedName name="hello" localSheetId="15" hidden="1">{#N/A,#N/A,FALSE,"JE CRS"}</definedName>
    <definedName name="hello" localSheetId="19" hidden="1">{#N/A,#N/A,FALSE,"JE CRS"}</definedName>
    <definedName name="hello" localSheetId="22" hidden="1">{#N/A,#N/A,FALSE,"JE CRS"}</definedName>
    <definedName name="hello" localSheetId="23" hidden="1">{#N/A,#N/A,FALSE,"JE CRS"}</definedName>
    <definedName name="hello" localSheetId="25" hidden="1">{#N/A,#N/A,FALSE,"JE CRS"}</definedName>
    <definedName name="hello" localSheetId="26" hidden="1">{#N/A,#N/A,FALSE,"JE CRS"}</definedName>
    <definedName name="hello" localSheetId="27" hidden="1">{#N/A,#N/A,FALSE,"JE CRS"}</definedName>
    <definedName name="hello" localSheetId="28" hidden="1">{#N/A,#N/A,FALSE,"JE CRS"}</definedName>
    <definedName name="hello" localSheetId="30" hidden="1">{#N/A,#N/A,FALSE,"JE CRS"}</definedName>
    <definedName name="hello" localSheetId="32" hidden="1">{#N/A,#N/A,FALSE,"JE CRS"}</definedName>
    <definedName name="hello" localSheetId="34" hidden="1">{#N/A,#N/A,FALSE,"JE CRS"}</definedName>
    <definedName name="hello" localSheetId="35" hidden="1">{#N/A,#N/A,FALSE,"JE CRS"}</definedName>
    <definedName name="hello" localSheetId="36" hidden="1">{#N/A,#N/A,FALSE,"JE CRS"}</definedName>
    <definedName name="hello" localSheetId="38" hidden="1">{#N/A,#N/A,FALSE,"JE CRS"}</definedName>
    <definedName name="hello" localSheetId="41" hidden="1">{#N/A,#N/A,FALSE,"JE CRS"}</definedName>
    <definedName name="hello" localSheetId="1" hidden="1">{#N/A,#N/A,FALSE,"JE CRS"}</definedName>
    <definedName name="hello" hidden="1">{#N/A,#N/A,FALSE,"JE CRS"}</definedName>
    <definedName name="hjkljh"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kl" localSheetId="5" hidden="1">{#N/A,#N/A,FALSE,"Consolidated";"Full RML",#N/A,FALSE,"RML";#N/A,#N/A,FALSE,"Cal";"Rpt Indiana",#N/A,FALSE,"Indiana";"Rpt Texas",#N/A,FALSE,"Texas";"Full Core",#N/A,FALSE,"Excl_Texas"}</definedName>
    <definedName name="hjkljkl" localSheetId="7" hidden="1">{#N/A,#N/A,FALSE,"Consolidated";"Full RML",#N/A,FALSE,"RML";#N/A,#N/A,FALSE,"Cal";"Rpt Indiana",#N/A,FALSE,"Indiana";"Rpt Texas",#N/A,FALSE,"Texas";"Full Core",#N/A,FALSE,"Excl_Texas"}</definedName>
    <definedName name="hjkljkl" localSheetId="8" hidden="1">{#N/A,#N/A,FALSE,"Consolidated";"Full RML",#N/A,FALSE,"RML";#N/A,#N/A,FALSE,"Cal";"Rpt Indiana",#N/A,FALSE,"Indiana";"Rpt Texas",#N/A,FALSE,"Texas";"Full Core",#N/A,FALSE,"Excl_Texas"}</definedName>
    <definedName name="hjkljkl" localSheetId="9" hidden="1">{#N/A,#N/A,FALSE,"Consolidated";"Full RML",#N/A,FALSE,"RML";#N/A,#N/A,FALSE,"Cal";"Rpt Indiana",#N/A,FALSE,"Indiana";"Rpt Texas",#N/A,FALSE,"Texas";"Full Core",#N/A,FALSE,"Excl_Texas"}</definedName>
    <definedName name="hjkljkl" localSheetId="10" hidden="1">{#N/A,#N/A,FALSE,"Consolidated";"Full RML",#N/A,FALSE,"RML";#N/A,#N/A,FALSE,"Cal";"Rpt Indiana",#N/A,FALSE,"Indiana";"Rpt Texas",#N/A,FALSE,"Texas";"Full Core",#N/A,FALSE,"Excl_Texas"}</definedName>
    <definedName name="hjkljkl" localSheetId="11" hidden="1">{#N/A,#N/A,FALSE,"Consolidated";"Full RML",#N/A,FALSE,"RML";#N/A,#N/A,FALSE,"Cal";"Rpt Indiana",#N/A,FALSE,"Indiana";"Rpt Texas",#N/A,FALSE,"Texas";"Full Core",#N/A,FALSE,"Excl_Texas"}</definedName>
    <definedName name="hjkljkl" localSheetId="12" hidden="1">{#N/A,#N/A,FALSE,"Consolidated";"Full RML",#N/A,FALSE,"RML";#N/A,#N/A,FALSE,"Cal";"Rpt Indiana",#N/A,FALSE,"Indiana";"Rpt Texas",#N/A,FALSE,"Texas";"Full Core",#N/A,FALSE,"Excl_Texas"}</definedName>
    <definedName name="hjkljkl" localSheetId="13" hidden="1">{#N/A,#N/A,FALSE,"Consolidated";"Full RML",#N/A,FALSE,"RML";#N/A,#N/A,FALSE,"Cal";"Rpt Indiana",#N/A,FALSE,"Indiana";"Rpt Texas",#N/A,FALSE,"Texas";"Full Core",#N/A,FALSE,"Excl_Texas"}</definedName>
    <definedName name="hjkljkl" localSheetId="15" hidden="1">{#N/A,#N/A,FALSE,"Consolidated";"Full RML",#N/A,FALSE,"RML";#N/A,#N/A,FALSE,"Cal";"Rpt Indiana",#N/A,FALSE,"Indiana";"Rpt Texas",#N/A,FALSE,"Texas";"Full Core",#N/A,FALSE,"Excl_Texas"}</definedName>
    <definedName name="hjkljkl" localSheetId="19" hidden="1">{#N/A,#N/A,FALSE,"Consolidated";"Full RML",#N/A,FALSE,"RML";#N/A,#N/A,FALSE,"Cal";"Rpt Indiana",#N/A,FALSE,"Indiana";"Rpt Texas",#N/A,FALSE,"Texas";"Full Core",#N/A,FALSE,"Excl_Texas"}</definedName>
    <definedName name="hjkljkl" localSheetId="22" hidden="1">{#N/A,#N/A,FALSE,"Consolidated";"Full RML",#N/A,FALSE,"RML";#N/A,#N/A,FALSE,"Cal";"Rpt Indiana",#N/A,FALSE,"Indiana";"Rpt Texas",#N/A,FALSE,"Texas";"Full Core",#N/A,FALSE,"Excl_Texas"}</definedName>
    <definedName name="hjkljkl" localSheetId="23" hidden="1">{#N/A,#N/A,FALSE,"Consolidated";"Full RML",#N/A,FALSE,"RML";#N/A,#N/A,FALSE,"Cal";"Rpt Indiana",#N/A,FALSE,"Indiana";"Rpt Texas",#N/A,FALSE,"Texas";"Full Core",#N/A,FALSE,"Excl_Texas"}</definedName>
    <definedName name="hjkljkl" localSheetId="25" hidden="1">{#N/A,#N/A,FALSE,"Consolidated";"Full RML",#N/A,FALSE,"RML";#N/A,#N/A,FALSE,"Cal";"Rpt Indiana",#N/A,FALSE,"Indiana";"Rpt Texas",#N/A,FALSE,"Texas";"Full Core",#N/A,FALSE,"Excl_Texas"}</definedName>
    <definedName name="hjkljkl" localSheetId="26" hidden="1">{#N/A,#N/A,FALSE,"Consolidated";"Full RML",#N/A,FALSE,"RML";#N/A,#N/A,FALSE,"Cal";"Rpt Indiana",#N/A,FALSE,"Indiana";"Rpt Texas",#N/A,FALSE,"Texas";"Full Core",#N/A,FALSE,"Excl_Texas"}</definedName>
    <definedName name="hjkljkl" localSheetId="27" hidden="1">{#N/A,#N/A,FALSE,"Consolidated";"Full RML",#N/A,FALSE,"RML";#N/A,#N/A,FALSE,"Cal";"Rpt Indiana",#N/A,FALSE,"Indiana";"Rpt Texas",#N/A,FALSE,"Texas";"Full Core",#N/A,FALSE,"Excl_Texas"}</definedName>
    <definedName name="hjkljkl" localSheetId="28" hidden="1">{#N/A,#N/A,FALSE,"Consolidated";"Full RML",#N/A,FALSE,"RML";#N/A,#N/A,FALSE,"Cal";"Rpt Indiana",#N/A,FALSE,"Indiana";"Rpt Texas",#N/A,FALSE,"Texas";"Full Core",#N/A,FALSE,"Excl_Texas"}</definedName>
    <definedName name="hjkljkl" localSheetId="30" hidden="1">{#N/A,#N/A,FALSE,"Consolidated";"Full RML",#N/A,FALSE,"RML";#N/A,#N/A,FALSE,"Cal";"Rpt Indiana",#N/A,FALSE,"Indiana";"Rpt Texas",#N/A,FALSE,"Texas";"Full Core",#N/A,FALSE,"Excl_Texas"}</definedName>
    <definedName name="hjkljkl" localSheetId="32" hidden="1">{#N/A,#N/A,FALSE,"Consolidated";"Full RML",#N/A,FALSE,"RML";#N/A,#N/A,FALSE,"Cal";"Rpt Indiana",#N/A,FALSE,"Indiana";"Rpt Texas",#N/A,FALSE,"Texas";"Full Core",#N/A,FALSE,"Excl_Texas"}</definedName>
    <definedName name="hjkljkl" localSheetId="34" hidden="1">{#N/A,#N/A,FALSE,"Consolidated";"Full RML",#N/A,FALSE,"RML";#N/A,#N/A,FALSE,"Cal";"Rpt Indiana",#N/A,FALSE,"Indiana";"Rpt Texas",#N/A,FALSE,"Texas";"Full Core",#N/A,FALSE,"Excl_Texas"}</definedName>
    <definedName name="hjkljkl" localSheetId="35" hidden="1">{#N/A,#N/A,FALSE,"Consolidated";"Full RML",#N/A,FALSE,"RML";#N/A,#N/A,FALSE,"Cal";"Rpt Indiana",#N/A,FALSE,"Indiana";"Rpt Texas",#N/A,FALSE,"Texas";"Full Core",#N/A,FALSE,"Excl_Texas"}</definedName>
    <definedName name="hjkljkl" localSheetId="36" hidden="1">{#N/A,#N/A,FALSE,"Consolidated";"Full RML",#N/A,FALSE,"RML";#N/A,#N/A,FALSE,"Cal";"Rpt Indiana",#N/A,FALSE,"Indiana";"Rpt Texas",#N/A,FALSE,"Texas";"Full Core",#N/A,FALSE,"Excl_Texas"}</definedName>
    <definedName name="hjkljkl" localSheetId="38" hidden="1">{#N/A,#N/A,FALSE,"Consolidated";"Full RML",#N/A,FALSE,"RML";#N/A,#N/A,FALSE,"Cal";"Rpt Indiana",#N/A,FALSE,"Indiana";"Rpt Texas",#N/A,FALSE,"Texas";"Full Core",#N/A,FALSE,"Excl_Texas"}</definedName>
    <definedName name="hjkljkl" localSheetId="41" hidden="1">{#N/A,#N/A,FALSE,"Consolidated";"Full RML",#N/A,FALSE,"RML";#N/A,#N/A,FALSE,"Cal";"Rpt Indiana",#N/A,FALSE,"Indiana";"Rpt Texas",#N/A,FALSE,"Texas";"Full Core",#N/A,FALSE,"Excl_Texas"}</definedName>
    <definedName name="hjkljkl" localSheetId="1" hidden="1">{#N/A,#N/A,FALSE,"Consolidated";"Full RML",#N/A,FALSE,"RML";#N/A,#N/A,FALSE,"Cal";"Rpt Indiana",#N/A,FALSE,"Indiana";"Rpt Texas",#N/A,FALSE,"Texas";"Full Core",#N/A,FALSE,"Excl_Texas"}</definedName>
    <definedName name="hjkljkl" hidden="1">{#N/A,#N/A,FALSE,"Consolidated";"Full RML",#N/A,FALSE,"RML";#N/A,#N/A,FALSE,"Cal";"Rpt Indiana",#N/A,FALSE,"Indiana";"Rpt Texas",#N/A,FALSE,"Texas";"Full Core",#N/A,FALSE,"Excl_Texas"}</definedName>
    <definedName name="hjljkl" localSheetId="5" hidden="1">{"Full Indiana",#N/A,FALSE,"Indiana";"Full Texas",#N/A,FALSE,"Texas";"Full Core",#N/A,FALSE,"Excl_Texas"}</definedName>
    <definedName name="hjljkl" localSheetId="7" hidden="1">{"Full Indiana",#N/A,FALSE,"Indiana";"Full Texas",#N/A,FALSE,"Texas";"Full Core",#N/A,FALSE,"Excl_Texas"}</definedName>
    <definedName name="hjljkl" localSheetId="8" hidden="1">{"Full Indiana",#N/A,FALSE,"Indiana";"Full Texas",#N/A,FALSE,"Texas";"Full Core",#N/A,FALSE,"Excl_Texas"}</definedName>
    <definedName name="hjljkl" localSheetId="9" hidden="1">{"Full Indiana",#N/A,FALSE,"Indiana";"Full Texas",#N/A,FALSE,"Texas";"Full Core",#N/A,FALSE,"Excl_Texas"}</definedName>
    <definedName name="hjljkl" localSheetId="10" hidden="1">{"Full Indiana",#N/A,FALSE,"Indiana";"Full Texas",#N/A,FALSE,"Texas";"Full Core",#N/A,FALSE,"Excl_Texas"}</definedName>
    <definedName name="hjljkl" localSheetId="11" hidden="1">{"Full Indiana",#N/A,FALSE,"Indiana";"Full Texas",#N/A,FALSE,"Texas";"Full Core",#N/A,FALSE,"Excl_Texas"}</definedName>
    <definedName name="hjljkl" localSheetId="12" hidden="1">{"Full Indiana",#N/A,FALSE,"Indiana";"Full Texas",#N/A,FALSE,"Texas";"Full Core",#N/A,FALSE,"Excl_Texas"}</definedName>
    <definedName name="hjljkl" localSheetId="13" hidden="1">{"Full Indiana",#N/A,FALSE,"Indiana";"Full Texas",#N/A,FALSE,"Texas";"Full Core",#N/A,FALSE,"Excl_Texas"}</definedName>
    <definedName name="hjljkl" localSheetId="15" hidden="1">{"Full Indiana",#N/A,FALSE,"Indiana";"Full Texas",#N/A,FALSE,"Texas";"Full Core",#N/A,FALSE,"Excl_Texas"}</definedName>
    <definedName name="hjljkl" localSheetId="19" hidden="1">{"Full Indiana",#N/A,FALSE,"Indiana";"Full Texas",#N/A,FALSE,"Texas";"Full Core",#N/A,FALSE,"Excl_Texas"}</definedName>
    <definedName name="hjljkl" localSheetId="22" hidden="1">{"Full Indiana",#N/A,FALSE,"Indiana";"Full Texas",#N/A,FALSE,"Texas";"Full Core",#N/A,FALSE,"Excl_Texas"}</definedName>
    <definedName name="hjljkl" localSheetId="23" hidden="1">{"Full Indiana",#N/A,FALSE,"Indiana";"Full Texas",#N/A,FALSE,"Texas";"Full Core",#N/A,FALSE,"Excl_Texas"}</definedName>
    <definedName name="hjljkl" localSheetId="25" hidden="1">{"Full Indiana",#N/A,FALSE,"Indiana";"Full Texas",#N/A,FALSE,"Texas";"Full Core",#N/A,FALSE,"Excl_Texas"}</definedName>
    <definedName name="hjljkl" localSheetId="26" hidden="1">{"Full Indiana",#N/A,FALSE,"Indiana";"Full Texas",#N/A,FALSE,"Texas";"Full Core",#N/A,FALSE,"Excl_Texas"}</definedName>
    <definedName name="hjljkl" localSheetId="27" hidden="1">{"Full Indiana",#N/A,FALSE,"Indiana";"Full Texas",#N/A,FALSE,"Texas";"Full Core",#N/A,FALSE,"Excl_Texas"}</definedName>
    <definedName name="hjljkl" localSheetId="28" hidden="1">{"Full Indiana",#N/A,FALSE,"Indiana";"Full Texas",#N/A,FALSE,"Texas";"Full Core",#N/A,FALSE,"Excl_Texas"}</definedName>
    <definedName name="hjljkl" localSheetId="30" hidden="1">{"Full Indiana",#N/A,FALSE,"Indiana";"Full Texas",#N/A,FALSE,"Texas";"Full Core",#N/A,FALSE,"Excl_Texas"}</definedName>
    <definedName name="hjljkl" localSheetId="32" hidden="1">{"Full Indiana",#N/A,FALSE,"Indiana";"Full Texas",#N/A,FALSE,"Texas";"Full Core",#N/A,FALSE,"Excl_Texas"}</definedName>
    <definedName name="hjljkl" localSheetId="34" hidden="1">{"Full Indiana",#N/A,FALSE,"Indiana";"Full Texas",#N/A,FALSE,"Texas";"Full Core",#N/A,FALSE,"Excl_Texas"}</definedName>
    <definedName name="hjljkl" localSheetId="35" hidden="1">{"Full Indiana",#N/A,FALSE,"Indiana";"Full Texas",#N/A,FALSE,"Texas";"Full Core",#N/A,FALSE,"Excl_Texas"}</definedName>
    <definedName name="hjljkl" localSheetId="36" hidden="1">{"Full Indiana",#N/A,FALSE,"Indiana";"Full Texas",#N/A,FALSE,"Texas";"Full Core",#N/A,FALSE,"Excl_Texas"}</definedName>
    <definedName name="hjljkl" localSheetId="38" hidden="1">{"Full Indiana",#N/A,FALSE,"Indiana";"Full Texas",#N/A,FALSE,"Texas";"Full Core",#N/A,FALSE,"Excl_Texas"}</definedName>
    <definedName name="hjljkl" localSheetId="41" hidden="1">{"Full Indiana",#N/A,FALSE,"Indiana";"Full Texas",#N/A,FALSE,"Texas";"Full Core",#N/A,FALSE,"Excl_Texas"}</definedName>
    <definedName name="hjljkl" localSheetId="1" hidden="1">{"Full Indiana",#N/A,FALSE,"Indiana";"Full Texas",#N/A,FALSE,"Texas";"Full Core",#N/A,FALSE,"Excl_Texas"}</definedName>
    <definedName name="hjljkl" hidden="1">{"Full Indiana",#N/A,FALSE,"Indiana";"Full Texas",#N/A,FALSE,"Texas";"Full Core",#N/A,FALSE,"Excl_Texas"}</definedName>
    <definedName name="hjlkjh" localSheetId="5" hidden="1">{#N/A,#N/A,FALSE,"Combined";#N/A,#N/A,FALSE,"Texas";#N/A,#N/A,FALSE,"Excl_Texas"}</definedName>
    <definedName name="hjlkjh" localSheetId="7" hidden="1">{#N/A,#N/A,FALSE,"Combined";#N/A,#N/A,FALSE,"Texas";#N/A,#N/A,FALSE,"Excl_Texas"}</definedName>
    <definedName name="hjlkjh" localSheetId="8" hidden="1">{#N/A,#N/A,FALSE,"Combined";#N/A,#N/A,FALSE,"Texas";#N/A,#N/A,FALSE,"Excl_Texas"}</definedName>
    <definedName name="hjlkjh" localSheetId="9" hidden="1">{#N/A,#N/A,FALSE,"Combined";#N/A,#N/A,FALSE,"Texas";#N/A,#N/A,FALSE,"Excl_Texas"}</definedName>
    <definedName name="hjlkjh" localSheetId="10" hidden="1">{#N/A,#N/A,FALSE,"Combined";#N/A,#N/A,FALSE,"Texas";#N/A,#N/A,FALSE,"Excl_Texas"}</definedName>
    <definedName name="hjlkjh" localSheetId="11" hidden="1">{#N/A,#N/A,FALSE,"Combined";#N/A,#N/A,FALSE,"Texas";#N/A,#N/A,FALSE,"Excl_Texas"}</definedName>
    <definedName name="hjlkjh" localSheetId="12" hidden="1">{#N/A,#N/A,FALSE,"Combined";#N/A,#N/A,FALSE,"Texas";#N/A,#N/A,FALSE,"Excl_Texas"}</definedName>
    <definedName name="hjlkjh" localSheetId="13" hidden="1">{#N/A,#N/A,FALSE,"Combined";#N/A,#N/A,FALSE,"Texas";#N/A,#N/A,FALSE,"Excl_Texas"}</definedName>
    <definedName name="hjlkjh" localSheetId="15" hidden="1">{#N/A,#N/A,FALSE,"Combined";#N/A,#N/A,FALSE,"Texas";#N/A,#N/A,FALSE,"Excl_Texas"}</definedName>
    <definedName name="hjlkjh" localSheetId="19" hidden="1">{#N/A,#N/A,FALSE,"Combined";#N/A,#N/A,FALSE,"Texas";#N/A,#N/A,FALSE,"Excl_Texas"}</definedName>
    <definedName name="hjlkjh" localSheetId="22" hidden="1">{#N/A,#N/A,FALSE,"Combined";#N/A,#N/A,FALSE,"Texas";#N/A,#N/A,FALSE,"Excl_Texas"}</definedName>
    <definedName name="hjlkjh" localSheetId="23" hidden="1">{#N/A,#N/A,FALSE,"Combined";#N/A,#N/A,FALSE,"Texas";#N/A,#N/A,FALSE,"Excl_Texas"}</definedName>
    <definedName name="hjlkjh" localSheetId="25" hidden="1">{#N/A,#N/A,FALSE,"Combined";#N/A,#N/A,FALSE,"Texas";#N/A,#N/A,FALSE,"Excl_Texas"}</definedName>
    <definedName name="hjlkjh" localSheetId="26" hidden="1">{#N/A,#N/A,FALSE,"Combined";#N/A,#N/A,FALSE,"Texas";#N/A,#N/A,FALSE,"Excl_Texas"}</definedName>
    <definedName name="hjlkjh" localSheetId="27" hidden="1">{#N/A,#N/A,FALSE,"Combined";#N/A,#N/A,FALSE,"Texas";#N/A,#N/A,FALSE,"Excl_Texas"}</definedName>
    <definedName name="hjlkjh" localSheetId="28" hidden="1">{#N/A,#N/A,FALSE,"Combined";#N/A,#N/A,FALSE,"Texas";#N/A,#N/A,FALSE,"Excl_Texas"}</definedName>
    <definedName name="hjlkjh" localSheetId="30" hidden="1">{#N/A,#N/A,FALSE,"Combined";#N/A,#N/A,FALSE,"Texas";#N/A,#N/A,FALSE,"Excl_Texas"}</definedName>
    <definedName name="hjlkjh" localSheetId="32" hidden="1">{#N/A,#N/A,FALSE,"Combined";#N/A,#N/A,FALSE,"Texas";#N/A,#N/A,FALSE,"Excl_Texas"}</definedName>
    <definedName name="hjlkjh" localSheetId="34" hidden="1">{#N/A,#N/A,FALSE,"Combined";#N/A,#N/A,FALSE,"Texas";#N/A,#N/A,FALSE,"Excl_Texas"}</definedName>
    <definedName name="hjlkjh" localSheetId="35" hidden="1">{#N/A,#N/A,FALSE,"Combined";#N/A,#N/A,FALSE,"Texas";#N/A,#N/A,FALSE,"Excl_Texas"}</definedName>
    <definedName name="hjlkjh" localSheetId="36" hidden="1">{#N/A,#N/A,FALSE,"Combined";#N/A,#N/A,FALSE,"Texas";#N/A,#N/A,FALSE,"Excl_Texas"}</definedName>
    <definedName name="hjlkjh" localSheetId="38" hidden="1">{#N/A,#N/A,FALSE,"Combined";#N/A,#N/A,FALSE,"Texas";#N/A,#N/A,FALSE,"Excl_Texas"}</definedName>
    <definedName name="hjlkjh" localSheetId="41" hidden="1">{#N/A,#N/A,FALSE,"Combined";#N/A,#N/A,FALSE,"Texas";#N/A,#N/A,FALSE,"Excl_Texas"}</definedName>
    <definedName name="hjlkjh" localSheetId="1" hidden="1">{#N/A,#N/A,FALSE,"Combined";#N/A,#N/A,FALSE,"Texas";#N/A,#N/A,FALSE,"Excl_Texas"}</definedName>
    <definedName name="hjlkjh" hidden="1">{#N/A,#N/A,FALSE,"Combined";#N/A,#N/A,FALSE,"Texas";#N/A,#N/A,FALSE,"Excl_Texas"}</definedName>
    <definedName name="hjlkjl"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TML_CodePage" hidden="1">1252</definedName>
    <definedName name="HTML_Control" localSheetId="5" hidden="1">{"'MBU CUR MONTH (isg_sr)'!$A$1:$O$41"}</definedName>
    <definedName name="HTML_Control" localSheetId="7" hidden="1">{"'MBU CUR MONTH (isg_sr)'!$A$1:$O$41"}</definedName>
    <definedName name="HTML_Control" localSheetId="8" hidden="1">{"'MBU CUR MONTH (isg_sr)'!$A$1:$O$41"}</definedName>
    <definedName name="HTML_Control" localSheetId="9" hidden="1">{"'MBU CUR MONTH (isg_sr)'!$A$1:$O$41"}</definedName>
    <definedName name="HTML_Control" localSheetId="10" hidden="1">{"'MBU CUR MONTH (isg_sr)'!$A$1:$O$41"}</definedName>
    <definedName name="HTML_Control" localSheetId="11" hidden="1">{"'MBU CUR MONTH (isg_sr)'!$A$1:$O$41"}</definedName>
    <definedName name="HTML_Control" localSheetId="12" hidden="1">{"'MBU CUR MONTH (isg_sr)'!$A$1:$O$41"}</definedName>
    <definedName name="HTML_Control" localSheetId="13" hidden="1">{"'MBU CUR MONTH (isg_sr)'!$A$1:$O$41"}</definedName>
    <definedName name="HTML_Control" localSheetId="15" hidden="1">{"'MBU CUR MONTH (isg_sr)'!$A$1:$O$41"}</definedName>
    <definedName name="HTML_Control" localSheetId="19" hidden="1">{"'MBU CUR MONTH (isg_sr)'!$A$1:$O$41"}</definedName>
    <definedName name="HTML_Control" localSheetId="22" hidden="1">{"'MBU CUR MONTH (isg_sr)'!$A$1:$O$41"}</definedName>
    <definedName name="HTML_Control" localSheetId="23" hidden="1">{"'MBU CUR MONTH (isg_sr)'!$A$1:$O$41"}</definedName>
    <definedName name="HTML_Control" localSheetId="25" hidden="1">{"'MBU CUR MONTH (isg_sr)'!$A$1:$O$41"}</definedName>
    <definedName name="HTML_Control" localSheetId="26" hidden="1">{"'MBU CUR MONTH (isg_sr)'!$A$1:$O$41"}</definedName>
    <definedName name="HTML_Control" localSheetId="27" hidden="1">{"'MBU CUR MONTH (isg_sr)'!$A$1:$O$41"}</definedName>
    <definedName name="HTML_Control" localSheetId="28" hidden="1">{"'MBU CUR MONTH (isg_sr)'!$A$1:$O$41"}</definedName>
    <definedName name="HTML_Control" localSheetId="30" hidden="1">{"'MBU CUR MONTH (isg_sr)'!$A$1:$O$41"}</definedName>
    <definedName name="HTML_Control" localSheetId="32" hidden="1">{"'MBU CUR MONTH (isg_sr)'!$A$1:$O$41"}</definedName>
    <definedName name="HTML_Control" localSheetId="34" hidden="1">{"'MBU CUR MONTH (isg_sr)'!$A$1:$O$41"}</definedName>
    <definedName name="HTML_Control" localSheetId="35" hidden="1">{"'MBU CUR MONTH (isg_sr)'!$A$1:$O$41"}</definedName>
    <definedName name="HTML_Control" localSheetId="36" hidden="1">{"'MBU CUR MONTH (isg_sr)'!$A$1:$O$41"}</definedName>
    <definedName name="HTML_Control" localSheetId="38" hidden="1">{"'MBU CUR MONTH (isg_sr)'!$A$1:$O$41"}</definedName>
    <definedName name="HTML_Control" localSheetId="41" hidden="1">{"'MBU CUR MONTH (isg_sr)'!$A$1:$O$41"}</definedName>
    <definedName name="HTML_Control" localSheetId="1" hidden="1">{"'MBU CUR MONTH (isg_sr)'!$A$1:$O$41"}</definedName>
    <definedName name="HTML_Control" hidden="1">{"'MBU CUR MONTH (isg_sr)'!$A$1:$O$41"}</definedName>
    <definedName name="HTML_Description" hidden="1">""</definedName>
    <definedName name="HTML_Email" hidden="1">""</definedName>
    <definedName name="HTML_Header" hidden="1">"MBU CUR MONTH (isg_sr)"</definedName>
    <definedName name="HTML_LastUpdate" hidden="1">"2/6/01"</definedName>
    <definedName name="HTML_LineAfter" hidden="1">FALSE</definedName>
    <definedName name="HTML_LineBefore" hidden="1">FALSE</definedName>
    <definedName name="HTML_Name" hidden="1">"aaeung"</definedName>
    <definedName name="HTML_OBDlg2" hidden="1">TRUE</definedName>
    <definedName name="HTML_OBDlg4" hidden="1">TRUE</definedName>
    <definedName name="HTML_OS" hidden="1">0</definedName>
    <definedName name="HTML_PathFile" hidden="1">"D:\Dara\MyHTML.htm"</definedName>
    <definedName name="HTML_Title" hidden="1">"enroll1"</definedName>
    <definedName name="impact">#REF!</definedName>
    <definedName name="Issue">'[9]Provider Network'!$I$7:$I$8</definedName>
    <definedName name="jhl" localSheetId="5" hidden="1">{"Rpt Indiana",#N/A,FALSE,"Indiana";"Rpt Texas",#N/A,FALSE,"Texas";"Rpt Core",#N/A,FALSE,"Excl_Texas"}</definedName>
    <definedName name="jhl" localSheetId="7" hidden="1">{"Rpt Indiana",#N/A,FALSE,"Indiana";"Rpt Texas",#N/A,FALSE,"Texas";"Rpt Core",#N/A,FALSE,"Excl_Texas"}</definedName>
    <definedName name="jhl" localSheetId="8" hidden="1">{"Rpt Indiana",#N/A,FALSE,"Indiana";"Rpt Texas",#N/A,FALSE,"Texas";"Rpt Core",#N/A,FALSE,"Excl_Texas"}</definedName>
    <definedName name="jhl" localSheetId="9" hidden="1">{"Rpt Indiana",#N/A,FALSE,"Indiana";"Rpt Texas",#N/A,FALSE,"Texas";"Rpt Core",#N/A,FALSE,"Excl_Texas"}</definedName>
    <definedName name="jhl" localSheetId="10" hidden="1">{"Rpt Indiana",#N/A,FALSE,"Indiana";"Rpt Texas",#N/A,FALSE,"Texas";"Rpt Core",#N/A,FALSE,"Excl_Texas"}</definedName>
    <definedName name="jhl" localSheetId="11" hidden="1">{"Rpt Indiana",#N/A,FALSE,"Indiana";"Rpt Texas",#N/A,FALSE,"Texas";"Rpt Core",#N/A,FALSE,"Excl_Texas"}</definedName>
    <definedName name="jhl" localSheetId="12" hidden="1">{"Rpt Indiana",#N/A,FALSE,"Indiana";"Rpt Texas",#N/A,FALSE,"Texas";"Rpt Core",#N/A,FALSE,"Excl_Texas"}</definedName>
    <definedName name="jhl" localSheetId="13" hidden="1">{"Rpt Indiana",#N/A,FALSE,"Indiana";"Rpt Texas",#N/A,FALSE,"Texas";"Rpt Core",#N/A,FALSE,"Excl_Texas"}</definedName>
    <definedName name="jhl" localSheetId="15" hidden="1">{"Rpt Indiana",#N/A,FALSE,"Indiana";"Rpt Texas",#N/A,FALSE,"Texas";"Rpt Core",#N/A,FALSE,"Excl_Texas"}</definedName>
    <definedName name="jhl" localSheetId="19" hidden="1">{"Rpt Indiana",#N/A,FALSE,"Indiana";"Rpt Texas",#N/A,FALSE,"Texas";"Rpt Core",#N/A,FALSE,"Excl_Texas"}</definedName>
    <definedName name="jhl" localSheetId="22" hidden="1">{"Rpt Indiana",#N/A,FALSE,"Indiana";"Rpt Texas",#N/A,FALSE,"Texas";"Rpt Core",#N/A,FALSE,"Excl_Texas"}</definedName>
    <definedName name="jhl" localSheetId="23" hidden="1">{"Rpt Indiana",#N/A,FALSE,"Indiana";"Rpt Texas",#N/A,FALSE,"Texas";"Rpt Core",#N/A,FALSE,"Excl_Texas"}</definedName>
    <definedName name="jhl" localSheetId="25" hidden="1">{"Rpt Indiana",#N/A,FALSE,"Indiana";"Rpt Texas",#N/A,FALSE,"Texas";"Rpt Core",#N/A,FALSE,"Excl_Texas"}</definedName>
    <definedName name="jhl" localSheetId="26" hidden="1">{"Rpt Indiana",#N/A,FALSE,"Indiana";"Rpt Texas",#N/A,FALSE,"Texas";"Rpt Core",#N/A,FALSE,"Excl_Texas"}</definedName>
    <definedName name="jhl" localSheetId="27" hidden="1">{"Rpt Indiana",#N/A,FALSE,"Indiana";"Rpt Texas",#N/A,FALSE,"Texas";"Rpt Core",#N/A,FALSE,"Excl_Texas"}</definedName>
    <definedName name="jhl" localSheetId="28" hidden="1">{"Rpt Indiana",#N/A,FALSE,"Indiana";"Rpt Texas",#N/A,FALSE,"Texas";"Rpt Core",#N/A,FALSE,"Excl_Texas"}</definedName>
    <definedName name="jhl" localSheetId="30" hidden="1">{"Rpt Indiana",#N/A,FALSE,"Indiana";"Rpt Texas",#N/A,FALSE,"Texas";"Rpt Core",#N/A,FALSE,"Excl_Texas"}</definedName>
    <definedName name="jhl" localSheetId="32" hidden="1">{"Rpt Indiana",#N/A,FALSE,"Indiana";"Rpt Texas",#N/A,FALSE,"Texas";"Rpt Core",#N/A,FALSE,"Excl_Texas"}</definedName>
    <definedName name="jhl" localSheetId="34" hidden="1">{"Rpt Indiana",#N/A,FALSE,"Indiana";"Rpt Texas",#N/A,FALSE,"Texas";"Rpt Core",#N/A,FALSE,"Excl_Texas"}</definedName>
    <definedName name="jhl" localSheetId="35" hidden="1">{"Rpt Indiana",#N/A,FALSE,"Indiana";"Rpt Texas",#N/A,FALSE,"Texas";"Rpt Core",#N/A,FALSE,"Excl_Texas"}</definedName>
    <definedName name="jhl" localSheetId="36" hidden="1">{"Rpt Indiana",#N/A,FALSE,"Indiana";"Rpt Texas",#N/A,FALSE,"Texas";"Rpt Core",#N/A,FALSE,"Excl_Texas"}</definedName>
    <definedName name="jhl" localSheetId="38" hidden="1">{"Rpt Indiana",#N/A,FALSE,"Indiana";"Rpt Texas",#N/A,FALSE,"Texas";"Rpt Core",#N/A,FALSE,"Excl_Texas"}</definedName>
    <definedName name="jhl" localSheetId="41" hidden="1">{"Rpt Indiana",#N/A,FALSE,"Indiana";"Rpt Texas",#N/A,FALSE,"Texas";"Rpt Core",#N/A,FALSE,"Excl_Texas"}</definedName>
    <definedName name="jhl" localSheetId="1" hidden="1">{"Rpt Indiana",#N/A,FALSE,"Indiana";"Rpt Texas",#N/A,FALSE,"Texas";"Rpt Core",#N/A,FALSE,"Excl_Texas"}</definedName>
    <definedName name="jhl" hidden="1">{"Rpt Indiana",#N/A,FALSE,"Indiana";"Rpt Texas",#N/A,FALSE,"Texas";"Rpt Core",#N/A,FALSE,"Excl_Texas"}</definedName>
    <definedName name="jjjj" localSheetId="5" hidden="1">{#N/A,#N/A,FALSE,"JE CRS"}</definedName>
    <definedName name="jjjj" localSheetId="7" hidden="1">{#N/A,#N/A,FALSE,"JE CRS"}</definedName>
    <definedName name="jjjj" localSheetId="8" hidden="1">{#N/A,#N/A,FALSE,"JE CRS"}</definedName>
    <definedName name="jjjj" localSheetId="9" hidden="1">{#N/A,#N/A,FALSE,"JE CRS"}</definedName>
    <definedName name="jjjj" localSheetId="10" hidden="1">{#N/A,#N/A,FALSE,"JE CRS"}</definedName>
    <definedName name="jjjj" localSheetId="11" hidden="1">{#N/A,#N/A,FALSE,"JE CRS"}</definedName>
    <definedName name="jjjj" localSheetId="12" hidden="1">{#N/A,#N/A,FALSE,"JE CRS"}</definedName>
    <definedName name="jjjj" localSheetId="13" hidden="1">{#N/A,#N/A,FALSE,"JE CRS"}</definedName>
    <definedName name="jjjj" localSheetId="15" hidden="1">{#N/A,#N/A,FALSE,"JE CRS"}</definedName>
    <definedName name="jjjj" localSheetId="19" hidden="1">{#N/A,#N/A,FALSE,"JE CRS"}</definedName>
    <definedName name="jjjj" localSheetId="22" hidden="1">{#N/A,#N/A,FALSE,"JE CRS"}</definedName>
    <definedName name="jjjj" localSheetId="23" hidden="1">{#N/A,#N/A,FALSE,"JE CRS"}</definedName>
    <definedName name="jjjj" localSheetId="25" hidden="1">{#N/A,#N/A,FALSE,"JE CRS"}</definedName>
    <definedName name="jjjj" localSheetId="26" hidden="1">{#N/A,#N/A,FALSE,"JE CRS"}</definedName>
    <definedName name="jjjj" localSheetId="27" hidden="1">{#N/A,#N/A,FALSE,"JE CRS"}</definedName>
    <definedName name="jjjj" localSheetId="28" hidden="1">{#N/A,#N/A,FALSE,"JE CRS"}</definedName>
    <definedName name="jjjj" localSheetId="30" hidden="1">{#N/A,#N/A,FALSE,"JE CRS"}</definedName>
    <definedName name="jjjj" localSheetId="32" hidden="1">{#N/A,#N/A,FALSE,"JE CRS"}</definedName>
    <definedName name="jjjj" localSheetId="34" hidden="1">{#N/A,#N/A,FALSE,"JE CRS"}</definedName>
    <definedName name="jjjj" localSheetId="35" hidden="1">{#N/A,#N/A,FALSE,"JE CRS"}</definedName>
    <definedName name="jjjj" localSheetId="36" hidden="1">{#N/A,#N/A,FALSE,"JE CRS"}</definedName>
    <definedName name="jjjj" localSheetId="38" hidden="1">{#N/A,#N/A,FALSE,"JE CRS"}</definedName>
    <definedName name="jjjj" localSheetId="41" hidden="1">{#N/A,#N/A,FALSE,"JE CRS"}</definedName>
    <definedName name="jjjj" localSheetId="1" hidden="1">{#N/A,#N/A,FALSE,"JE CRS"}</definedName>
    <definedName name="jjjj" hidden="1">{#N/A,#N/A,FALSE,"JE CRS"}</definedName>
    <definedName name="jlkjkl" localSheetId="5" hidden="1">{"JEPSLandscape",#N/A,FALSE,"JEPS";"JEPSPortrait",#N/A,FALSE,"JEPS"}</definedName>
    <definedName name="jlkjkl" localSheetId="7" hidden="1">{"JEPSLandscape",#N/A,FALSE,"JEPS";"JEPSPortrait",#N/A,FALSE,"JEPS"}</definedName>
    <definedName name="jlkjkl" localSheetId="8" hidden="1">{"JEPSLandscape",#N/A,FALSE,"JEPS";"JEPSPortrait",#N/A,FALSE,"JEPS"}</definedName>
    <definedName name="jlkjkl" localSheetId="9" hidden="1">{"JEPSLandscape",#N/A,FALSE,"JEPS";"JEPSPortrait",#N/A,FALSE,"JEPS"}</definedName>
    <definedName name="jlkjkl" localSheetId="10" hidden="1">{"JEPSLandscape",#N/A,FALSE,"JEPS";"JEPSPortrait",#N/A,FALSE,"JEPS"}</definedName>
    <definedName name="jlkjkl" localSheetId="11" hidden="1">{"JEPSLandscape",#N/A,FALSE,"JEPS";"JEPSPortrait",#N/A,FALSE,"JEPS"}</definedName>
    <definedName name="jlkjkl" localSheetId="12" hidden="1">{"JEPSLandscape",#N/A,FALSE,"JEPS";"JEPSPortrait",#N/A,FALSE,"JEPS"}</definedName>
    <definedName name="jlkjkl" localSheetId="13" hidden="1">{"JEPSLandscape",#N/A,FALSE,"JEPS";"JEPSPortrait",#N/A,FALSE,"JEPS"}</definedName>
    <definedName name="jlkjkl" localSheetId="15" hidden="1">{"JEPSLandscape",#N/A,FALSE,"JEPS";"JEPSPortrait",#N/A,FALSE,"JEPS"}</definedName>
    <definedName name="jlkjkl" localSheetId="19" hidden="1">{"JEPSLandscape",#N/A,FALSE,"JEPS";"JEPSPortrait",#N/A,FALSE,"JEPS"}</definedName>
    <definedName name="jlkjkl" localSheetId="22" hidden="1">{"JEPSLandscape",#N/A,FALSE,"JEPS";"JEPSPortrait",#N/A,FALSE,"JEPS"}</definedName>
    <definedName name="jlkjkl" localSheetId="23" hidden="1">{"JEPSLandscape",#N/A,FALSE,"JEPS";"JEPSPortrait",#N/A,FALSE,"JEPS"}</definedName>
    <definedName name="jlkjkl" localSheetId="25" hidden="1">{"JEPSLandscape",#N/A,FALSE,"JEPS";"JEPSPortrait",#N/A,FALSE,"JEPS"}</definedName>
    <definedName name="jlkjkl" localSheetId="26" hidden="1">{"JEPSLandscape",#N/A,FALSE,"JEPS";"JEPSPortrait",#N/A,FALSE,"JEPS"}</definedName>
    <definedName name="jlkjkl" localSheetId="27" hidden="1">{"JEPSLandscape",#N/A,FALSE,"JEPS";"JEPSPortrait",#N/A,FALSE,"JEPS"}</definedName>
    <definedName name="jlkjkl" localSheetId="28" hidden="1">{"JEPSLandscape",#N/A,FALSE,"JEPS";"JEPSPortrait",#N/A,FALSE,"JEPS"}</definedName>
    <definedName name="jlkjkl" localSheetId="30" hidden="1">{"JEPSLandscape",#N/A,FALSE,"JEPS";"JEPSPortrait",#N/A,FALSE,"JEPS"}</definedName>
    <definedName name="jlkjkl" localSheetId="32" hidden="1">{"JEPSLandscape",#N/A,FALSE,"JEPS";"JEPSPortrait",#N/A,FALSE,"JEPS"}</definedName>
    <definedName name="jlkjkl" localSheetId="34" hidden="1">{"JEPSLandscape",#N/A,FALSE,"JEPS";"JEPSPortrait",#N/A,FALSE,"JEPS"}</definedName>
    <definedName name="jlkjkl" localSheetId="35" hidden="1">{"JEPSLandscape",#N/A,FALSE,"JEPS";"JEPSPortrait",#N/A,FALSE,"JEPS"}</definedName>
    <definedName name="jlkjkl" localSheetId="36" hidden="1">{"JEPSLandscape",#N/A,FALSE,"JEPS";"JEPSPortrait",#N/A,FALSE,"JEPS"}</definedName>
    <definedName name="jlkjkl" localSheetId="38" hidden="1">{"JEPSLandscape",#N/A,FALSE,"JEPS";"JEPSPortrait",#N/A,FALSE,"JEPS"}</definedName>
    <definedName name="jlkjkl" localSheetId="41" hidden="1">{"JEPSLandscape",#N/A,FALSE,"JEPS";"JEPSPortrait",#N/A,FALSE,"JEPS"}</definedName>
    <definedName name="jlkjkl" localSheetId="1" hidden="1">{"JEPSLandscape",#N/A,FALSE,"JEPS";"JEPSPortrait",#N/A,FALSE,"JEPS"}</definedName>
    <definedName name="jlkjkl" hidden="1">{"JEPSLandscape",#N/A,FALSE,"JEPS";"JEPSPortrait",#N/A,FALSE,"JEPS"}</definedName>
    <definedName name="js"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ty" localSheetId="5" hidden="1">{#N/A,#N/A,FALSE,"By Product"}</definedName>
    <definedName name="jty" localSheetId="7" hidden="1">{#N/A,#N/A,FALSE,"By Product"}</definedName>
    <definedName name="jty" localSheetId="8" hidden="1">{#N/A,#N/A,FALSE,"By Product"}</definedName>
    <definedName name="jty" localSheetId="9" hidden="1">{#N/A,#N/A,FALSE,"By Product"}</definedName>
    <definedName name="jty" localSheetId="10" hidden="1">{#N/A,#N/A,FALSE,"By Product"}</definedName>
    <definedName name="jty" localSheetId="11" hidden="1">{#N/A,#N/A,FALSE,"By Product"}</definedName>
    <definedName name="jty" localSheetId="12" hidden="1">{#N/A,#N/A,FALSE,"By Product"}</definedName>
    <definedName name="jty" localSheetId="13" hidden="1">{#N/A,#N/A,FALSE,"By Product"}</definedName>
    <definedName name="jty" localSheetId="15" hidden="1">{#N/A,#N/A,FALSE,"By Product"}</definedName>
    <definedName name="jty" localSheetId="19" hidden="1">{#N/A,#N/A,FALSE,"By Product"}</definedName>
    <definedName name="jty" localSheetId="22" hidden="1">{#N/A,#N/A,FALSE,"By Product"}</definedName>
    <definedName name="jty" localSheetId="23" hidden="1">{#N/A,#N/A,FALSE,"By Product"}</definedName>
    <definedName name="jty" localSheetId="25" hidden="1">{#N/A,#N/A,FALSE,"By Product"}</definedName>
    <definedName name="jty" localSheetId="26" hidden="1">{#N/A,#N/A,FALSE,"By Product"}</definedName>
    <definedName name="jty" localSheetId="27" hidden="1">{#N/A,#N/A,FALSE,"By Product"}</definedName>
    <definedName name="jty" localSheetId="28" hidden="1">{#N/A,#N/A,FALSE,"By Product"}</definedName>
    <definedName name="jty" localSheetId="30" hidden="1">{#N/A,#N/A,FALSE,"By Product"}</definedName>
    <definedName name="jty" localSheetId="32" hidden="1">{#N/A,#N/A,FALSE,"By Product"}</definedName>
    <definedName name="jty" localSheetId="34" hidden="1">{#N/A,#N/A,FALSE,"By Product"}</definedName>
    <definedName name="jty" localSheetId="35" hidden="1">{#N/A,#N/A,FALSE,"By Product"}</definedName>
    <definedName name="jty" localSheetId="36" hidden="1">{#N/A,#N/A,FALSE,"By Product"}</definedName>
    <definedName name="jty" localSheetId="38" hidden="1">{#N/A,#N/A,FALSE,"By Product"}</definedName>
    <definedName name="jty" localSheetId="41" hidden="1">{#N/A,#N/A,FALSE,"By Product"}</definedName>
    <definedName name="jty" localSheetId="1" hidden="1">{#N/A,#N/A,FALSE,"By Product"}</definedName>
    <definedName name="jty" hidden="1">{#N/A,#N/A,FALSE,"By Product"}</definedName>
    <definedName name="junk"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khgklhgk" localSheetId="5" hidden="1">{"Full Indiana",#N/A,FALSE,"Indiana";"Full Texas",#N/A,FALSE,"Texas";"Full Core",#N/A,FALSE,"Excl_Texas"}</definedName>
    <definedName name="khgklhgk" localSheetId="7" hidden="1">{"Full Indiana",#N/A,FALSE,"Indiana";"Full Texas",#N/A,FALSE,"Texas";"Full Core",#N/A,FALSE,"Excl_Texas"}</definedName>
    <definedName name="khgklhgk" localSheetId="8" hidden="1">{"Full Indiana",#N/A,FALSE,"Indiana";"Full Texas",#N/A,FALSE,"Texas";"Full Core",#N/A,FALSE,"Excl_Texas"}</definedName>
    <definedName name="khgklhgk" localSheetId="9" hidden="1">{"Full Indiana",#N/A,FALSE,"Indiana";"Full Texas",#N/A,FALSE,"Texas";"Full Core",#N/A,FALSE,"Excl_Texas"}</definedName>
    <definedName name="khgklhgk" localSheetId="10" hidden="1">{"Full Indiana",#N/A,FALSE,"Indiana";"Full Texas",#N/A,FALSE,"Texas";"Full Core",#N/A,FALSE,"Excl_Texas"}</definedName>
    <definedName name="khgklhgk" localSheetId="11" hidden="1">{"Full Indiana",#N/A,FALSE,"Indiana";"Full Texas",#N/A,FALSE,"Texas";"Full Core",#N/A,FALSE,"Excl_Texas"}</definedName>
    <definedName name="khgklhgk" localSheetId="12" hidden="1">{"Full Indiana",#N/A,FALSE,"Indiana";"Full Texas",#N/A,FALSE,"Texas";"Full Core",#N/A,FALSE,"Excl_Texas"}</definedName>
    <definedName name="khgklhgk" localSheetId="13" hidden="1">{"Full Indiana",#N/A,FALSE,"Indiana";"Full Texas",#N/A,FALSE,"Texas";"Full Core",#N/A,FALSE,"Excl_Texas"}</definedName>
    <definedName name="khgklhgk" localSheetId="15" hidden="1">{"Full Indiana",#N/A,FALSE,"Indiana";"Full Texas",#N/A,FALSE,"Texas";"Full Core",#N/A,FALSE,"Excl_Texas"}</definedName>
    <definedName name="khgklhgk" localSheetId="19" hidden="1">{"Full Indiana",#N/A,FALSE,"Indiana";"Full Texas",#N/A,FALSE,"Texas";"Full Core",#N/A,FALSE,"Excl_Texas"}</definedName>
    <definedName name="khgklhgk" localSheetId="22" hidden="1">{"Full Indiana",#N/A,FALSE,"Indiana";"Full Texas",#N/A,FALSE,"Texas";"Full Core",#N/A,FALSE,"Excl_Texas"}</definedName>
    <definedName name="khgklhgk" localSheetId="23" hidden="1">{"Full Indiana",#N/A,FALSE,"Indiana";"Full Texas",#N/A,FALSE,"Texas";"Full Core",#N/A,FALSE,"Excl_Texas"}</definedName>
    <definedName name="khgklhgk" localSheetId="25" hidden="1">{"Full Indiana",#N/A,FALSE,"Indiana";"Full Texas",#N/A,FALSE,"Texas";"Full Core",#N/A,FALSE,"Excl_Texas"}</definedName>
    <definedName name="khgklhgk" localSheetId="26" hidden="1">{"Full Indiana",#N/A,FALSE,"Indiana";"Full Texas",#N/A,FALSE,"Texas";"Full Core",#N/A,FALSE,"Excl_Texas"}</definedName>
    <definedName name="khgklhgk" localSheetId="27" hidden="1">{"Full Indiana",#N/A,FALSE,"Indiana";"Full Texas",#N/A,FALSE,"Texas";"Full Core",#N/A,FALSE,"Excl_Texas"}</definedName>
    <definedName name="khgklhgk" localSheetId="28" hidden="1">{"Full Indiana",#N/A,FALSE,"Indiana";"Full Texas",#N/A,FALSE,"Texas";"Full Core",#N/A,FALSE,"Excl_Texas"}</definedName>
    <definedName name="khgklhgk" localSheetId="30" hidden="1">{"Full Indiana",#N/A,FALSE,"Indiana";"Full Texas",#N/A,FALSE,"Texas";"Full Core",#N/A,FALSE,"Excl_Texas"}</definedName>
    <definedName name="khgklhgk" localSheetId="32" hidden="1">{"Full Indiana",#N/A,FALSE,"Indiana";"Full Texas",#N/A,FALSE,"Texas";"Full Core",#N/A,FALSE,"Excl_Texas"}</definedName>
    <definedName name="khgklhgk" localSheetId="34" hidden="1">{"Full Indiana",#N/A,FALSE,"Indiana";"Full Texas",#N/A,FALSE,"Texas";"Full Core",#N/A,FALSE,"Excl_Texas"}</definedName>
    <definedName name="khgklhgk" localSheetId="35" hidden="1">{"Full Indiana",#N/A,FALSE,"Indiana";"Full Texas",#N/A,FALSE,"Texas";"Full Core",#N/A,FALSE,"Excl_Texas"}</definedName>
    <definedName name="khgklhgk" localSheetId="36" hidden="1">{"Full Indiana",#N/A,FALSE,"Indiana";"Full Texas",#N/A,FALSE,"Texas";"Full Core",#N/A,FALSE,"Excl_Texas"}</definedName>
    <definedName name="khgklhgk" localSheetId="38" hidden="1">{"Full Indiana",#N/A,FALSE,"Indiana";"Full Texas",#N/A,FALSE,"Texas";"Full Core",#N/A,FALSE,"Excl_Texas"}</definedName>
    <definedName name="khgklhgk" localSheetId="41" hidden="1">{"Full Indiana",#N/A,FALSE,"Indiana";"Full Texas",#N/A,FALSE,"Texas";"Full Core",#N/A,FALSE,"Excl_Texas"}</definedName>
    <definedName name="khgklhgk" localSheetId="1" hidden="1">{"Full Indiana",#N/A,FALSE,"Indiana";"Full Texas",#N/A,FALSE,"Texas";"Full Core",#N/A,FALSE,"Excl_Texas"}</definedName>
    <definedName name="khgklhgk" hidden="1">{"Full Indiana",#N/A,FALSE,"Indiana";"Full Texas",#N/A,FALSE,"Texas";"Full Core",#N/A,FALSE,"Excl_Texas"}</definedName>
    <definedName name="lateqi_IN">[10]LATEQI!$B$7:$K$62</definedName>
    <definedName name="lateqi_LG">[10]LATEQI!$B$127:$K$182</definedName>
    <definedName name="lateqi_SG">[10]LATEQI!$B$67:$K$122</definedName>
    <definedName name="List">[11]Sheet2!$A$3:$A$5</definedName>
    <definedName name="ll" localSheetId="5" hidden="1">{"JEPSLandscape",#N/A,FALSE,"JEPS";"JEPSPortrait",#N/A,FALSE,"JEPS"}</definedName>
    <definedName name="ll" localSheetId="7" hidden="1">{"JEPSLandscape",#N/A,FALSE,"JEPS";"JEPSPortrait",#N/A,FALSE,"JEPS"}</definedName>
    <definedName name="ll" localSheetId="8" hidden="1">{"JEPSLandscape",#N/A,FALSE,"JEPS";"JEPSPortrait",#N/A,FALSE,"JEPS"}</definedName>
    <definedName name="ll" localSheetId="9" hidden="1">{"JEPSLandscape",#N/A,FALSE,"JEPS";"JEPSPortrait",#N/A,FALSE,"JEPS"}</definedName>
    <definedName name="ll" localSheetId="10" hidden="1">{"JEPSLandscape",#N/A,FALSE,"JEPS";"JEPSPortrait",#N/A,FALSE,"JEPS"}</definedName>
    <definedName name="ll" localSheetId="11" hidden="1">{"JEPSLandscape",#N/A,FALSE,"JEPS";"JEPSPortrait",#N/A,FALSE,"JEPS"}</definedName>
    <definedName name="ll" localSheetId="12" hidden="1">{"JEPSLandscape",#N/A,FALSE,"JEPS";"JEPSPortrait",#N/A,FALSE,"JEPS"}</definedName>
    <definedName name="ll" localSheetId="13" hidden="1">{"JEPSLandscape",#N/A,FALSE,"JEPS";"JEPSPortrait",#N/A,FALSE,"JEPS"}</definedName>
    <definedName name="ll" localSheetId="15" hidden="1">{"JEPSLandscape",#N/A,FALSE,"JEPS";"JEPSPortrait",#N/A,FALSE,"JEPS"}</definedName>
    <definedName name="ll" localSheetId="19" hidden="1">{"JEPSLandscape",#N/A,FALSE,"JEPS";"JEPSPortrait",#N/A,FALSE,"JEPS"}</definedName>
    <definedName name="ll" localSheetId="22" hidden="1">{"JEPSLandscape",#N/A,FALSE,"JEPS";"JEPSPortrait",#N/A,FALSE,"JEPS"}</definedName>
    <definedName name="ll" localSheetId="23" hidden="1">{"JEPSLandscape",#N/A,FALSE,"JEPS";"JEPSPortrait",#N/A,FALSE,"JEPS"}</definedName>
    <definedName name="ll" localSheetId="25" hidden="1">{"JEPSLandscape",#N/A,FALSE,"JEPS";"JEPSPortrait",#N/A,FALSE,"JEPS"}</definedName>
    <definedName name="ll" localSheetId="26" hidden="1">{"JEPSLandscape",#N/A,FALSE,"JEPS";"JEPSPortrait",#N/A,FALSE,"JEPS"}</definedName>
    <definedName name="ll" localSheetId="27" hidden="1">{"JEPSLandscape",#N/A,FALSE,"JEPS";"JEPSPortrait",#N/A,FALSE,"JEPS"}</definedName>
    <definedName name="ll" localSheetId="28" hidden="1">{"JEPSLandscape",#N/A,FALSE,"JEPS";"JEPSPortrait",#N/A,FALSE,"JEPS"}</definedName>
    <definedName name="ll" localSheetId="30" hidden="1">{"JEPSLandscape",#N/A,FALSE,"JEPS";"JEPSPortrait",#N/A,FALSE,"JEPS"}</definedName>
    <definedName name="ll" localSheetId="32" hidden="1">{"JEPSLandscape",#N/A,FALSE,"JEPS";"JEPSPortrait",#N/A,FALSE,"JEPS"}</definedName>
    <definedName name="ll" localSheetId="34" hidden="1">{"JEPSLandscape",#N/A,FALSE,"JEPS";"JEPSPortrait",#N/A,FALSE,"JEPS"}</definedName>
    <definedName name="ll" localSheetId="35" hidden="1">{"JEPSLandscape",#N/A,FALSE,"JEPS";"JEPSPortrait",#N/A,FALSE,"JEPS"}</definedName>
    <definedName name="ll" localSheetId="36" hidden="1">{"JEPSLandscape",#N/A,FALSE,"JEPS";"JEPSPortrait",#N/A,FALSE,"JEPS"}</definedName>
    <definedName name="ll" localSheetId="38" hidden="1">{"JEPSLandscape",#N/A,FALSE,"JEPS";"JEPSPortrait",#N/A,FALSE,"JEPS"}</definedName>
    <definedName name="ll" localSheetId="41" hidden="1">{"JEPSLandscape",#N/A,FALSE,"JEPS";"JEPSPortrait",#N/A,FALSE,"JEPS"}</definedName>
    <definedName name="ll" localSheetId="1" hidden="1">{"JEPSLandscape",#N/A,FALSE,"JEPS";"JEPSPortrait",#N/A,FALSE,"JEPS"}</definedName>
    <definedName name="ll" hidden="1">{"JEPSLandscape",#N/A,FALSE,"JEPS";"JEPSPortrait",#N/A,FALSE,"JEPS"}</definedName>
    <definedName name="mark" localSheetId="5" hidden="1">{#N/A,#N/A,FALSE,"Consolidated";"Full RML",#N/A,FALSE,"RML";#N/A,#N/A,FALSE,"Cal";"Rpt Indiana",#N/A,FALSE,"Indiana";"Rpt Texas",#N/A,FALSE,"Texas";"Full Core",#N/A,FALSE,"Excl_Texas"}</definedName>
    <definedName name="mark" localSheetId="7" hidden="1">{#N/A,#N/A,FALSE,"Consolidated";"Full RML",#N/A,FALSE,"RML";#N/A,#N/A,FALSE,"Cal";"Rpt Indiana",#N/A,FALSE,"Indiana";"Rpt Texas",#N/A,FALSE,"Texas";"Full Core",#N/A,FALSE,"Excl_Texas"}</definedName>
    <definedName name="mark" localSheetId="8" hidden="1">{#N/A,#N/A,FALSE,"Consolidated";"Full RML",#N/A,FALSE,"RML";#N/A,#N/A,FALSE,"Cal";"Rpt Indiana",#N/A,FALSE,"Indiana";"Rpt Texas",#N/A,FALSE,"Texas";"Full Core",#N/A,FALSE,"Excl_Texas"}</definedName>
    <definedName name="mark" localSheetId="9" hidden="1">{#N/A,#N/A,FALSE,"Consolidated";"Full RML",#N/A,FALSE,"RML";#N/A,#N/A,FALSE,"Cal";"Rpt Indiana",#N/A,FALSE,"Indiana";"Rpt Texas",#N/A,FALSE,"Texas";"Full Core",#N/A,FALSE,"Excl_Texas"}</definedName>
    <definedName name="mark" localSheetId="10" hidden="1">{#N/A,#N/A,FALSE,"Consolidated";"Full RML",#N/A,FALSE,"RML";#N/A,#N/A,FALSE,"Cal";"Rpt Indiana",#N/A,FALSE,"Indiana";"Rpt Texas",#N/A,FALSE,"Texas";"Full Core",#N/A,FALSE,"Excl_Texas"}</definedName>
    <definedName name="mark" localSheetId="11" hidden="1">{#N/A,#N/A,FALSE,"Consolidated";"Full RML",#N/A,FALSE,"RML";#N/A,#N/A,FALSE,"Cal";"Rpt Indiana",#N/A,FALSE,"Indiana";"Rpt Texas",#N/A,FALSE,"Texas";"Full Core",#N/A,FALSE,"Excl_Texas"}</definedName>
    <definedName name="mark" localSheetId="12" hidden="1">{#N/A,#N/A,FALSE,"Consolidated";"Full RML",#N/A,FALSE,"RML";#N/A,#N/A,FALSE,"Cal";"Rpt Indiana",#N/A,FALSE,"Indiana";"Rpt Texas",#N/A,FALSE,"Texas";"Full Core",#N/A,FALSE,"Excl_Texas"}</definedName>
    <definedName name="mark" localSheetId="13" hidden="1">{#N/A,#N/A,FALSE,"Consolidated";"Full RML",#N/A,FALSE,"RML";#N/A,#N/A,FALSE,"Cal";"Rpt Indiana",#N/A,FALSE,"Indiana";"Rpt Texas",#N/A,FALSE,"Texas";"Full Core",#N/A,FALSE,"Excl_Texas"}</definedName>
    <definedName name="mark" localSheetId="15" hidden="1">{#N/A,#N/A,FALSE,"Consolidated";"Full RML",#N/A,FALSE,"RML";#N/A,#N/A,FALSE,"Cal";"Rpt Indiana",#N/A,FALSE,"Indiana";"Rpt Texas",#N/A,FALSE,"Texas";"Full Core",#N/A,FALSE,"Excl_Texas"}</definedName>
    <definedName name="mark" localSheetId="19" hidden="1">{#N/A,#N/A,FALSE,"Consolidated";"Full RML",#N/A,FALSE,"RML";#N/A,#N/A,FALSE,"Cal";"Rpt Indiana",#N/A,FALSE,"Indiana";"Rpt Texas",#N/A,FALSE,"Texas";"Full Core",#N/A,FALSE,"Excl_Texas"}</definedName>
    <definedName name="mark" localSheetId="22" hidden="1">{#N/A,#N/A,FALSE,"Consolidated";"Full RML",#N/A,FALSE,"RML";#N/A,#N/A,FALSE,"Cal";"Rpt Indiana",#N/A,FALSE,"Indiana";"Rpt Texas",#N/A,FALSE,"Texas";"Full Core",#N/A,FALSE,"Excl_Texas"}</definedName>
    <definedName name="mark" localSheetId="23" hidden="1">{#N/A,#N/A,FALSE,"Consolidated";"Full RML",#N/A,FALSE,"RML";#N/A,#N/A,FALSE,"Cal";"Rpt Indiana",#N/A,FALSE,"Indiana";"Rpt Texas",#N/A,FALSE,"Texas";"Full Core",#N/A,FALSE,"Excl_Texas"}</definedName>
    <definedName name="mark" localSheetId="25" hidden="1">{#N/A,#N/A,FALSE,"Consolidated";"Full RML",#N/A,FALSE,"RML";#N/A,#N/A,FALSE,"Cal";"Rpt Indiana",#N/A,FALSE,"Indiana";"Rpt Texas",#N/A,FALSE,"Texas";"Full Core",#N/A,FALSE,"Excl_Texas"}</definedName>
    <definedName name="mark" localSheetId="26" hidden="1">{#N/A,#N/A,FALSE,"Consolidated";"Full RML",#N/A,FALSE,"RML";#N/A,#N/A,FALSE,"Cal";"Rpt Indiana",#N/A,FALSE,"Indiana";"Rpt Texas",#N/A,FALSE,"Texas";"Full Core",#N/A,FALSE,"Excl_Texas"}</definedName>
    <definedName name="mark" localSheetId="27" hidden="1">{#N/A,#N/A,FALSE,"Consolidated";"Full RML",#N/A,FALSE,"RML";#N/A,#N/A,FALSE,"Cal";"Rpt Indiana",#N/A,FALSE,"Indiana";"Rpt Texas",#N/A,FALSE,"Texas";"Full Core",#N/A,FALSE,"Excl_Texas"}</definedName>
    <definedName name="mark" localSheetId="28" hidden="1">{#N/A,#N/A,FALSE,"Consolidated";"Full RML",#N/A,FALSE,"RML";#N/A,#N/A,FALSE,"Cal";"Rpt Indiana",#N/A,FALSE,"Indiana";"Rpt Texas",#N/A,FALSE,"Texas";"Full Core",#N/A,FALSE,"Excl_Texas"}</definedName>
    <definedName name="mark" localSheetId="30" hidden="1">{#N/A,#N/A,FALSE,"Consolidated";"Full RML",#N/A,FALSE,"RML";#N/A,#N/A,FALSE,"Cal";"Rpt Indiana",#N/A,FALSE,"Indiana";"Rpt Texas",#N/A,FALSE,"Texas";"Full Core",#N/A,FALSE,"Excl_Texas"}</definedName>
    <definedName name="mark" localSheetId="32" hidden="1">{#N/A,#N/A,FALSE,"Consolidated";"Full RML",#N/A,FALSE,"RML";#N/A,#N/A,FALSE,"Cal";"Rpt Indiana",#N/A,FALSE,"Indiana";"Rpt Texas",#N/A,FALSE,"Texas";"Full Core",#N/A,FALSE,"Excl_Texas"}</definedName>
    <definedName name="mark" localSheetId="34" hidden="1">{#N/A,#N/A,FALSE,"Consolidated";"Full RML",#N/A,FALSE,"RML";#N/A,#N/A,FALSE,"Cal";"Rpt Indiana",#N/A,FALSE,"Indiana";"Rpt Texas",#N/A,FALSE,"Texas";"Full Core",#N/A,FALSE,"Excl_Texas"}</definedName>
    <definedName name="mark" localSheetId="35" hidden="1">{#N/A,#N/A,FALSE,"Consolidated";"Full RML",#N/A,FALSE,"RML";#N/A,#N/A,FALSE,"Cal";"Rpt Indiana",#N/A,FALSE,"Indiana";"Rpt Texas",#N/A,FALSE,"Texas";"Full Core",#N/A,FALSE,"Excl_Texas"}</definedName>
    <definedName name="mark" localSheetId="36" hidden="1">{#N/A,#N/A,FALSE,"Consolidated";"Full RML",#N/A,FALSE,"RML";#N/A,#N/A,FALSE,"Cal";"Rpt Indiana",#N/A,FALSE,"Indiana";"Rpt Texas",#N/A,FALSE,"Texas";"Full Core",#N/A,FALSE,"Excl_Texas"}</definedName>
    <definedName name="mark" localSheetId="38" hidden="1">{#N/A,#N/A,FALSE,"Consolidated";"Full RML",#N/A,FALSE,"RML";#N/A,#N/A,FALSE,"Cal";"Rpt Indiana",#N/A,FALSE,"Indiana";"Rpt Texas",#N/A,FALSE,"Texas";"Full Core",#N/A,FALSE,"Excl_Texas"}</definedName>
    <definedName name="mark" localSheetId="41" hidden="1">{#N/A,#N/A,FALSE,"Consolidated";"Full RML",#N/A,FALSE,"RML";#N/A,#N/A,FALSE,"Cal";"Rpt Indiana",#N/A,FALSE,"Indiana";"Rpt Texas",#N/A,FALSE,"Texas";"Full Core",#N/A,FALSE,"Excl_Texas"}</definedName>
    <definedName name="mark" localSheetId="1" hidden="1">{#N/A,#N/A,FALSE,"Consolidated";"Full RML",#N/A,FALSE,"RML";#N/A,#N/A,FALSE,"Cal";"Rpt Indiana",#N/A,FALSE,"Indiana";"Rpt Texas",#N/A,FALSE,"Texas";"Full Core",#N/A,FALSE,"Excl_Texas"}</definedName>
    <definedName name="mark" hidden="1">{#N/A,#N/A,FALSE,"Consolidated";"Full RML",#N/A,FALSE,"RML";#N/A,#N/A,FALSE,"Cal";"Rpt Indiana",#N/A,FALSE,"Indiana";"Rpt Texas",#N/A,FALSE,"Texas";"Full Core",#N/A,FALSE,"Excl_Texas"}</definedName>
    <definedName name="MBUs">[12]Rollups!$A$3:$B$35</definedName>
    <definedName name="MMIN">'[10]Mini-MedStudent'!$A$11:$AL$38</definedName>
    <definedName name="MMLG">'[10]Mini-MedStudent'!$A$43:$AL$69</definedName>
    <definedName name="MMSG">'[10]Mini-MedStudent'!$A$74:$AL$100</definedName>
    <definedName name="MonthList">'[2]Control Sheet'!$A$3:$A$14</definedName>
    <definedName name="MyCompany" localSheetId="15">#REF!</definedName>
    <definedName name="MyCompany" localSheetId="19">#REF!</definedName>
    <definedName name="MyCompany" localSheetId="1">#REF!</definedName>
    <definedName name="MyCompany">#REF!</definedName>
    <definedName name="MyTimePeriod" localSheetId="15">#REF!</definedName>
    <definedName name="MyTimePeriod" localSheetId="19">#REF!</definedName>
    <definedName name="MyTimePeriod" localSheetId="1">#REF!</definedName>
    <definedName name="MyTimePeriod">#REF!</definedName>
    <definedName name="MyYear" localSheetId="15">#REF!</definedName>
    <definedName name="MyYear" localSheetId="19">#REF!</definedName>
    <definedName name="MyYear" localSheetId="1">#REF!</definedName>
    <definedName name="MyYear">#REF!</definedName>
    <definedName name="NewAmt">'[13]2003'!$D$5:$AO$2615</definedName>
    <definedName name="Owner_Name">[3]Work!$D$4</definedName>
    <definedName name="PMPM_1">[3]Work!$C$30</definedName>
    <definedName name="PMPM_2">[3]Work!$C$29</definedName>
    <definedName name="PMPM_3">[3]Work!$C$28</definedName>
    <definedName name="PMPM_MethodCB_MethodName">[3]MacroVars!$H$25</definedName>
    <definedName name="_xlnm.Print_Area" localSheetId="15">'0403'!#REF!</definedName>
    <definedName name="_xlnm.Print_Area" localSheetId="16">'0504'!$A$1:$N$35</definedName>
    <definedName name="_xlnm.Print_Area" localSheetId="40">'0802'!$A$1:$I$17</definedName>
    <definedName name="_xlnm.Print_Titles" localSheetId="5">'0102'!$A:$B,'0102'!$1:$4</definedName>
    <definedName name="_xlnm.Print_Titles" localSheetId="23">'0514'!$A:$B,'0514'!$1:$4</definedName>
    <definedName name="_xlnm.Print_Titles" localSheetId="24">'0515'!$A:$B,'0515'!$1:$4</definedName>
    <definedName name="_xlnm.Print_Titles" localSheetId="25">'0601'!$A:$B,'0601'!$1:$4</definedName>
    <definedName name="_xlnm.Print_Titles" localSheetId="26">'0602'!$A:$B,'0602'!$1:$5</definedName>
    <definedName name="_xlnm.Print_Titles" localSheetId="27">'0603'!$A:$B,'0603'!$1:$5</definedName>
    <definedName name="_xlnm.Print_Titles" localSheetId="29">'0605'!$1:$4</definedName>
    <definedName name="_xlnm.Print_Titles" localSheetId="31">'0702'!$1:$4</definedName>
    <definedName name="_xlnm.Print_Titles" localSheetId="39">'0801'!$A:$A,'0801'!$1:$6</definedName>
    <definedName name="Prior_Month">[5]Inputs!$J$6</definedName>
    <definedName name="Prior_Qtr">[5]Inputs!$K$11</definedName>
    <definedName name="Rate_Cell_Crosswalk_Table">#REF!</definedName>
    <definedName name="RawPriorPayment">'[3]Import Data'!$BS$4:$BS$51</definedName>
    <definedName name="ResultsFullyIncurredClaims">'[14]HIP YE14'!$L$7:$L$55</definedName>
    <definedName name="ResultsFullyIncurredClaimsYTD">'[14]HIP YE14'!$L$56</definedName>
    <definedName name="ResultsMembership">'[14]HIP YE14'!$N$7:$N$55</definedName>
    <definedName name="ResultsMembershipYTD">'[14]HIP YE14'!$N$56</definedName>
    <definedName name="ResultsMonthlyIBNR">'[14]HIP YE14'!$M$7:$M$55</definedName>
    <definedName name="ResultsOtherAccruals">'[14]HIP YE14'!$I$8:$I$55</definedName>
    <definedName name="ResultsYearColumn">'[14]HIP YE14'!$AX$7:$AX$55</definedName>
    <definedName name="row_hdr_Amt_total">[4]pvtAmt_total!$4:$4</definedName>
    <definedName name="row_hdr_Cnt_total">[4]pvtCnt_total!$4:$4</definedName>
    <definedName name="RptDt">'[4]Date Input'!$B$3</definedName>
    <definedName name="RptMthNbr">'[4]Date Input'!$B$6</definedName>
    <definedName name="RptMthTxt">'[4]Date Input'!$B$5</definedName>
    <definedName name="RptYr">'[4]Date Input'!$B$4</definedName>
    <definedName name="RStock" localSheetId="15">#REF!</definedName>
    <definedName name="RStock" localSheetId="19">#REF!</definedName>
    <definedName name="RStock" localSheetId="1">#REF!</definedName>
    <definedName name="RStock">#REF!</definedName>
    <definedName name="rtg">'[15]data-tax-NII-actstat'!$A$5:$A$64</definedName>
    <definedName name="sadf"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sd" localSheetId="5" hidden="1">{"Full Indiana",#N/A,FALSE,"Indiana";"Full Texas",#N/A,FALSE,"Texas";"Full Core",#N/A,FALSE,"Excl_Texas"}</definedName>
    <definedName name="sadfsd" localSheetId="7" hidden="1">{"Full Indiana",#N/A,FALSE,"Indiana";"Full Texas",#N/A,FALSE,"Texas";"Full Core",#N/A,FALSE,"Excl_Texas"}</definedName>
    <definedName name="sadfsd" localSheetId="8" hidden="1">{"Full Indiana",#N/A,FALSE,"Indiana";"Full Texas",#N/A,FALSE,"Texas";"Full Core",#N/A,FALSE,"Excl_Texas"}</definedName>
    <definedName name="sadfsd" localSheetId="9" hidden="1">{"Full Indiana",#N/A,FALSE,"Indiana";"Full Texas",#N/A,FALSE,"Texas";"Full Core",#N/A,FALSE,"Excl_Texas"}</definedName>
    <definedName name="sadfsd" localSheetId="10" hidden="1">{"Full Indiana",#N/A,FALSE,"Indiana";"Full Texas",#N/A,FALSE,"Texas";"Full Core",#N/A,FALSE,"Excl_Texas"}</definedName>
    <definedName name="sadfsd" localSheetId="11" hidden="1">{"Full Indiana",#N/A,FALSE,"Indiana";"Full Texas",#N/A,FALSE,"Texas";"Full Core",#N/A,FALSE,"Excl_Texas"}</definedName>
    <definedName name="sadfsd" localSheetId="12" hidden="1">{"Full Indiana",#N/A,FALSE,"Indiana";"Full Texas",#N/A,FALSE,"Texas";"Full Core",#N/A,FALSE,"Excl_Texas"}</definedName>
    <definedName name="sadfsd" localSheetId="13" hidden="1">{"Full Indiana",#N/A,FALSE,"Indiana";"Full Texas",#N/A,FALSE,"Texas";"Full Core",#N/A,FALSE,"Excl_Texas"}</definedName>
    <definedName name="sadfsd" localSheetId="15" hidden="1">{"Full Indiana",#N/A,FALSE,"Indiana";"Full Texas",#N/A,FALSE,"Texas";"Full Core",#N/A,FALSE,"Excl_Texas"}</definedName>
    <definedName name="sadfsd" localSheetId="19" hidden="1">{"Full Indiana",#N/A,FALSE,"Indiana";"Full Texas",#N/A,FALSE,"Texas";"Full Core",#N/A,FALSE,"Excl_Texas"}</definedName>
    <definedName name="sadfsd" localSheetId="22" hidden="1">{"Full Indiana",#N/A,FALSE,"Indiana";"Full Texas",#N/A,FALSE,"Texas";"Full Core",#N/A,FALSE,"Excl_Texas"}</definedName>
    <definedName name="sadfsd" localSheetId="23" hidden="1">{"Full Indiana",#N/A,FALSE,"Indiana";"Full Texas",#N/A,FALSE,"Texas";"Full Core",#N/A,FALSE,"Excl_Texas"}</definedName>
    <definedName name="sadfsd" localSheetId="25" hidden="1">{"Full Indiana",#N/A,FALSE,"Indiana";"Full Texas",#N/A,FALSE,"Texas";"Full Core",#N/A,FALSE,"Excl_Texas"}</definedName>
    <definedName name="sadfsd" localSheetId="26" hidden="1">{"Full Indiana",#N/A,FALSE,"Indiana";"Full Texas",#N/A,FALSE,"Texas";"Full Core",#N/A,FALSE,"Excl_Texas"}</definedName>
    <definedName name="sadfsd" localSheetId="27" hidden="1">{"Full Indiana",#N/A,FALSE,"Indiana";"Full Texas",#N/A,FALSE,"Texas";"Full Core",#N/A,FALSE,"Excl_Texas"}</definedName>
    <definedName name="sadfsd" localSheetId="28" hidden="1">{"Full Indiana",#N/A,FALSE,"Indiana";"Full Texas",#N/A,FALSE,"Texas";"Full Core",#N/A,FALSE,"Excl_Texas"}</definedName>
    <definedName name="sadfsd" localSheetId="30" hidden="1">{"Full Indiana",#N/A,FALSE,"Indiana";"Full Texas",#N/A,FALSE,"Texas";"Full Core",#N/A,FALSE,"Excl_Texas"}</definedName>
    <definedName name="sadfsd" localSheetId="32" hidden="1">{"Full Indiana",#N/A,FALSE,"Indiana";"Full Texas",#N/A,FALSE,"Texas";"Full Core",#N/A,FALSE,"Excl_Texas"}</definedName>
    <definedName name="sadfsd" localSheetId="34" hidden="1">{"Full Indiana",#N/A,FALSE,"Indiana";"Full Texas",#N/A,FALSE,"Texas";"Full Core",#N/A,FALSE,"Excl_Texas"}</definedName>
    <definedName name="sadfsd" localSheetId="35" hidden="1">{"Full Indiana",#N/A,FALSE,"Indiana";"Full Texas",#N/A,FALSE,"Texas";"Full Core",#N/A,FALSE,"Excl_Texas"}</definedName>
    <definedName name="sadfsd" localSheetId="36" hidden="1">{"Full Indiana",#N/A,FALSE,"Indiana";"Full Texas",#N/A,FALSE,"Texas";"Full Core",#N/A,FALSE,"Excl_Texas"}</definedName>
    <definedName name="sadfsd" localSheetId="38" hidden="1">{"Full Indiana",#N/A,FALSE,"Indiana";"Full Texas",#N/A,FALSE,"Texas";"Full Core",#N/A,FALSE,"Excl_Texas"}</definedName>
    <definedName name="sadfsd" localSheetId="41" hidden="1">{"Full Indiana",#N/A,FALSE,"Indiana";"Full Texas",#N/A,FALSE,"Texas";"Full Core",#N/A,FALSE,"Excl_Texas"}</definedName>
    <definedName name="sadfsd" localSheetId="1" hidden="1">{"Full Indiana",#N/A,FALSE,"Indiana";"Full Texas",#N/A,FALSE,"Texas";"Full Core",#N/A,FALSE,"Excl_Texas"}</definedName>
    <definedName name="sadfsd" hidden="1">{"Full Indiana",#N/A,FALSE,"Indiana";"Full Texas",#N/A,FALSE,"Texas";"Full Core",#N/A,FALSE,"Excl_Texas"}</definedName>
    <definedName name="sdafsda" localSheetId="5" hidden="1">{"JEPSLandscape",#N/A,FALSE,"JEPS";"JEPSPortrait",#N/A,FALSE,"JEPS"}</definedName>
    <definedName name="sdafsda" localSheetId="7" hidden="1">{"JEPSLandscape",#N/A,FALSE,"JEPS";"JEPSPortrait",#N/A,FALSE,"JEPS"}</definedName>
    <definedName name="sdafsda" localSheetId="8" hidden="1">{"JEPSLandscape",#N/A,FALSE,"JEPS";"JEPSPortrait",#N/A,FALSE,"JEPS"}</definedName>
    <definedName name="sdafsda" localSheetId="9" hidden="1">{"JEPSLandscape",#N/A,FALSE,"JEPS";"JEPSPortrait",#N/A,FALSE,"JEPS"}</definedName>
    <definedName name="sdafsda" localSheetId="10" hidden="1">{"JEPSLandscape",#N/A,FALSE,"JEPS";"JEPSPortrait",#N/A,FALSE,"JEPS"}</definedName>
    <definedName name="sdafsda" localSheetId="11" hidden="1">{"JEPSLandscape",#N/A,FALSE,"JEPS";"JEPSPortrait",#N/A,FALSE,"JEPS"}</definedName>
    <definedName name="sdafsda" localSheetId="12" hidden="1">{"JEPSLandscape",#N/A,FALSE,"JEPS";"JEPSPortrait",#N/A,FALSE,"JEPS"}</definedName>
    <definedName name="sdafsda" localSheetId="13" hidden="1">{"JEPSLandscape",#N/A,FALSE,"JEPS";"JEPSPortrait",#N/A,FALSE,"JEPS"}</definedName>
    <definedName name="sdafsda" localSheetId="15" hidden="1">{"JEPSLandscape",#N/A,FALSE,"JEPS";"JEPSPortrait",#N/A,FALSE,"JEPS"}</definedName>
    <definedName name="sdafsda" localSheetId="19" hidden="1">{"JEPSLandscape",#N/A,FALSE,"JEPS";"JEPSPortrait",#N/A,FALSE,"JEPS"}</definedName>
    <definedName name="sdafsda" localSheetId="22" hidden="1">{"JEPSLandscape",#N/A,FALSE,"JEPS";"JEPSPortrait",#N/A,FALSE,"JEPS"}</definedName>
    <definedName name="sdafsda" localSheetId="23" hidden="1">{"JEPSLandscape",#N/A,FALSE,"JEPS";"JEPSPortrait",#N/A,FALSE,"JEPS"}</definedName>
    <definedName name="sdafsda" localSheetId="25" hidden="1">{"JEPSLandscape",#N/A,FALSE,"JEPS";"JEPSPortrait",#N/A,FALSE,"JEPS"}</definedName>
    <definedName name="sdafsda" localSheetId="26" hidden="1">{"JEPSLandscape",#N/A,FALSE,"JEPS";"JEPSPortrait",#N/A,FALSE,"JEPS"}</definedName>
    <definedName name="sdafsda" localSheetId="27" hidden="1">{"JEPSLandscape",#N/A,FALSE,"JEPS";"JEPSPortrait",#N/A,FALSE,"JEPS"}</definedName>
    <definedName name="sdafsda" localSheetId="28" hidden="1">{"JEPSLandscape",#N/A,FALSE,"JEPS";"JEPSPortrait",#N/A,FALSE,"JEPS"}</definedName>
    <definedName name="sdafsda" localSheetId="30" hidden="1">{"JEPSLandscape",#N/A,FALSE,"JEPS";"JEPSPortrait",#N/A,FALSE,"JEPS"}</definedName>
    <definedName name="sdafsda" localSheetId="32" hidden="1">{"JEPSLandscape",#N/A,FALSE,"JEPS";"JEPSPortrait",#N/A,FALSE,"JEPS"}</definedName>
    <definedName name="sdafsda" localSheetId="34" hidden="1">{"JEPSLandscape",#N/A,FALSE,"JEPS";"JEPSPortrait",#N/A,FALSE,"JEPS"}</definedName>
    <definedName name="sdafsda" localSheetId="35" hidden="1">{"JEPSLandscape",#N/A,FALSE,"JEPS";"JEPSPortrait",#N/A,FALSE,"JEPS"}</definedName>
    <definedName name="sdafsda" localSheetId="36" hidden="1">{"JEPSLandscape",#N/A,FALSE,"JEPS";"JEPSPortrait",#N/A,FALSE,"JEPS"}</definedName>
    <definedName name="sdafsda" localSheetId="38" hidden="1">{"JEPSLandscape",#N/A,FALSE,"JEPS";"JEPSPortrait",#N/A,FALSE,"JEPS"}</definedName>
    <definedName name="sdafsda" localSheetId="41" hidden="1">{"JEPSLandscape",#N/A,FALSE,"JEPS";"JEPSPortrait",#N/A,FALSE,"JEPS"}</definedName>
    <definedName name="sdafsda" localSheetId="1" hidden="1">{"JEPSLandscape",#N/A,FALSE,"JEPS";"JEPSPortrait",#N/A,FALSE,"JEPS"}</definedName>
    <definedName name="sdafsda" hidden="1">{"JEPSLandscape",#N/A,FALSE,"JEPS";"JEPSPortrait",#N/A,FALSE,"JEPS"}</definedName>
    <definedName name="sdfg" localSheetId="5" hidden="1">{"JEPSLandscape",#N/A,FALSE,"JEPS";"JEPSPortrait",#N/A,FALSE,"JEPS"}</definedName>
    <definedName name="sdfg" localSheetId="7" hidden="1">{"JEPSLandscape",#N/A,FALSE,"JEPS";"JEPSPortrait",#N/A,FALSE,"JEPS"}</definedName>
    <definedName name="sdfg" localSheetId="8" hidden="1">{"JEPSLandscape",#N/A,FALSE,"JEPS";"JEPSPortrait",#N/A,FALSE,"JEPS"}</definedName>
    <definedName name="sdfg" localSheetId="9" hidden="1">{"JEPSLandscape",#N/A,FALSE,"JEPS";"JEPSPortrait",#N/A,FALSE,"JEPS"}</definedName>
    <definedName name="sdfg" localSheetId="10" hidden="1">{"JEPSLandscape",#N/A,FALSE,"JEPS";"JEPSPortrait",#N/A,FALSE,"JEPS"}</definedName>
    <definedName name="sdfg" localSheetId="11" hidden="1">{"JEPSLandscape",#N/A,FALSE,"JEPS";"JEPSPortrait",#N/A,FALSE,"JEPS"}</definedName>
    <definedName name="sdfg" localSheetId="12" hidden="1">{"JEPSLandscape",#N/A,FALSE,"JEPS";"JEPSPortrait",#N/A,FALSE,"JEPS"}</definedName>
    <definedName name="sdfg" localSheetId="13" hidden="1">{"JEPSLandscape",#N/A,FALSE,"JEPS";"JEPSPortrait",#N/A,FALSE,"JEPS"}</definedName>
    <definedName name="sdfg" localSheetId="15" hidden="1">{"JEPSLandscape",#N/A,FALSE,"JEPS";"JEPSPortrait",#N/A,FALSE,"JEPS"}</definedName>
    <definedName name="sdfg" localSheetId="19" hidden="1">{"JEPSLandscape",#N/A,FALSE,"JEPS";"JEPSPortrait",#N/A,FALSE,"JEPS"}</definedName>
    <definedName name="sdfg" localSheetId="22" hidden="1">{"JEPSLandscape",#N/A,FALSE,"JEPS";"JEPSPortrait",#N/A,FALSE,"JEPS"}</definedName>
    <definedName name="sdfg" localSheetId="23" hidden="1">{"JEPSLandscape",#N/A,FALSE,"JEPS";"JEPSPortrait",#N/A,FALSE,"JEPS"}</definedName>
    <definedName name="sdfg" localSheetId="25" hidden="1">{"JEPSLandscape",#N/A,FALSE,"JEPS";"JEPSPortrait",#N/A,FALSE,"JEPS"}</definedName>
    <definedName name="sdfg" localSheetId="26" hidden="1">{"JEPSLandscape",#N/A,FALSE,"JEPS";"JEPSPortrait",#N/A,FALSE,"JEPS"}</definedName>
    <definedName name="sdfg" localSheetId="27" hidden="1">{"JEPSLandscape",#N/A,FALSE,"JEPS";"JEPSPortrait",#N/A,FALSE,"JEPS"}</definedName>
    <definedName name="sdfg" localSheetId="28" hidden="1">{"JEPSLandscape",#N/A,FALSE,"JEPS";"JEPSPortrait",#N/A,FALSE,"JEPS"}</definedName>
    <definedName name="sdfg" localSheetId="30" hidden="1">{"JEPSLandscape",#N/A,FALSE,"JEPS";"JEPSPortrait",#N/A,FALSE,"JEPS"}</definedName>
    <definedName name="sdfg" localSheetId="32" hidden="1">{"JEPSLandscape",#N/A,FALSE,"JEPS";"JEPSPortrait",#N/A,FALSE,"JEPS"}</definedName>
    <definedName name="sdfg" localSheetId="34" hidden="1">{"JEPSLandscape",#N/A,FALSE,"JEPS";"JEPSPortrait",#N/A,FALSE,"JEPS"}</definedName>
    <definedName name="sdfg" localSheetId="35" hidden="1">{"JEPSLandscape",#N/A,FALSE,"JEPS";"JEPSPortrait",#N/A,FALSE,"JEPS"}</definedName>
    <definedName name="sdfg" localSheetId="36" hidden="1">{"JEPSLandscape",#N/A,FALSE,"JEPS";"JEPSPortrait",#N/A,FALSE,"JEPS"}</definedName>
    <definedName name="sdfg" localSheetId="38" hidden="1">{"JEPSLandscape",#N/A,FALSE,"JEPS";"JEPSPortrait",#N/A,FALSE,"JEPS"}</definedName>
    <definedName name="sdfg" localSheetId="41" hidden="1">{"JEPSLandscape",#N/A,FALSE,"JEPS";"JEPSPortrait",#N/A,FALSE,"JEPS"}</definedName>
    <definedName name="sdfg" localSheetId="1" hidden="1">{"JEPSLandscape",#N/A,FALSE,"JEPS";"JEPSPortrait",#N/A,FALSE,"JEPS"}</definedName>
    <definedName name="sdfg" hidden="1">{"JEPSLandscape",#N/A,FALSE,"JEPS";"JEPSPortrait",#N/A,FALSE,"JEPS"}</definedName>
    <definedName name="sdfghbfdhj" localSheetId="5" hidden="1">{#N/A,#N/A,FALSE,"Combined";#N/A,#N/A,FALSE,"Texas";#N/A,#N/A,FALSE,"Excl_Texas"}</definedName>
    <definedName name="sdfghbfdhj" localSheetId="7" hidden="1">{#N/A,#N/A,FALSE,"Combined";#N/A,#N/A,FALSE,"Texas";#N/A,#N/A,FALSE,"Excl_Texas"}</definedName>
    <definedName name="sdfghbfdhj" localSheetId="8" hidden="1">{#N/A,#N/A,FALSE,"Combined";#N/A,#N/A,FALSE,"Texas";#N/A,#N/A,FALSE,"Excl_Texas"}</definedName>
    <definedName name="sdfghbfdhj" localSheetId="9" hidden="1">{#N/A,#N/A,FALSE,"Combined";#N/A,#N/A,FALSE,"Texas";#N/A,#N/A,FALSE,"Excl_Texas"}</definedName>
    <definedName name="sdfghbfdhj" localSheetId="10" hidden="1">{#N/A,#N/A,FALSE,"Combined";#N/A,#N/A,FALSE,"Texas";#N/A,#N/A,FALSE,"Excl_Texas"}</definedName>
    <definedName name="sdfghbfdhj" localSheetId="11" hidden="1">{#N/A,#N/A,FALSE,"Combined";#N/A,#N/A,FALSE,"Texas";#N/A,#N/A,FALSE,"Excl_Texas"}</definedName>
    <definedName name="sdfghbfdhj" localSheetId="12" hidden="1">{#N/A,#N/A,FALSE,"Combined";#N/A,#N/A,FALSE,"Texas";#N/A,#N/A,FALSE,"Excl_Texas"}</definedName>
    <definedName name="sdfghbfdhj" localSheetId="13" hidden="1">{#N/A,#N/A,FALSE,"Combined";#N/A,#N/A,FALSE,"Texas";#N/A,#N/A,FALSE,"Excl_Texas"}</definedName>
    <definedName name="sdfghbfdhj" localSheetId="15" hidden="1">{#N/A,#N/A,FALSE,"Combined";#N/A,#N/A,FALSE,"Texas";#N/A,#N/A,FALSE,"Excl_Texas"}</definedName>
    <definedName name="sdfghbfdhj" localSheetId="19" hidden="1">{#N/A,#N/A,FALSE,"Combined";#N/A,#N/A,FALSE,"Texas";#N/A,#N/A,FALSE,"Excl_Texas"}</definedName>
    <definedName name="sdfghbfdhj" localSheetId="22" hidden="1">{#N/A,#N/A,FALSE,"Combined";#N/A,#N/A,FALSE,"Texas";#N/A,#N/A,FALSE,"Excl_Texas"}</definedName>
    <definedName name="sdfghbfdhj" localSheetId="23" hidden="1">{#N/A,#N/A,FALSE,"Combined";#N/A,#N/A,FALSE,"Texas";#N/A,#N/A,FALSE,"Excl_Texas"}</definedName>
    <definedName name="sdfghbfdhj" localSheetId="25" hidden="1">{#N/A,#N/A,FALSE,"Combined";#N/A,#N/A,FALSE,"Texas";#N/A,#N/A,FALSE,"Excl_Texas"}</definedName>
    <definedName name="sdfghbfdhj" localSheetId="26" hidden="1">{#N/A,#N/A,FALSE,"Combined";#N/A,#N/A,FALSE,"Texas";#N/A,#N/A,FALSE,"Excl_Texas"}</definedName>
    <definedName name="sdfghbfdhj" localSheetId="27" hidden="1">{#N/A,#N/A,FALSE,"Combined";#N/A,#N/A,FALSE,"Texas";#N/A,#N/A,FALSE,"Excl_Texas"}</definedName>
    <definedName name="sdfghbfdhj" localSheetId="28" hidden="1">{#N/A,#N/A,FALSE,"Combined";#N/A,#N/A,FALSE,"Texas";#N/A,#N/A,FALSE,"Excl_Texas"}</definedName>
    <definedName name="sdfghbfdhj" localSheetId="30" hidden="1">{#N/A,#N/A,FALSE,"Combined";#N/A,#N/A,FALSE,"Texas";#N/A,#N/A,FALSE,"Excl_Texas"}</definedName>
    <definedName name="sdfghbfdhj" localSheetId="32" hidden="1">{#N/A,#N/A,FALSE,"Combined";#N/A,#N/A,FALSE,"Texas";#N/A,#N/A,FALSE,"Excl_Texas"}</definedName>
    <definedName name="sdfghbfdhj" localSheetId="34" hidden="1">{#N/A,#N/A,FALSE,"Combined";#N/A,#N/A,FALSE,"Texas";#N/A,#N/A,FALSE,"Excl_Texas"}</definedName>
    <definedName name="sdfghbfdhj" localSheetId="35" hidden="1">{#N/A,#N/A,FALSE,"Combined";#N/A,#N/A,FALSE,"Texas";#N/A,#N/A,FALSE,"Excl_Texas"}</definedName>
    <definedName name="sdfghbfdhj" localSheetId="36" hidden="1">{#N/A,#N/A,FALSE,"Combined";#N/A,#N/A,FALSE,"Texas";#N/A,#N/A,FALSE,"Excl_Texas"}</definedName>
    <definedName name="sdfghbfdhj" localSheetId="38" hidden="1">{#N/A,#N/A,FALSE,"Combined";#N/A,#N/A,FALSE,"Texas";#N/A,#N/A,FALSE,"Excl_Texas"}</definedName>
    <definedName name="sdfghbfdhj" localSheetId="41" hidden="1">{#N/A,#N/A,FALSE,"Combined";#N/A,#N/A,FALSE,"Texas";#N/A,#N/A,FALSE,"Excl_Texas"}</definedName>
    <definedName name="sdfghbfdhj" localSheetId="1" hidden="1">{#N/A,#N/A,FALSE,"Combined";#N/A,#N/A,FALSE,"Texas";#N/A,#N/A,FALSE,"Excl_Texas"}</definedName>
    <definedName name="sdfghbfdhj" hidden="1">{#N/A,#N/A,FALSE,"Combined";#N/A,#N/A,FALSE,"Texas";#N/A,#N/A,FALSE,"Excl_Texas"}</definedName>
    <definedName name="sdfjjj" localSheetId="5" hidden="1">{#N/A,#N/A,FALSE,"By State";#N/A,#N/A,FALSE,"Ohio";#N/A,#N/A,FALSE,"Indiana";#N/A,#N/A,FALSE,"Kentucky";#N/A,#N/A,FALSE,"House";#N/A,#N/A,FALSE,"Other";#N/A,#N/A,FALSE,"TX Assumed";#N/A,#N/A,FALSE,"Grand Total"}</definedName>
    <definedName name="sdfjjj" localSheetId="7" hidden="1">{#N/A,#N/A,FALSE,"By State";#N/A,#N/A,FALSE,"Ohio";#N/A,#N/A,FALSE,"Indiana";#N/A,#N/A,FALSE,"Kentucky";#N/A,#N/A,FALSE,"House";#N/A,#N/A,FALSE,"Other";#N/A,#N/A,FALSE,"TX Assumed";#N/A,#N/A,FALSE,"Grand Total"}</definedName>
    <definedName name="sdfjjj" localSheetId="8" hidden="1">{#N/A,#N/A,FALSE,"By State";#N/A,#N/A,FALSE,"Ohio";#N/A,#N/A,FALSE,"Indiana";#N/A,#N/A,FALSE,"Kentucky";#N/A,#N/A,FALSE,"House";#N/A,#N/A,FALSE,"Other";#N/A,#N/A,FALSE,"TX Assumed";#N/A,#N/A,FALSE,"Grand Total"}</definedName>
    <definedName name="sdfjjj" localSheetId="9" hidden="1">{#N/A,#N/A,FALSE,"By State";#N/A,#N/A,FALSE,"Ohio";#N/A,#N/A,FALSE,"Indiana";#N/A,#N/A,FALSE,"Kentucky";#N/A,#N/A,FALSE,"House";#N/A,#N/A,FALSE,"Other";#N/A,#N/A,FALSE,"TX Assumed";#N/A,#N/A,FALSE,"Grand Total"}</definedName>
    <definedName name="sdfjjj" localSheetId="10" hidden="1">{#N/A,#N/A,FALSE,"By State";#N/A,#N/A,FALSE,"Ohio";#N/A,#N/A,FALSE,"Indiana";#N/A,#N/A,FALSE,"Kentucky";#N/A,#N/A,FALSE,"House";#N/A,#N/A,FALSE,"Other";#N/A,#N/A,FALSE,"TX Assumed";#N/A,#N/A,FALSE,"Grand Total"}</definedName>
    <definedName name="sdfjjj" localSheetId="11" hidden="1">{#N/A,#N/A,FALSE,"By State";#N/A,#N/A,FALSE,"Ohio";#N/A,#N/A,FALSE,"Indiana";#N/A,#N/A,FALSE,"Kentucky";#N/A,#N/A,FALSE,"House";#N/A,#N/A,FALSE,"Other";#N/A,#N/A,FALSE,"TX Assumed";#N/A,#N/A,FALSE,"Grand Total"}</definedName>
    <definedName name="sdfjjj" localSheetId="12" hidden="1">{#N/A,#N/A,FALSE,"By State";#N/A,#N/A,FALSE,"Ohio";#N/A,#N/A,FALSE,"Indiana";#N/A,#N/A,FALSE,"Kentucky";#N/A,#N/A,FALSE,"House";#N/A,#N/A,FALSE,"Other";#N/A,#N/A,FALSE,"TX Assumed";#N/A,#N/A,FALSE,"Grand Total"}</definedName>
    <definedName name="sdfjjj" localSheetId="13" hidden="1">{#N/A,#N/A,FALSE,"By State";#N/A,#N/A,FALSE,"Ohio";#N/A,#N/A,FALSE,"Indiana";#N/A,#N/A,FALSE,"Kentucky";#N/A,#N/A,FALSE,"House";#N/A,#N/A,FALSE,"Other";#N/A,#N/A,FALSE,"TX Assumed";#N/A,#N/A,FALSE,"Grand Total"}</definedName>
    <definedName name="sdfjjj" localSheetId="15" hidden="1">{#N/A,#N/A,FALSE,"By State";#N/A,#N/A,FALSE,"Ohio";#N/A,#N/A,FALSE,"Indiana";#N/A,#N/A,FALSE,"Kentucky";#N/A,#N/A,FALSE,"House";#N/A,#N/A,FALSE,"Other";#N/A,#N/A,FALSE,"TX Assumed";#N/A,#N/A,FALSE,"Grand Total"}</definedName>
    <definedName name="sdfjjj" localSheetId="19" hidden="1">{#N/A,#N/A,FALSE,"By State";#N/A,#N/A,FALSE,"Ohio";#N/A,#N/A,FALSE,"Indiana";#N/A,#N/A,FALSE,"Kentucky";#N/A,#N/A,FALSE,"House";#N/A,#N/A,FALSE,"Other";#N/A,#N/A,FALSE,"TX Assumed";#N/A,#N/A,FALSE,"Grand Total"}</definedName>
    <definedName name="sdfjjj" localSheetId="22" hidden="1">{#N/A,#N/A,FALSE,"By State";#N/A,#N/A,FALSE,"Ohio";#N/A,#N/A,FALSE,"Indiana";#N/A,#N/A,FALSE,"Kentucky";#N/A,#N/A,FALSE,"House";#N/A,#N/A,FALSE,"Other";#N/A,#N/A,FALSE,"TX Assumed";#N/A,#N/A,FALSE,"Grand Total"}</definedName>
    <definedName name="sdfjjj" localSheetId="23" hidden="1">{#N/A,#N/A,FALSE,"By State";#N/A,#N/A,FALSE,"Ohio";#N/A,#N/A,FALSE,"Indiana";#N/A,#N/A,FALSE,"Kentucky";#N/A,#N/A,FALSE,"House";#N/A,#N/A,FALSE,"Other";#N/A,#N/A,FALSE,"TX Assumed";#N/A,#N/A,FALSE,"Grand Total"}</definedName>
    <definedName name="sdfjjj" localSheetId="25" hidden="1">{#N/A,#N/A,FALSE,"By State";#N/A,#N/A,FALSE,"Ohio";#N/A,#N/A,FALSE,"Indiana";#N/A,#N/A,FALSE,"Kentucky";#N/A,#N/A,FALSE,"House";#N/A,#N/A,FALSE,"Other";#N/A,#N/A,FALSE,"TX Assumed";#N/A,#N/A,FALSE,"Grand Total"}</definedName>
    <definedName name="sdfjjj" localSheetId="26" hidden="1">{#N/A,#N/A,FALSE,"By State";#N/A,#N/A,FALSE,"Ohio";#N/A,#N/A,FALSE,"Indiana";#N/A,#N/A,FALSE,"Kentucky";#N/A,#N/A,FALSE,"House";#N/A,#N/A,FALSE,"Other";#N/A,#N/A,FALSE,"TX Assumed";#N/A,#N/A,FALSE,"Grand Total"}</definedName>
    <definedName name="sdfjjj" localSheetId="27" hidden="1">{#N/A,#N/A,FALSE,"By State";#N/A,#N/A,FALSE,"Ohio";#N/A,#N/A,FALSE,"Indiana";#N/A,#N/A,FALSE,"Kentucky";#N/A,#N/A,FALSE,"House";#N/A,#N/A,FALSE,"Other";#N/A,#N/A,FALSE,"TX Assumed";#N/A,#N/A,FALSE,"Grand Total"}</definedName>
    <definedName name="sdfjjj" localSheetId="28" hidden="1">{#N/A,#N/A,FALSE,"By State";#N/A,#N/A,FALSE,"Ohio";#N/A,#N/A,FALSE,"Indiana";#N/A,#N/A,FALSE,"Kentucky";#N/A,#N/A,FALSE,"House";#N/A,#N/A,FALSE,"Other";#N/A,#N/A,FALSE,"TX Assumed";#N/A,#N/A,FALSE,"Grand Total"}</definedName>
    <definedName name="sdfjjj" localSheetId="30" hidden="1">{#N/A,#N/A,FALSE,"By State";#N/A,#N/A,FALSE,"Ohio";#N/A,#N/A,FALSE,"Indiana";#N/A,#N/A,FALSE,"Kentucky";#N/A,#N/A,FALSE,"House";#N/A,#N/A,FALSE,"Other";#N/A,#N/A,FALSE,"TX Assumed";#N/A,#N/A,FALSE,"Grand Total"}</definedName>
    <definedName name="sdfjjj" localSheetId="32" hidden="1">{#N/A,#N/A,FALSE,"By State";#N/A,#N/A,FALSE,"Ohio";#N/A,#N/A,FALSE,"Indiana";#N/A,#N/A,FALSE,"Kentucky";#N/A,#N/A,FALSE,"House";#N/A,#N/A,FALSE,"Other";#N/A,#N/A,FALSE,"TX Assumed";#N/A,#N/A,FALSE,"Grand Total"}</definedName>
    <definedName name="sdfjjj" localSheetId="34" hidden="1">{#N/A,#N/A,FALSE,"By State";#N/A,#N/A,FALSE,"Ohio";#N/A,#N/A,FALSE,"Indiana";#N/A,#N/A,FALSE,"Kentucky";#N/A,#N/A,FALSE,"House";#N/A,#N/A,FALSE,"Other";#N/A,#N/A,FALSE,"TX Assumed";#N/A,#N/A,FALSE,"Grand Total"}</definedName>
    <definedName name="sdfjjj" localSheetId="35" hidden="1">{#N/A,#N/A,FALSE,"By State";#N/A,#N/A,FALSE,"Ohio";#N/A,#N/A,FALSE,"Indiana";#N/A,#N/A,FALSE,"Kentucky";#N/A,#N/A,FALSE,"House";#N/A,#N/A,FALSE,"Other";#N/A,#N/A,FALSE,"TX Assumed";#N/A,#N/A,FALSE,"Grand Total"}</definedName>
    <definedName name="sdfjjj" localSheetId="36" hidden="1">{#N/A,#N/A,FALSE,"By State";#N/A,#N/A,FALSE,"Ohio";#N/A,#N/A,FALSE,"Indiana";#N/A,#N/A,FALSE,"Kentucky";#N/A,#N/A,FALSE,"House";#N/A,#N/A,FALSE,"Other";#N/A,#N/A,FALSE,"TX Assumed";#N/A,#N/A,FALSE,"Grand Total"}</definedName>
    <definedName name="sdfjjj" localSheetId="38" hidden="1">{#N/A,#N/A,FALSE,"By State";#N/A,#N/A,FALSE,"Ohio";#N/A,#N/A,FALSE,"Indiana";#N/A,#N/A,FALSE,"Kentucky";#N/A,#N/A,FALSE,"House";#N/A,#N/A,FALSE,"Other";#N/A,#N/A,FALSE,"TX Assumed";#N/A,#N/A,FALSE,"Grand Total"}</definedName>
    <definedName name="sdfjjj" localSheetId="41" hidden="1">{#N/A,#N/A,FALSE,"By State";#N/A,#N/A,FALSE,"Ohio";#N/A,#N/A,FALSE,"Indiana";#N/A,#N/A,FALSE,"Kentucky";#N/A,#N/A,FALSE,"House";#N/A,#N/A,FALSE,"Other";#N/A,#N/A,FALSE,"TX Assumed";#N/A,#N/A,FALSE,"Grand Total"}</definedName>
    <definedName name="sdfjjj" localSheetId="1" hidden="1">{#N/A,#N/A,FALSE,"By State";#N/A,#N/A,FALSE,"Ohio";#N/A,#N/A,FALSE,"Indiana";#N/A,#N/A,FALSE,"Kentucky";#N/A,#N/A,FALSE,"House";#N/A,#N/A,FALSE,"Other";#N/A,#N/A,FALSE,"TX Assumed";#N/A,#N/A,FALSE,"Grand Total"}</definedName>
    <definedName name="sdfjjj" hidden="1">{#N/A,#N/A,FALSE,"By State";#N/A,#N/A,FALSE,"Ohio";#N/A,#N/A,FALSE,"Indiana";#N/A,#N/A,FALSE,"Kentucky";#N/A,#N/A,FALSE,"House";#N/A,#N/A,FALSE,"Other";#N/A,#N/A,FALSE,"TX Assumed";#N/A,#N/A,FALSE,"Grand Total"}</definedName>
    <definedName name="sdfsdaf" localSheetId="5" hidden="1">{#N/A,#N/A,FALSE,"Variance";#N/A,#N/A,FALSE,"Var_Core";#N/A,#N/A,FALSE,"Var_Noncore";#N/A,#N/A,FALSE,"FCST Var";#N/A,#N/A,FALSE,"FCST Var_Core";#N/A,#N/A,FALSE,"FCST Var_Noncore"}</definedName>
    <definedName name="sdfsdaf" localSheetId="7" hidden="1">{#N/A,#N/A,FALSE,"Variance";#N/A,#N/A,FALSE,"Var_Core";#N/A,#N/A,FALSE,"Var_Noncore";#N/A,#N/A,FALSE,"FCST Var";#N/A,#N/A,FALSE,"FCST Var_Core";#N/A,#N/A,FALSE,"FCST Var_Noncore"}</definedName>
    <definedName name="sdfsdaf" localSheetId="8" hidden="1">{#N/A,#N/A,FALSE,"Variance";#N/A,#N/A,FALSE,"Var_Core";#N/A,#N/A,FALSE,"Var_Noncore";#N/A,#N/A,FALSE,"FCST Var";#N/A,#N/A,FALSE,"FCST Var_Core";#N/A,#N/A,FALSE,"FCST Var_Noncore"}</definedName>
    <definedName name="sdfsdaf" localSheetId="9" hidden="1">{#N/A,#N/A,FALSE,"Variance";#N/A,#N/A,FALSE,"Var_Core";#N/A,#N/A,FALSE,"Var_Noncore";#N/A,#N/A,FALSE,"FCST Var";#N/A,#N/A,FALSE,"FCST Var_Core";#N/A,#N/A,FALSE,"FCST Var_Noncore"}</definedName>
    <definedName name="sdfsdaf" localSheetId="10" hidden="1">{#N/A,#N/A,FALSE,"Variance";#N/A,#N/A,FALSE,"Var_Core";#N/A,#N/A,FALSE,"Var_Noncore";#N/A,#N/A,FALSE,"FCST Var";#N/A,#N/A,FALSE,"FCST Var_Core";#N/A,#N/A,FALSE,"FCST Var_Noncore"}</definedName>
    <definedName name="sdfsdaf" localSheetId="11" hidden="1">{#N/A,#N/A,FALSE,"Variance";#N/A,#N/A,FALSE,"Var_Core";#N/A,#N/A,FALSE,"Var_Noncore";#N/A,#N/A,FALSE,"FCST Var";#N/A,#N/A,FALSE,"FCST Var_Core";#N/A,#N/A,FALSE,"FCST Var_Noncore"}</definedName>
    <definedName name="sdfsdaf" localSheetId="12" hidden="1">{#N/A,#N/A,FALSE,"Variance";#N/A,#N/A,FALSE,"Var_Core";#N/A,#N/A,FALSE,"Var_Noncore";#N/A,#N/A,FALSE,"FCST Var";#N/A,#N/A,FALSE,"FCST Var_Core";#N/A,#N/A,FALSE,"FCST Var_Noncore"}</definedName>
    <definedName name="sdfsdaf" localSheetId="13" hidden="1">{#N/A,#N/A,FALSE,"Variance";#N/A,#N/A,FALSE,"Var_Core";#N/A,#N/A,FALSE,"Var_Noncore";#N/A,#N/A,FALSE,"FCST Var";#N/A,#N/A,FALSE,"FCST Var_Core";#N/A,#N/A,FALSE,"FCST Var_Noncore"}</definedName>
    <definedName name="sdfsdaf" localSheetId="15" hidden="1">{#N/A,#N/A,FALSE,"Variance";#N/A,#N/A,FALSE,"Var_Core";#N/A,#N/A,FALSE,"Var_Noncore";#N/A,#N/A,FALSE,"FCST Var";#N/A,#N/A,FALSE,"FCST Var_Core";#N/A,#N/A,FALSE,"FCST Var_Noncore"}</definedName>
    <definedName name="sdfsdaf" localSheetId="19" hidden="1">{#N/A,#N/A,FALSE,"Variance";#N/A,#N/A,FALSE,"Var_Core";#N/A,#N/A,FALSE,"Var_Noncore";#N/A,#N/A,FALSE,"FCST Var";#N/A,#N/A,FALSE,"FCST Var_Core";#N/A,#N/A,FALSE,"FCST Var_Noncore"}</definedName>
    <definedName name="sdfsdaf" localSheetId="22" hidden="1">{#N/A,#N/A,FALSE,"Variance";#N/A,#N/A,FALSE,"Var_Core";#N/A,#N/A,FALSE,"Var_Noncore";#N/A,#N/A,FALSE,"FCST Var";#N/A,#N/A,FALSE,"FCST Var_Core";#N/A,#N/A,FALSE,"FCST Var_Noncore"}</definedName>
    <definedName name="sdfsdaf" localSheetId="23" hidden="1">{#N/A,#N/A,FALSE,"Variance";#N/A,#N/A,FALSE,"Var_Core";#N/A,#N/A,FALSE,"Var_Noncore";#N/A,#N/A,FALSE,"FCST Var";#N/A,#N/A,FALSE,"FCST Var_Core";#N/A,#N/A,FALSE,"FCST Var_Noncore"}</definedName>
    <definedName name="sdfsdaf" localSheetId="25" hidden="1">{#N/A,#N/A,FALSE,"Variance";#N/A,#N/A,FALSE,"Var_Core";#N/A,#N/A,FALSE,"Var_Noncore";#N/A,#N/A,FALSE,"FCST Var";#N/A,#N/A,FALSE,"FCST Var_Core";#N/A,#N/A,FALSE,"FCST Var_Noncore"}</definedName>
    <definedName name="sdfsdaf" localSheetId="26" hidden="1">{#N/A,#N/A,FALSE,"Variance";#N/A,#N/A,FALSE,"Var_Core";#N/A,#N/A,FALSE,"Var_Noncore";#N/A,#N/A,FALSE,"FCST Var";#N/A,#N/A,FALSE,"FCST Var_Core";#N/A,#N/A,FALSE,"FCST Var_Noncore"}</definedName>
    <definedName name="sdfsdaf" localSheetId="27" hidden="1">{#N/A,#N/A,FALSE,"Variance";#N/A,#N/A,FALSE,"Var_Core";#N/A,#N/A,FALSE,"Var_Noncore";#N/A,#N/A,FALSE,"FCST Var";#N/A,#N/A,FALSE,"FCST Var_Core";#N/A,#N/A,FALSE,"FCST Var_Noncore"}</definedName>
    <definedName name="sdfsdaf" localSheetId="28" hidden="1">{#N/A,#N/A,FALSE,"Variance";#N/A,#N/A,FALSE,"Var_Core";#N/A,#N/A,FALSE,"Var_Noncore";#N/A,#N/A,FALSE,"FCST Var";#N/A,#N/A,FALSE,"FCST Var_Core";#N/A,#N/A,FALSE,"FCST Var_Noncore"}</definedName>
    <definedName name="sdfsdaf" localSheetId="30" hidden="1">{#N/A,#N/A,FALSE,"Variance";#N/A,#N/A,FALSE,"Var_Core";#N/A,#N/A,FALSE,"Var_Noncore";#N/A,#N/A,FALSE,"FCST Var";#N/A,#N/A,FALSE,"FCST Var_Core";#N/A,#N/A,FALSE,"FCST Var_Noncore"}</definedName>
    <definedName name="sdfsdaf" localSheetId="32" hidden="1">{#N/A,#N/A,FALSE,"Variance";#N/A,#N/A,FALSE,"Var_Core";#N/A,#N/A,FALSE,"Var_Noncore";#N/A,#N/A,FALSE,"FCST Var";#N/A,#N/A,FALSE,"FCST Var_Core";#N/A,#N/A,FALSE,"FCST Var_Noncore"}</definedName>
    <definedName name="sdfsdaf" localSheetId="34" hidden="1">{#N/A,#N/A,FALSE,"Variance";#N/A,#N/A,FALSE,"Var_Core";#N/A,#N/A,FALSE,"Var_Noncore";#N/A,#N/A,FALSE,"FCST Var";#N/A,#N/A,FALSE,"FCST Var_Core";#N/A,#N/A,FALSE,"FCST Var_Noncore"}</definedName>
    <definedName name="sdfsdaf" localSheetId="35" hidden="1">{#N/A,#N/A,FALSE,"Variance";#N/A,#N/A,FALSE,"Var_Core";#N/A,#N/A,FALSE,"Var_Noncore";#N/A,#N/A,FALSE,"FCST Var";#N/A,#N/A,FALSE,"FCST Var_Core";#N/A,#N/A,FALSE,"FCST Var_Noncore"}</definedName>
    <definedName name="sdfsdaf" localSheetId="36" hidden="1">{#N/A,#N/A,FALSE,"Variance";#N/A,#N/A,FALSE,"Var_Core";#N/A,#N/A,FALSE,"Var_Noncore";#N/A,#N/A,FALSE,"FCST Var";#N/A,#N/A,FALSE,"FCST Var_Core";#N/A,#N/A,FALSE,"FCST Var_Noncore"}</definedName>
    <definedName name="sdfsdaf" localSheetId="38" hidden="1">{#N/A,#N/A,FALSE,"Variance";#N/A,#N/A,FALSE,"Var_Core";#N/A,#N/A,FALSE,"Var_Noncore";#N/A,#N/A,FALSE,"FCST Var";#N/A,#N/A,FALSE,"FCST Var_Core";#N/A,#N/A,FALSE,"FCST Var_Noncore"}</definedName>
    <definedName name="sdfsdaf" localSheetId="41" hidden="1">{#N/A,#N/A,FALSE,"Variance";#N/A,#N/A,FALSE,"Var_Core";#N/A,#N/A,FALSE,"Var_Noncore";#N/A,#N/A,FALSE,"FCST Var";#N/A,#N/A,FALSE,"FCST Var_Core";#N/A,#N/A,FALSE,"FCST Var_Noncore"}</definedName>
    <definedName name="sdfsdaf" localSheetId="1" hidden="1">{#N/A,#N/A,FALSE,"Variance";#N/A,#N/A,FALSE,"Var_Core";#N/A,#N/A,FALSE,"Var_Noncore";#N/A,#N/A,FALSE,"FCST Var";#N/A,#N/A,FALSE,"FCST Var_Core";#N/A,#N/A,FALSE,"FCST Var_Noncore"}</definedName>
    <definedName name="sdfsdaf" hidden="1">{#N/A,#N/A,FALSE,"Variance";#N/A,#N/A,FALSE,"Var_Core";#N/A,#N/A,FALSE,"Var_Noncore";#N/A,#N/A,FALSE,"FCST Var";#N/A,#N/A,FALSE,"FCST Var_Core";#N/A,#N/A,FALSE,"FCST Var_Noncore"}</definedName>
    <definedName name="sdfsdf" localSheetId="5" hidden="1">{#N/A,#N/A,FALSE,"By Product"}</definedName>
    <definedName name="sdfsdf" localSheetId="7" hidden="1">{#N/A,#N/A,FALSE,"By Product"}</definedName>
    <definedName name="sdfsdf" localSheetId="8" hidden="1">{#N/A,#N/A,FALSE,"By Product"}</definedName>
    <definedName name="sdfsdf" localSheetId="9" hidden="1">{#N/A,#N/A,FALSE,"By Product"}</definedName>
    <definedName name="sdfsdf" localSheetId="10" hidden="1">{#N/A,#N/A,FALSE,"By Product"}</definedName>
    <definedName name="sdfsdf" localSheetId="11" hidden="1">{#N/A,#N/A,FALSE,"By Product"}</definedName>
    <definedName name="sdfsdf" localSheetId="12" hidden="1">{#N/A,#N/A,FALSE,"By Product"}</definedName>
    <definedName name="sdfsdf" localSheetId="13" hidden="1">{#N/A,#N/A,FALSE,"By Product"}</definedName>
    <definedName name="sdfsdf" localSheetId="15" hidden="1">{#N/A,#N/A,FALSE,"By Product"}</definedName>
    <definedName name="sdfsdf" localSheetId="19" hidden="1">{#N/A,#N/A,FALSE,"By Product"}</definedName>
    <definedName name="sdfsdf" localSheetId="22" hidden="1">{#N/A,#N/A,FALSE,"By Product"}</definedName>
    <definedName name="sdfsdf" localSheetId="23" hidden="1">{#N/A,#N/A,FALSE,"By Product"}</definedName>
    <definedName name="sdfsdf" localSheetId="25" hidden="1">{#N/A,#N/A,FALSE,"By Product"}</definedName>
    <definedName name="sdfsdf" localSheetId="26" hidden="1">{#N/A,#N/A,FALSE,"By Product"}</definedName>
    <definedName name="sdfsdf" localSheetId="27" hidden="1">{#N/A,#N/A,FALSE,"By Product"}</definedName>
    <definedName name="sdfsdf" localSheetId="28" hidden="1">{#N/A,#N/A,FALSE,"By Product"}</definedName>
    <definedName name="sdfsdf" localSheetId="30" hidden="1">{#N/A,#N/A,FALSE,"By Product"}</definedName>
    <definedName name="sdfsdf" localSheetId="32" hidden="1">{#N/A,#N/A,FALSE,"By Product"}</definedName>
    <definedName name="sdfsdf" localSheetId="34" hidden="1">{#N/A,#N/A,FALSE,"By Product"}</definedName>
    <definedName name="sdfsdf" localSheetId="35" hidden="1">{#N/A,#N/A,FALSE,"By Product"}</definedName>
    <definedName name="sdfsdf" localSheetId="36" hidden="1">{#N/A,#N/A,FALSE,"By Product"}</definedName>
    <definedName name="sdfsdf" localSheetId="38" hidden="1">{#N/A,#N/A,FALSE,"By Product"}</definedName>
    <definedName name="sdfsdf" localSheetId="41" hidden="1">{#N/A,#N/A,FALSE,"By Product"}</definedName>
    <definedName name="sdfsdf" localSheetId="1" hidden="1">{#N/A,#N/A,FALSE,"By Product"}</definedName>
    <definedName name="sdfsdf" hidden="1">{#N/A,#N/A,FALSE,"By Product"}</definedName>
    <definedName name="seasonal">"Option Button 7"</definedName>
    <definedName name="sefr">[16]Notes!$F$15</definedName>
    <definedName name="sfjgfjgfj"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4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HCEPT2_01.11_1" localSheetId="15">#REF!</definedName>
    <definedName name="SHCEPT2_01.11_1" localSheetId="1">#REF!</definedName>
    <definedName name="SHCEPT2_01.11_1">#REF!</definedName>
    <definedName name="SHCEPT2_01.11_10" localSheetId="15">#REF!</definedName>
    <definedName name="SHCEPT2_01.11_10" localSheetId="19">#REF!</definedName>
    <definedName name="SHCEPT2_01.11_10" localSheetId="1">#REF!</definedName>
    <definedName name="SHCEPT2_01.11_10">#REF!</definedName>
    <definedName name="SHCEPT2_01.11_11" localSheetId="15">#REF!</definedName>
    <definedName name="SHCEPT2_01.11_11" localSheetId="19">#REF!</definedName>
    <definedName name="SHCEPT2_01.11_11" localSheetId="1">#REF!</definedName>
    <definedName name="SHCEPT2_01.11_11">#REF!</definedName>
    <definedName name="SHCEPT2_01.11_2" localSheetId="15">#REF!</definedName>
    <definedName name="SHCEPT2_01.11_2" localSheetId="19">#REF!</definedName>
    <definedName name="SHCEPT2_01.11_2" localSheetId="1">#REF!</definedName>
    <definedName name="SHCEPT2_01.11_2">#REF!</definedName>
    <definedName name="SHCEPT2_01.11_3" localSheetId="15">#REF!</definedName>
    <definedName name="SHCEPT2_01.11_3" localSheetId="19">#REF!</definedName>
    <definedName name="SHCEPT2_01.11_3" localSheetId="1">#REF!</definedName>
    <definedName name="SHCEPT2_01.11_3">#REF!</definedName>
    <definedName name="SHCEPT2_01.11_4" localSheetId="15">#REF!</definedName>
    <definedName name="SHCEPT2_01.11_4" localSheetId="19">#REF!</definedName>
    <definedName name="SHCEPT2_01.11_4" localSheetId="1">#REF!</definedName>
    <definedName name="SHCEPT2_01.11_4">#REF!</definedName>
    <definedName name="SHCEPT2_01.11_5" localSheetId="15">#REF!</definedName>
    <definedName name="SHCEPT2_01.11_5" localSheetId="19">#REF!</definedName>
    <definedName name="SHCEPT2_01.11_5" localSheetId="1">#REF!</definedName>
    <definedName name="SHCEPT2_01.11_5">#REF!</definedName>
    <definedName name="SHCEPT2_01.11_6" localSheetId="15">#REF!</definedName>
    <definedName name="SHCEPT2_01.11_6" localSheetId="19">#REF!</definedName>
    <definedName name="SHCEPT2_01.11_6" localSheetId="1">#REF!</definedName>
    <definedName name="SHCEPT2_01.11_6">#REF!</definedName>
    <definedName name="SHCEPT2_01.11_9" localSheetId="15">#REF!</definedName>
    <definedName name="SHCEPT2_01.11_9" localSheetId="19">#REF!</definedName>
    <definedName name="SHCEPT2_01.11_9" localSheetId="1">#REF!</definedName>
    <definedName name="SHCEPT2_01.11_9">#REF!</definedName>
    <definedName name="SHCEPT2_01.12_1" localSheetId="15">#REF!</definedName>
    <definedName name="SHCEPT2_01.12_1" localSheetId="19">#REF!</definedName>
    <definedName name="SHCEPT2_01.12_1" localSheetId="1">#REF!</definedName>
    <definedName name="SHCEPT2_01.12_1">#REF!</definedName>
    <definedName name="SHCEPT2_01.12_10" localSheetId="15">#REF!</definedName>
    <definedName name="SHCEPT2_01.12_10" localSheetId="19">#REF!</definedName>
    <definedName name="SHCEPT2_01.12_10" localSheetId="1">#REF!</definedName>
    <definedName name="SHCEPT2_01.12_10">#REF!</definedName>
    <definedName name="SHCEPT2_01.12_11" localSheetId="15">#REF!</definedName>
    <definedName name="SHCEPT2_01.12_11" localSheetId="19">#REF!</definedName>
    <definedName name="SHCEPT2_01.12_11" localSheetId="1">#REF!</definedName>
    <definedName name="SHCEPT2_01.12_11">#REF!</definedName>
    <definedName name="SHCEPT2_01.12_2" localSheetId="15">#REF!</definedName>
    <definedName name="SHCEPT2_01.12_2" localSheetId="19">#REF!</definedName>
    <definedName name="SHCEPT2_01.12_2" localSheetId="1">#REF!</definedName>
    <definedName name="SHCEPT2_01.12_2">#REF!</definedName>
    <definedName name="SHCEPT2_01.12_3" localSheetId="15">#REF!</definedName>
    <definedName name="SHCEPT2_01.12_3" localSheetId="19">#REF!</definedName>
    <definedName name="SHCEPT2_01.12_3" localSheetId="1">#REF!</definedName>
    <definedName name="SHCEPT2_01.12_3">#REF!</definedName>
    <definedName name="SHCEPT2_01.12_4" localSheetId="15">#REF!</definedName>
    <definedName name="SHCEPT2_01.12_4" localSheetId="19">#REF!</definedName>
    <definedName name="SHCEPT2_01.12_4" localSheetId="1">#REF!</definedName>
    <definedName name="SHCEPT2_01.12_4">#REF!</definedName>
    <definedName name="SHCEPT2_01.12_5" localSheetId="15">#REF!</definedName>
    <definedName name="SHCEPT2_01.12_5" localSheetId="19">#REF!</definedName>
    <definedName name="SHCEPT2_01.12_5" localSheetId="1">#REF!</definedName>
    <definedName name="SHCEPT2_01.12_5">#REF!</definedName>
    <definedName name="SHCEPT2_01.12_6" localSheetId="15">#REF!</definedName>
    <definedName name="SHCEPT2_01.12_6" localSheetId="19">#REF!</definedName>
    <definedName name="SHCEPT2_01.12_6" localSheetId="1">#REF!</definedName>
    <definedName name="SHCEPT2_01.12_6">#REF!</definedName>
    <definedName name="SHCEPT2_01.12_9" localSheetId="15">#REF!</definedName>
    <definedName name="SHCEPT2_01.12_9" localSheetId="19">#REF!</definedName>
    <definedName name="SHCEPT2_01.12_9" localSheetId="1">#REF!</definedName>
    <definedName name="SHCEPT2_01.12_9">#REF!</definedName>
    <definedName name="SHCEPT2_01.13_1" localSheetId="15">#REF!</definedName>
    <definedName name="SHCEPT2_01.13_1" localSheetId="19">#REF!</definedName>
    <definedName name="SHCEPT2_01.13_1" localSheetId="1">#REF!</definedName>
    <definedName name="SHCEPT2_01.13_1">#REF!</definedName>
    <definedName name="SHCEPT2_01.13_10" localSheetId="15">#REF!</definedName>
    <definedName name="SHCEPT2_01.13_10" localSheetId="19">#REF!</definedName>
    <definedName name="SHCEPT2_01.13_10" localSheetId="1">#REF!</definedName>
    <definedName name="SHCEPT2_01.13_10">#REF!</definedName>
    <definedName name="SHCEPT2_01.13_11" localSheetId="15">#REF!</definedName>
    <definedName name="SHCEPT2_01.13_11" localSheetId="19">#REF!</definedName>
    <definedName name="SHCEPT2_01.13_11" localSheetId="1">#REF!</definedName>
    <definedName name="SHCEPT2_01.13_11">#REF!</definedName>
    <definedName name="SHCEPT2_01.13_2" localSheetId="15">#REF!</definedName>
    <definedName name="SHCEPT2_01.13_2" localSheetId="19">#REF!</definedName>
    <definedName name="SHCEPT2_01.13_2" localSheetId="1">#REF!</definedName>
    <definedName name="SHCEPT2_01.13_2">#REF!</definedName>
    <definedName name="SHCEPT2_01.13_3" localSheetId="15">#REF!</definedName>
    <definedName name="SHCEPT2_01.13_3" localSheetId="19">#REF!</definedName>
    <definedName name="SHCEPT2_01.13_3" localSheetId="1">#REF!</definedName>
    <definedName name="SHCEPT2_01.13_3">#REF!</definedName>
    <definedName name="SHCEPT2_01.13_4" localSheetId="15">#REF!</definedName>
    <definedName name="SHCEPT2_01.13_4" localSheetId="19">#REF!</definedName>
    <definedName name="SHCEPT2_01.13_4" localSheetId="1">#REF!</definedName>
    <definedName name="SHCEPT2_01.13_4">#REF!</definedName>
    <definedName name="SHCEPT2_01.13_5" localSheetId="15">#REF!</definedName>
    <definedName name="SHCEPT2_01.13_5" localSheetId="19">#REF!</definedName>
    <definedName name="SHCEPT2_01.13_5" localSheetId="1">#REF!</definedName>
    <definedName name="SHCEPT2_01.13_5">#REF!</definedName>
    <definedName name="SHCEPT2_01.13_6" localSheetId="15">#REF!</definedName>
    <definedName name="SHCEPT2_01.13_6" localSheetId="19">#REF!</definedName>
    <definedName name="SHCEPT2_01.13_6" localSheetId="1">#REF!</definedName>
    <definedName name="SHCEPT2_01.13_6">#REF!</definedName>
    <definedName name="SHCEPT2_01.13_9" localSheetId="15">#REF!</definedName>
    <definedName name="SHCEPT2_01.13_9" localSheetId="19">#REF!</definedName>
    <definedName name="SHCEPT2_01.13_9" localSheetId="1">#REF!</definedName>
    <definedName name="SHCEPT2_01.13_9">#REF!</definedName>
    <definedName name="SHCEPT2_01.14_1" localSheetId="15">#REF!</definedName>
    <definedName name="SHCEPT2_01.14_1" localSheetId="19">#REF!</definedName>
    <definedName name="SHCEPT2_01.14_1" localSheetId="1">#REF!</definedName>
    <definedName name="SHCEPT2_01.14_1">#REF!</definedName>
    <definedName name="SHCEPT2_01.14_10" localSheetId="15">#REF!</definedName>
    <definedName name="SHCEPT2_01.14_10" localSheetId="19">#REF!</definedName>
    <definedName name="SHCEPT2_01.14_10" localSheetId="1">#REF!</definedName>
    <definedName name="SHCEPT2_01.14_10">#REF!</definedName>
    <definedName name="SHCEPT2_01.14_11" localSheetId="15">#REF!</definedName>
    <definedName name="SHCEPT2_01.14_11" localSheetId="19">#REF!</definedName>
    <definedName name="SHCEPT2_01.14_11" localSheetId="1">#REF!</definedName>
    <definedName name="SHCEPT2_01.14_11">#REF!</definedName>
    <definedName name="SHCEPT2_01.14_2" localSheetId="15">#REF!</definedName>
    <definedName name="SHCEPT2_01.14_2" localSheetId="19">#REF!</definedName>
    <definedName name="SHCEPT2_01.14_2" localSheetId="1">#REF!</definedName>
    <definedName name="SHCEPT2_01.14_2">#REF!</definedName>
    <definedName name="SHCEPT2_01.14_3" localSheetId="15">#REF!</definedName>
    <definedName name="SHCEPT2_01.14_3" localSheetId="19">#REF!</definedName>
    <definedName name="SHCEPT2_01.14_3" localSheetId="1">#REF!</definedName>
    <definedName name="SHCEPT2_01.14_3">#REF!</definedName>
    <definedName name="SHCEPT2_01.14_4" localSheetId="15">#REF!</definedName>
    <definedName name="SHCEPT2_01.14_4" localSheetId="19">#REF!</definedName>
    <definedName name="SHCEPT2_01.14_4" localSheetId="1">#REF!</definedName>
    <definedName name="SHCEPT2_01.14_4">#REF!</definedName>
    <definedName name="SHCEPT2_01.14_5" localSheetId="15">#REF!</definedName>
    <definedName name="SHCEPT2_01.14_5" localSheetId="19">#REF!</definedName>
    <definedName name="SHCEPT2_01.14_5" localSheetId="1">#REF!</definedName>
    <definedName name="SHCEPT2_01.14_5">#REF!</definedName>
    <definedName name="SHCEPT2_01.14_6" localSheetId="15">#REF!</definedName>
    <definedName name="SHCEPT2_01.14_6" localSheetId="19">#REF!</definedName>
    <definedName name="SHCEPT2_01.14_6" localSheetId="1">#REF!</definedName>
    <definedName name="SHCEPT2_01.14_6">#REF!</definedName>
    <definedName name="SHCEPT2_01.14_9" localSheetId="15">#REF!</definedName>
    <definedName name="SHCEPT2_01.14_9" localSheetId="19">#REF!</definedName>
    <definedName name="SHCEPT2_01.14_9" localSheetId="1">#REF!</definedName>
    <definedName name="SHCEPT2_01.14_9">#REF!</definedName>
    <definedName name="SHCEPT2_01.15_1" localSheetId="15">#REF!</definedName>
    <definedName name="SHCEPT2_01.15_1" localSheetId="19">#REF!</definedName>
    <definedName name="SHCEPT2_01.15_1" localSheetId="1">#REF!</definedName>
    <definedName name="SHCEPT2_01.15_1">#REF!</definedName>
    <definedName name="SHCEPT2_01.15_10" localSheetId="15">#REF!</definedName>
    <definedName name="SHCEPT2_01.15_10" localSheetId="19">#REF!</definedName>
    <definedName name="SHCEPT2_01.15_10" localSheetId="1">#REF!</definedName>
    <definedName name="SHCEPT2_01.15_10">#REF!</definedName>
    <definedName name="SHCEPT2_01.15_11" localSheetId="15">#REF!</definedName>
    <definedName name="SHCEPT2_01.15_11" localSheetId="19">#REF!</definedName>
    <definedName name="SHCEPT2_01.15_11" localSheetId="1">#REF!</definedName>
    <definedName name="SHCEPT2_01.15_11">#REF!</definedName>
    <definedName name="SHCEPT2_01.15_2" localSheetId="15">#REF!</definedName>
    <definedName name="SHCEPT2_01.15_2" localSheetId="19">#REF!</definedName>
    <definedName name="SHCEPT2_01.15_2" localSheetId="1">#REF!</definedName>
    <definedName name="SHCEPT2_01.15_2">#REF!</definedName>
    <definedName name="SHCEPT2_01.15_3" localSheetId="15">#REF!</definedName>
    <definedName name="SHCEPT2_01.15_3" localSheetId="19">#REF!</definedName>
    <definedName name="SHCEPT2_01.15_3" localSheetId="1">#REF!</definedName>
    <definedName name="SHCEPT2_01.15_3">#REF!</definedName>
    <definedName name="SHCEPT2_01.15_4" localSheetId="15">#REF!</definedName>
    <definedName name="SHCEPT2_01.15_4" localSheetId="19">#REF!</definedName>
    <definedName name="SHCEPT2_01.15_4" localSheetId="1">#REF!</definedName>
    <definedName name="SHCEPT2_01.15_4">#REF!</definedName>
    <definedName name="SHCEPT2_01.15_5" localSheetId="15">#REF!</definedName>
    <definedName name="SHCEPT2_01.15_5" localSheetId="19">#REF!</definedName>
    <definedName name="SHCEPT2_01.15_5" localSheetId="1">#REF!</definedName>
    <definedName name="SHCEPT2_01.15_5">#REF!</definedName>
    <definedName name="SHCEPT2_01.15_6" localSheetId="15">#REF!</definedName>
    <definedName name="SHCEPT2_01.15_6" localSheetId="19">#REF!</definedName>
    <definedName name="SHCEPT2_01.15_6" localSheetId="1">#REF!</definedName>
    <definedName name="SHCEPT2_01.15_6">#REF!</definedName>
    <definedName name="SHCEPT2_01.15_9" localSheetId="15">#REF!</definedName>
    <definedName name="SHCEPT2_01.15_9" localSheetId="19">#REF!</definedName>
    <definedName name="SHCEPT2_01.15_9" localSheetId="1">#REF!</definedName>
    <definedName name="SHCEPT2_01.15_9">#REF!</definedName>
    <definedName name="SHCEPT2_02.11_1" localSheetId="15">#REF!</definedName>
    <definedName name="SHCEPT2_02.11_1" localSheetId="19">#REF!</definedName>
    <definedName name="SHCEPT2_02.11_1" localSheetId="1">#REF!</definedName>
    <definedName name="SHCEPT2_02.11_1">#REF!</definedName>
    <definedName name="SHCEPT2_02.11_10" localSheetId="15">#REF!</definedName>
    <definedName name="SHCEPT2_02.11_10" localSheetId="19">#REF!</definedName>
    <definedName name="SHCEPT2_02.11_10" localSheetId="1">#REF!</definedName>
    <definedName name="SHCEPT2_02.11_10">#REF!</definedName>
    <definedName name="SHCEPT2_02.11_11" localSheetId="15">#REF!</definedName>
    <definedName name="SHCEPT2_02.11_11" localSheetId="19">#REF!</definedName>
    <definedName name="SHCEPT2_02.11_11" localSheetId="1">#REF!</definedName>
    <definedName name="SHCEPT2_02.11_11">#REF!</definedName>
    <definedName name="SHCEPT2_02.11_2" localSheetId="15">#REF!</definedName>
    <definedName name="SHCEPT2_02.11_2" localSheetId="19">#REF!</definedName>
    <definedName name="SHCEPT2_02.11_2" localSheetId="1">#REF!</definedName>
    <definedName name="SHCEPT2_02.11_2">#REF!</definedName>
    <definedName name="SHCEPT2_02.11_3" localSheetId="15">#REF!</definedName>
    <definedName name="SHCEPT2_02.11_3" localSheetId="19">#REF!</definedName>
    <definedName name="SHCEPT2_02.11_3" localSheetId="1">#REF!</definedName>
    <definedName name="SHCEPT2_02.11_3">#REF!</definedName>
    <definedName name="SHCEPT2_02.11_4" localSheetId="15">#REF!</definedName>
    <definedName name="SHCEPT2_02.11_4" localSheetId="19">#REF!</definedName>
    <definedName name="SHCEPT2_02.11_4" localSheetId="1">#REF!</definedName>
    <definedName name="SHCEPT2_02.11_4">#REF!</definedName>
    <definedName name="SHCEPT2_02.11_5" localSheetId="15">#REF!</definedName>
    <definedName name="SHCEPT2_02.11_5" localSheetId="19">#REF!</definedName>
    <definedName name="SHCEPT2_02.11_5" localSheetId="1">#REF!</definedName>
    <definedName name="SHCEPT2_02.11_5">#REF!</definedName>
    <definedName name="SHCEPT2_02.11_6" localSheetId="15">#REF!</definedName>
    <definedName name="SHCEPT2_02.11_6" localSheetId="19">#REF!</definedName>
    <definedName name="SHCEPT2_02.11_6" localSheetId="1">#REF!</definedName>
    <definedName name="SHCEPT2_02.11_6">#REF!</definedName>
    <definedName name="SHCEPT2_02.11_9" localSheetId="15">#REF!</definedName>
    <definedName name="SHCEPT2_02.11_9" localSheetId="19">#REF!</definedName>
    <definedName name="SHCEPT2_02.11_9" localSheetId="1">#REF!</definedName>
    <definedName name="SHCEPT2_02.11_9">#REF!</definedName>
    <definedName name="SHCEPT2_02.16_1" localSheetId="15">#REF!</definedName>
    <definedName name="SHCEPT2_02.16_1" localSheetId="19">#REF!</definedName>
    <definedName name="SHCEPT2_02.16_1" localSheetId="1">#REF!</definedName>
    <definedName name="SHCEPT2_02.16_1">#REF!</definedName>
    <definedName name="SHCEPT2_02.16_10" localSheetId="15">#REF!</definedName>
    <definedName name="SHCEPT2_02.16_10" localSheetId="19">#REF!</definedName>
    <definedName name="SHCEPT2_02.16_10" localSheetId="1">#REF!</definedName>
    <definedName name="SHCEPT2_02.16_10">#REF!</definedName>
    <definedName name="SHCEPT2_02.16_11" localSheetId="15">#REF!</definedName>
    <definedName name="SHCEPT2_02.16_11" localSheetId="19">#REF!</definedName>
    <definedName name="SHCEPT2_02.16_11" localSheetId="1">#REF!</definedName>
    <definedName name="SHCEPT2_02.16_11">#REF!</definedName>
    <definedName name="SHCEPT2_02.16_2" localSheetId="15">#REF!</definedName>
    <definedName name="SHCEPT2_02.16_2" localSheetId="19">#REF!</definedName>
    <definedName name="SHCEPT2_02.16_2" localSheetId="1">#REF!</definedName>
    <definedName name="SHCEPT2_02.16_2">#REF!</definedName>
    <definedName name="SHCEPT2_02.16_3" localSheetId="15">#REF!</definedName>
    <definedName name="SHCEPT2_02.16_3" localSheetId="19">#REF!</definedName>
    <definedName name="SHCEPT2_02.16_3" localSheetId="1">#REF!</definedName>
    <definedName name="SHCEPT2_02.16_3">#REF!</definedName>
    <definedName name="SHCEPT2_02.16_4" localSheetId="15">#REF!</definedName>
    <definedName name="SHCEPT2_02.16_4" localSheetId="19">#REF!</definedName>
    <definedName name="SHCEPT2_02.16_4" localSheetId="1">#REF!</definedName>
    <definedName name="SHCEPT2_02.16_4">#REF!</definedName>
    <definedName name="SHCEPT2_02.16_5" localSheetId="15">#REF!</definedName>
    <definedName name="SHCEPT2_02.16_5" localSheetId="19">#REF!</definedName>
    <definedName name="SHCEPT2_02.16_5" localSheetId="1">#REF!</definedName>
    <definedName name="SHCEPT2_02.16_5">#REF!</definedName>
    <definedName name="SHCEPT2_02.16_6" localSheetId="15">#REF!</definedName>
    <definedName name="SHCEPT2_02.16_6" localSheetId="19">#REF!</definedName>
    <definedName name="SHCEPT2_02.16_6" localSheetId="1">#REF!</definedName>
    <definedName name="SHCEPT2_02.16_6">#REF!</definedName>
    <definedName name="SHCEPT2_02.16_9" localSheetId="15">#REF!</definedName>
    <definedName name="SHCEPT2_02.16_9" localSheetId="19">#REF!</definedName>
    <definedName name="SHCEPT2_02.16_9" localSheetId="1">#REF!</definedName>
    <definedName name="SHCEPT2_02.16_9">#REF!</definedName>
    <definedName name="SHCEPT2_02.17_1" localSheetId="15">#REF!</definedName>
    <definedName name="SHCEPT2_02.17_1" localSheetId="19">#REF!</definedName>
    <definedName name="SHCEPT2_02.17_1" localSheetId="1">#REF!</definedName>
    <definedName name="SHCEPT2_02.17_1">#REF!</definedName>
    <definedName name="SHCEPT2_02.17_10" localSheetId="15">#REF!</definedName>
    <definedName name="SHCEPT2_02.17_10" localSheetId="19">#REF!</definedName>
    <definedName name="SHCEPT2_02.17_10" localSheetId="1">#REF!</definedName>
    <definedName name="SHCEPT2_02.17_10">#REF!</definedName>
    <definedName name="SHCEPT2_02.17_11" localSheetId="15">#REF!</definedName>
    <definedName name="SHCEPT2_02.17_11" localSheetId="19">#REF!</definedName>
    <definedName name="SHCEPT2_02.17_11" localSheetId="1">#REF!</definedName>
    <definedName name="SHCEPT2_02.17_11">#REF!</definedName>
    <definedName name="SHCEPT2_02.17_2" localSheetId="15">#REF!</definedName>
    <definedName name="SHCEPT2_02.17_2" localSheetId="19">#REF!</definedName>
    <definedName name="SHCEPT2_02.17_2" localSheetId="1">#REF!</definedName>
    <definedName name="SHCEPT2_02.17_2">#REF!</definedName>
    <definedName name="SHCEPT2_02.17_3" localSheetId="15">#REF!</definedName>
    <definedName name="SHCEPT2_02.17_3" localSheetId="19">#REF!</definedName>
    <definedName name="SHCEPT2_02.17_3" localSheetId="1">#REF!</definedName>
    <definedName name="SHCEPT2_02.17_3">#REF!</definedName>
    <definedName name="SHCEPT2_02.17_4" localSheetId="15">#REF!</definedName>
    <definedName name="SHCEPT2_02.17_4" localSheetId="19">#REF!</definedName>
    <definedName name="SHCEPT2_02.17_4" localSheetId="1">#REF!</definedName>
    <definedName name="SHCEPT2_02.17_4">#REF!</definedName>
    <definedName name="SHCEPT2_02.17_5" localSheetId="15">#REF!</definedName>
    <definedName name="SHCEPT2_02.17_5" localSheetId="19">#REF!</definedName>
    <definedName name="SHCEPT2_02.17_5" localSheetId="1">#REF!</definedName>
    <definedName name="SHCEPT2_02.17_5">#REF!</definedName>
    <definedName name="SHCEPT2_02.17_6" localSheetId="15">#REF!</definedName>
    <definedName name="SHCEPT2_02.17_6" localSheetId="19">#REF!</definedName>
    <definedName name="SHCEPT2_02.17_6" localSheetId="1">#REF!</definedName>
    <definedName name="SHCEPT2_02.17_6">#REF!</definedName>
    <definedName name="SHCEPT2_02.17_9" localSheetId="15">#REF!</definedName>
    <definedName name="SHCEPT2_02.17_9" localSheetId="19">#REF!</definedName>
    <definedName name="SHCEPT2_02.17_9" localSheetId="1">#REF!</definedName>
    <definedName name="SHCEPT2_02.17_9">#REF!</definedName>
    <definedName name="SHCEPT2_02.18_1" localSheetId="15">#REF!</definedName>
    <definedName name="SHCEPT2_02.18_1" localSheetId="19">#REF!</definedName>
    <definedName name="SHCEPT2_02.18_1" localSheetId="1">#REF!</definedName>
    <definedName name="SHCEPT2_02.18_1">#REF!</definedName>
    <definedName name="SHCEPT2_02.18_10" localSheetId="15">#REF!</definedName>
    <definedName name="SHCEPT2_02.18_10" localSheetId="19">#REF!</definedName>
    <definedName name="SHCEPT2_02.18_10" localSheetId="1">#REF!</definedName>
    <definedName name="SHCEPT2_02.18_10">#REF!</definedName>
    <definedName name="SHCEPT2_02.18_11" localSheetId="15">#REF!</definedName>
    <definedName name="SHCEPT2_02.18_11" localSheetId="19">#REF!</definedName>
    <definedName name="SHCEPT2_02.18_11" localSheetId="1">#REF!</definedName>
    <definedName name="SHCEPT2_02.18_11">#REF!</definedName>
    <definedName name="SHCEPT2_02.18_2" localSheetId="15">#REF!</definedName>
    <definedName name="SHCEPT2_02.18_2" localSheetId="19">#REF!</definedName>
    <definedName name="SHCEPT2_02.18_2" localSheetId="1">#REF!</definedName>
    <definedName name="SHCEPT2_02.18_2">#REF!</definedName>
    <definedName name="SHCEPT2_02.18_3" localSheetId="15">#REF!</definedName>
    <definedName name="SHCEPT2_02.18_3" localSheetId="19">#REF!</definedName>
    <definedName name="SHCEPT2_02.18_3" localSheetId="1">#REF!</definedName>
    <definedName name="SHCEPT2_02.18_3">#REF!</definedName>
    <definedName name="SHCEPT2_02.18_4" localSheetId="15">#REF!</definedName>
    <definedName name="SHCEPT2_02.18_4" localSheetId="19">#REF!</definedName>
    <definedName name="SHCEPT2_02.18_4" localSheetId="1">#REF!</definedName>
    <definedName name="SHCEPT2_02.18_4">#REF!</definedName>
    <definedName name="SHCEPT2_02.18_5" localSheetId="15">#REF!</definedName>
    <definedName name="SHCEPT2_02.18_5" localSheetId="19">#REF!</definedName>
    <definedName name="SHCEPT2_02.18_5" localSheetId="1">#REF!</definedName>
    <definedName name="SHCEPT2_02.18_5">#REF!</definedName>
    <definedName name="SHCEPT2_02.18_6" localSheetId="15">#REF!</definedName>
    <definedName name="SHCEPT2_02.18_6" localSheetId="19">#REF!</definedName>
    <definedName name="SHCEPT2_02.18_6" localSheetId="1">#REF!</definedName>
    <definedName name="SHCEPT2_02.18_6">#REF!</definedName>
    <definedName name="SHCEPT2_02.18_9" localSheetId="15">#REF!</definedName>
    <definedName name="SHCEPT2_02.18_9" localSheetId="19">#REF!</definedName>
    <definedName name="SHCEPT2_02.18_9" localSheetId="1">#REF!</definedName>
    <definedName name="SHCEPT2_02.18_9">#REF!</definedName>
    <definedName name="SHCEPT3_01.10_1" localSheetId="15">#REF!</definedName>
    <definedName name="SHCEPT3_01.10_1" localSheetId="19">#REF!</definedName>
    <definedName name="SHCEPT3_01.10_1" localSheetId="1">#REF!</definedName>
    <definedName name="SHCEPT3_01.10_1">#REF!</definedName>
    <definedName name="SHCEPT3_01.10_2" localSheetId="15">#REF!</definedName>
    <definedName name="SHCEPT3_01.10_2" localSheetId="19">#REF!</definedName>
    <definedName name="SHCEPT3_01.10_2" localSheetId="1">#REF!</definedName>
    <definedName name="SHCEPT3_01.10_2">#REF!</definedName>
    <definedName name="SHCEPT3_01.10_3" localSheetId="15">#REF!</definedName>
    <definedName name="SHCEPT3_01.10_3" localSheetId="19">#REF!</definedName>
    <definedName name="SHCEPT3_01.10_3" localSheetId="1">#REF!</definedName>
    <definedName name="SHCEPT3_01.10_3">#REF!</definedName>
    <definedName name="SHCEPT3_01.10_4" localSheetId="15">#REF!</definedName>
    <definedName name="SHCEPT3_01.10_4" localSheetId="19">#REF!</definedName>
    <definedName name="SHCEPT3_01.10_4" localSheetId="1">#REF!</definedName>
    <definedName name="SHCEPT3_01.10_4">#REF!</definedName>
    <definedName name="SHCEPT3_01.10_5" localSheetId="15">#REF!</definedName>
    <definedName name="SHCEPT3_01.10_5" localSheetId="19">#REF!</definedName>
    <definedName name="SHCEPT3_01.10_5" localSheetId="1">#REF!</definedName>
    <definedName name="SHCEPT3_01.10_5">#REF!</definedName>
    <definedName name="SHCEPT3_01.10_7" localSheetId="15">#REF!</definedName>
    <definedName name="SHCEPT3_01.10_7" localSheetId="19">#REF!</definedName>
    <definedName name="SHCEPT3_01.10_7" localSheetId="1">#REF!</definedName>
    <definedName name="SHCEPT3_01.10_7">#REF!</definedName>
    <definedName name="SHCEPT3_01.10_8" localSheetId="15">#REF!</definedName>
    <definedName name="SHCEPT3_01.10_8" localSheetId="19">#REF!</definedName>
    <definedName name="SHCEPT3_01.10_8" localSheetId="1">#REF!</definedName>
    <definedName name="SHCEPT3_01.10_8">#REF!</definedName>
    <definedName name="SHCEPT3_02.10_1" localSheetId="15">#REF!</definedName>
    <definedName name="SHCEPT3_02.10_1" localSheetId="19">#REF!</definedName>
    <definedName name="SHCEPT3_02.10_1" localSheetId="1">#REF!</definedName>
    <definedName name="SHCEPT3_02.10_1">#REF!</definedName>
    <definedName name="SHCEPT3_02.10_2" localSheetId="15">#REF!</definedName>
    <definedName name="SHCEPT3_02.10_2" localSheetId="19">#REF!</definedName>
    <definedName name="SHCEPT3_02.10_2" localSheetId="1">#REF!</definedName>
    <definedName name="SHCEPT3_02.10_2">#REF!</definedName>
    <definedName name="SHCEPT3_02.10_3" localSheetId="15">#REF!</definedName>
    <definedName name="SHCEPT3_02.10_3" localSheetId="19">#REF!</definedName>
    <definedName name="SHCEPT3_02.10_3" localSheetId="1">#REF!</definedName>
    <definedName name="SHCEPT3_02.10_3">#REF!</definedName>
    <definedName name="SHCEPT3_02.10_4" localSheetId="15">#REF!</definedName>
    <definedName name="SHCEPT3_02.10_4" localSheetId="19">#REF!</definedName>
    <definedName name="SHCEPT3_02.10_4" localSheetId="1">#REF!</definedName>
    <definedName name="SHCEPT3_02.10_4">#REF!</definedName>
    <definedName name="SHCEPT3_02.10_5" localSheetId="15">#REF!</definedName>
    <definedName name="SHCEPT3_02.10_5" localSheetId="19">#REF!</definedName>
    <definedName name="SHCEPT3_02.10_5" localSheetId="1">#REF!</definedName>
    <definedName name="SHCEPT3_02.10_5">#REF!</definedName>
    <definedName name="SHCEPT3_02.10_7" localSheetId="15">#REF!</definedName>
    <definedName name="SHCEPT3_02.10_7" localSheetId="19">#REF!</definedName>
    <definedName name="SHCEPT3_02.10_7" localSheetId="1">#REF!</definedName>
    <definedName name="SHCEPT3_02.10_7">#REF!</definedName>
    <definedName name="SHCEPT3_02.10_8" localSheetId="15">#REF!</definedName>
    <definedName name="SHCEPT3_02.10_8" localSheetId="19">#REF!</definedName>
    <definedName name="SHCEPT3_02.10_8" localSheetId="1">#REF!</definedName>
    <definedName name="SHCEPT3_02.10_8">#REF!</definedName>
    <definedName name="SHCEPT3_03.10_1" localSheetId="15">#REF!</definedName>
    <definedName name="SHCEPT3_03.10_1" localSheetId="19">#REF!</definedName>
    <definedName name="SHCEPT3_03.10_1" localSheetId="1">#REF!</definedName>
    <definedName name="SHCEPT3_03.10_1">#REF!</definedName>
    <definedName name="SHCEPT3_03.10_2" localSheetId="15">#REF!</definedName>
    <definedName name="SHCEPT3_03.10_2" localSheetId="19">#REF!</definedName>
    <definedName name="SHCEPT3_03.10_2" localSheetId="1">#REF!</definedName>
    <definedName name="SHCEPT3_03.10_2">#REF!</definedName>
    <definedName name="SHCEPT3_03.10_3" localSheetId="15">#REF!</definedName>
    <definedName name="SHCEPT3_03.10_3" localSheetId="19">#REF!</definedName>
    <definedName name="SHCEPT3_03.10_3" localSheetId="1">#REF!</definedName>
    <definedName name="SHCEPT3_03.10_3">#REF!</definedName>
    <definedName name="SHCEPT3_03.10_4" localSheetId="15">#REF!</definedName>
    <definedName name="SHCEPT3_03.10_4" localSheetId="19">#REF!</definedName>
    <definedName name="SHCEPT3_03.10_4" localSheetId="1">#REF!</definedName>
    <definedName name="SHCEPT3_03.10_4">#REF!</definedName>
    <definedName name="SHCEPT3_03.10_5" localSheetId="15">#REF!</definedName>
    <definedName name="SHCEPT3_03.10_5" localSheetId="19">#REF!</definedName>
    <definedName name="SHCEPT3_03.10_5" localSheetId="1">#REF!</definedName>
    <definedName name="SHCEPT3_03.10_5">#REF!</definedName>
    <definedName name="SHCEPT3_03.10_7" localSheetId="15">#REF!</definedName>
    <definedName name="SHCEPT3_03.10_7" localSheetId="19">#REF!</definedName>
    <definedName name="SHCEPT3_03.10_7" localSheetId="1">#REF!</definedName>
    <definedName name="SHCEPT3_03.10_7">#REF!</definedName>
    <definedName name="SHCEPT3_03.10_8" localSheetId="15">#REF!</definedName>
    <definedName name="SHCEPT3_03.10_8" localSheetId="19">#REF!</definedName>
    <definedName name="SHCEPT3_03.10_8" localSheetId="1">#REF!</definedName>
    <definedName name="SHCEPT3_03.10_8">#REF!</definedName>
    <definedName name="SHCEPT3_04.10_1" localSheetId="15">#REF!</definedName>
    <definedName name="SHCEPT3_04.10_1" localSheetId="19">#REF!</definedName>
    <definedName name="SHCEPT3_04.10_1" localSheetId="1">#REF!</definedName>
    <definedName name="SHCEPT3_04.10_1">#REF!</definedName>
    <definedName name="SHCEPT3_04.10_2" localSheetId="15">#REF!</definedName>
    <definedName name="SHCEPT3_04.10_2" localSheetId="19">#REF!</definedName>
    <definedName name="SHCEPT3_04.10_2" localSheetId="1">#REF!</definedName>
    <definedName name="SHCEPT3_04.10_2">#REF!</definedName>
    <definedName name="SHCEPT3_04.10_3" localSheetId="15">#REF!</definedName>
    <definedName name="SHCEPT3_04.10_3" localSheetId="19">#REF!</definedName>
    <definedName name="SHCEPT3_04.10_3" localSheetId="1">#REF!</definedName>
    <definedName name="SHCEPT3_04.10_3">#REF!</definedName>
    <definedName name="SHCEPT3_04.10_4" localSheetId="15">#REF!</definedName>
    <definedName name="SHCEPT3_04.10_4" localSheetId="19">#REF!</definedName>
    <definedName name="SHCEPT3_04.10_4" localSheetId="1">#REF!</definedName>
    <definedName name="SHCEPT3_04.10_4">#REF!</definedName>
    <definedName name="SHCEPT3_04.10_5" localSheetId="15">#REF!</definedName>
    <definedName name="SHCEPT3_04.10_5" localSheetId="19">#REF!</definedName>
    <definedName name="SHCEPT3_04.10_5" localSheetId="1">#REF!</definedName>
    <definedName name="SHCEPT3_04.10_5">#REF!</definedName>
    <definedName name="SHCEPT3_04.10_7" localSheetId="15">#REF!</definedName>
    <definedName name="SHCEPT3_04.10_7" localSheetId="19">#REF!</definedName>
    <definedName name="SHCEPT3_04.10_7" localSheetId="1">#REF!</definedName>
    <definedName name="SHCEPT3_04.10_7">#REF!</definedName>
    <definedName name="SHCEPT3_04.10_8" localSheetId="15">#REF!</definedName>
    <definedName name="SHCEPT3_04.10_8" localSheetId="19">#REF!</definedName>
    <definedName name="SHCEPT3_04.10_8" localSheetId="1">#REF!</definedName>
    <definedName name="SHCEPT3_04.10_8">#REF!</definedName>
    <definedName name="SHCEPT3_05.10_1" localSheetId="15">#REF!</definedName>
    <definedName name="SHCEPT3_05.10_1" localSheetId="19">#REF!</definedName>
    <definedName name="SHCEPT3_05.10_1" localSheetId="1">#REF!</definedName>
    <definedName name="SHCEPT3_05.10_1">#REF!</definedName>
    <definedName name="SHCEPT3_05.10_2" localSheetId="15">#REF!</definedName>
    <definedName name="SHCEPT3_05.10_2" localSheetId="19">#REF!</definedName>
    <definedName name="SHCEPT3_05.10_2" localSheetId="1">#REF!</definedName>
    <definedName name="SHCEPT3_05.10_2">#REF!</definedName>
    <definedName name="SHCEPT3_05.10_3" localSheetId="15">#REF!</definedName>
    <definedName name="SHCEPT3_05.10_3" localSheetId="19">#REF!</definedName>
    <definedName name="SHCEPT3_05.10_3" localSheetId="1">#REF!</definedName>
    <definedName name="SHCEPT3_05.10_3">#REF!</definedName>
    <definedName name="SHCEPT3_05.10_4" localSheetId="15">#REF!</definedName>
    <definedName name="SHCEPT3_05.10_4" localSheetId="19">#REF!</definedName>
    <definedName name="SHCEPT3_05.10_4" localSheetId="1">#REF!</definedName>
    <definedName name="SHCEPT3_05.10_4">#REF!</definedName>
    <definedName name="SHCEPT3_05.10_5" localSheetId="15">#REF!</definedName>
    <definedName name="SHCEPT3_05.10_5" localSheetId="19">#REF!</definedName>
    <definedName name="SHCEPT3_05.10_5" localSheetId="1">#REF!</definedName>
    <definedName name="SHCEPT3_05.10_5">#REF!</definedName>
    <definedName name="SHCEPT3_05.10_7" localSheetId="15">#REF!</definedName>
    <definedName name="SHCEPT3_05.10_7" localSheetId="19">#REF!</definedName>
    <definedName name="SHCEPT3_05.10_7" localSheetId="1">#REF!</definedName>
    <definedName name="SHCEPT3_05.10_7">#REF!</definedName>
    <definedName name="SHCEPT3_05.10_8" localSheetId="15">#REF!</definedName>
    <definedName name="SHCEPT3_05.10_8" localSheetId="19">#REF!</definedName>
    <definedName name="SHCEPT3_05.10_8" localSheetId="1">#REF!</definedName>
    <definedName name="SHCEPT3_05.10_8">#REF!</definedName>
    <definedName name="SHCEPT3_06.10_1" localSheetId="15">#REF!</definedName>
    <definedName name="SHCEPT3_06.10_1" localSheetId="19">#REF!</definedName>
    <definedName name="SHCEPT3_06.10_1" localSheetId="1">#REF!</definedName>
    <definedName name="SHCEPT3_06.10_1">#REF!</definedName>
    <definedName name="SHCEPT3_06.10_2" localSheetId="15">#REF!</definedName>
    <definedName name="SHCEPT3_06.10_2" localSheetId="19">#REF!</definedName>
    <definedName name="SHCEPT3_06.10_2" localSheetId="1">#REF!</definedName>
    <definedName name="SHCEPT3_06.10_2">#REF!</definedName>
    <definedName name="SHCEPT3_06.10_3" localSheetId="15">#REF!</definedName>
    <definedName name="SHCEPT3_06.10_3" localSheetId="19">#REF!</definedName>
    <definedName name="SHCEPT3_06.10_3" localSheetId="1">#REF!</definedName>
    <definedName name="SHCEPT3_06.10_3">#REF!</definedName>
    <definedName name="SHCEPT3_06.10_4" localSheetId="15">#REF!</definedName>
    <definedName name="SHCEPT3_06.10_4" localSheetId="19">#REF!</definedName>
    <definedName name="SHCEPT3_06.10_4" localSheetId="1">#REF!</definedName>
    <definedName name="SHCEPT3_06.10_4">#REF!</definedName>
    <definedName name="SHCEPT3_06.10_5" localSheetId="15">#REF!</definedName>
    <definedName name="SHCEPT3_06.10_5" localSheetId="19">#REF!</definedName>
    <definedName name="SHCEPT3_06.10_5" localSheetId="1">#REF!</definedName>
    <definedName name="SHCEPT3_06.10_5">#REF!</definedName>
    <definedName name="SHCEPT3_06.10_7" localSheetId="15">#REF!</definedName>
    <definedName name="SHCEPT3_06.10_7" localSheetId="19">#REF!</definedName>
    <definedName name="SHCEPT3_06.10_7" localSheetId="1">#REF!</definedName>
    <definedName name="SHCEPT3_06.10_7">#REF!</definedName>
    <definedName name="SHCEPT3_06.10_8" localSheetId="15">#REF!</definedName>
    <definedName name="SHCEPT3_06.10_8" localSheetId="19">#REF!</definedName>
    <definedName name="SHCEPT3_06.10_8" localSheetId="1">#REF!</definedName>
    <definedName name="SHCEPT3_06.10_8">#REF!</definedName>
    <definedName name="SHCEPT3_09.10_1" localSheetId="15">#REF!</definedName>
    <definedName name="SHCEPT3_09.10_1" localSheetId="19">#REF!</definedName>
    <definedName name="SHCEPT3_09.10_1" localSheetId="1">#REF!</definedName>
    <definedName name="SHCEPT3_09.10_1">#REF!</definedName>
    <definedName name="SHCEPT3_09.10_2" localSheetId="15">#REF!</definedName>
    <definedName name="SHCEPT3_09.10_2" localSheetId="19">#REF!</definedName>
    <definedName name="SHCEPT3_09.10_2" localSheetId="1">#REF!</definedName>
    <definedName name="SHCEPT3_09.10_2">#REF!</definedName>
    <definedName name="SHCEPT3_09.10_3" localSheetId="15">#REF!</definedName>
    <definedName name="SHCEPT3_09.10_3" localSheetId="19">#REF!</definedName>
    <definedName name="SHCEPT3_09.10_3" localSheetId="1">#REF!</definedName>
    <definedName name="SHCEPT3_09.10_3">#REF!</definedName>
    <definedName name="SHCEPT3_09.10_4" localSheetId="15">#REF!</definedName>
    <definedName name="SHCEPT3_09.10_4" localSheetId="19">#REF!</definedName>
    <definedName name="SHCEPT3_09.10_4" localSheetId="1">#REF!</definedName>
    <definedName name="SHCEPT3_09.10_4">#REF!</definedName>
    <definedName name="SHCEPT3_09.10_5" localSheetId="15">#REF!</definedName>
    <definedName name="SHCEPT3_09.10_5" localSheetId="19">#REF!</definedName>
    <definedName name="SHCEPT3_09.10_5" localSheetId="1">#REF!</definedName>
    <definedName name="SHCEPT3_09.10_5">#REF!</definedName>
    <definedName name="SHCEPT3_09.10_7" localSheetId="15">#REF!</definedName>
    <definedName name="SHCEPT3_09.10_7" localSheetId="19">#REF!</definedName>
    <definedName name="SHCEPT3_09.10_7" localSheetId="1">#REF!</definedName>
    <definedName name="SHCEPT3_09.10_7">#REF!</definedName>
    <definedName name="SHCEPT3_09.10_8" localSheetId="15">#REF!</definedName>
    <definedName name="SHCEPT3_09.10_8" localSheetId="19">#REF!</definedName>
    <definedName name="SHCEPT3_09.10_8" localSheetId="1">#REF!</definedName>
    <definedName name="SHCEPT3_09.10_8">#REF!</definedName>
    <definedName name="SHP">'[10]Mini-MedStudent'!$A$104:$AL$131</definedName>
    <definedName name="StatePrem" localSheetId="15">#REF!</definedName>
    <definedName name="StatePrem" localSheetId="19">#REF!</definedName>
    <definedName name="StatePrem" localSheetId="1">#REF!</definedName>
    <definedName name="StatePrem">#REF!</definedName>
    <definedName name="SynergyData" localSheetId="15">#REF!</definedName>
    <definedName name="SynergyData" localSheetId="19">#REF!</definedName>
    <definedName name="SynergyData" localSheetId="1">#REF!</definedName>
    <definedName name="SynergyData">#REF!</definedName>
    <definedName name="teqwrt" localSheetId="5" hidden="1">{#N/A,#N/A,FALSE,"By State";#N/A,#N/A,FALSE,"Ohio";#N/A,#N/A,FALSE,"Indiana";#N/A,#N/A,FALSE,"Kentucky";#N/A,#N/A,FALSE,"House";#N/A,#N/A,FALSE,"Other";#N/A,#N/A,FALSE,"TX Assumed";#N/A,#N/A,FALSE,"Grand Total"}</definedName>
    <definedName name="teqwrt" localSheetId="7" hidden="1">{#N/A,#N/A,FALSE,"By State";#N/A,#N/A,FALSE,"Ohio";#N/A,#N/A,FALSE,"Indiana";#N/A,#N/A,FALSE,"Kentucky";#N/A,#N/A,FALSE,"House";#N/A,#N/A,FALSE,"Other";#N/A,#N/A,FALSE,"TX Assumed";#N/A,#N/A,FALSE,"Grand Total"}</definedName>
    <definedName name="teqwrt" localSheetId="8" hidden="1">{#N/A,#N/A,FALSE,"By State";#N/A,#N/A,FALSE,"Ohio";#N/A,#N/A,FALSE,"Indiana";#N/A,#N/A,FALSE,"Kentucky";#N/A,#N/A,FALSE,"House";#N/A,#N/A,FALSE,"Other";#N/A,#N/A,FALSE,"TX Assumed";#N/A,#N/A,FALSE,"Grand Total"}</definedName>
    <definedName name="teqwrt" localSheetId="9" hidden="1">{#N/A,#N/A,FALSE,"By State";#N/A,#N/A,FALSE,"Ohio";#N/A,#N/A,FALSE,"Indiana";#N/A,#N/A,FALSE,"Kentucky";#N/A,#N/A,FALSE,"House";#N/A,#N/A,FALSE,"Other";#N/A,#N/A,FALSE,"TX Assumed";#N/A,#N/A,FALSE,"Grand Total"}</definedName>
    <definedName name="teqwrt" localSheetId="10" hidden="1">{#N/A,#N/A,FALSE,"By State";#N/A,#N/A,FALSE,"Ohio";#N/A,#N/A,FALSE,"Indiana";#N/A,#N/A,FALSE,"Kentucky";#N/A,#N/A,FALSE,"House";#N/A,#N/A,FALSE,"Other";#N/A,#N/A,FALSE,"TX Assumed";#N/A,#N/A,FALSE,"Grand Total"}</definedName>
    <definedName name="teqwrt" localSheetId="11" hidden="1">{#N/A,#N/A,FALSE,"By State";#N/A,#N/A,FALSE,"Ohio";#N/A,#N/A,FALSE,"Indiana";#N/A,#N/A,FALSE,"Kentucky";#N/A,#N/A,FALSE,"House";#N/A,#N/A,FALSE,"Other";#N/A,#N/A,FALSE,"TX Assumed";#N/A,#N/A,FALSE,"Grand Total"}</definedName>
    <definedName name="teqwrt" localSheetId="12" hidden="1">{#N/A,#N/A,FALSE,"By State";#N/A,#N/A,FALSE,"Ohio";#N/A,#N/A,FALSE,"Indiana";#N/A,#N/A,FALSE,"Kentucky";#N/A,#N/A,FALSE,"House";#N/A,#N/A,FALSE,"Other";#N/A,#N/A,FALSE,"TX Assumed";#N/A,#N/A,FALSE,"Grand Total"}</definedName>
    <definedName name="teqwrt" localSheetId="13" hidden="1">{#N/A,#N/A,FALSE,"By State";#N/A,#N/A,FALSE,"Ohio";#N/A,#N/A,FALSE,"Indiana";#N/A,#N/A,FALSE,"Kentucky";#N/A,#N/A,FALSE,"House";#N/A,#N/A,FALSE,"Other";#N/A,#N/A,FALSE,"TX Assumed";#N/A,#N/A,FALSE,"Grand Total"}</definedName>
    <definedName name="teqwrt" localSheetId="15" hidden="1">{#N/A,#N/A,FALSE,"By State";#N/A,#N/A,FALSE,"Ohio";#N/A,#N/A,FALSE,"Indiana";#N/A,#N/A,FALSE,"Kentucky";#N/A,#N/A,FALSE,"House";#N/A,#N/A,FALSE,"Other";#N/A,#N/A,FALSE,"TX Assumed";#N/A,#N/A,FALSE,"Grand Total"}</definedName>
    <definedName name="teqwrt" localSheetId="19" hidden="1">{#N/A,#N/A,FALSE,"By State";#N/A,#N/A,FALSE,"Ohio";#N/A,#N/A,FALSE,"Indiana";#N/A,#N/A,FALSE,"Kentucky";#N/A,#N/A,FALSE,"House";#N/A,#N/A,FALSE,"Other";#N/A,#N/A,FALSE,"TX Assumed";#N/A,#N/A,FALSE,"Grand Total"}</definedName>
    <definedName name="teqwrt" localSheetId="22" hidden="1">{#N/A,#N/A,FALSE,"By State";#N/A,#N/A,FALSE,"Ohio";#N/A,#N/A,FALSE,"Indiana";#N/A,#N/A,FALSE,"Kentucky";#N/A,#N/A,FALSE,"House";#N/A,#N/A,FALSE,"Other";#N/A,#N/A,FALSE,"TX Assumed";#N/A,#N/A,FALSE,"Grand Total"}</definedName>
    <definedName name="teqwrt" localSheetId="23" hidden="1">{#N/A,#N/A,FALSE,"By State";#N/A,#N/A,FALSE,"Ohio";#N/A,#N/A,FALSE,"Indiana";#N/A,#N/A,FALSE,"Kentucky";#N/A,#N/A,FALSE,"House";#N/A,#N/A,FALSE,"Other";#N/A,#N/A,FALSE,"TX Assumed";#N/A,#N/A,FALSE,"Grand Total"}</definedName>
    <definedName name="teqwrt" localSheetId="25" hidden="1">{#N/A,#N/A,FALSE,"By State";#N/A,#N/A,FALSE,"Ohio";#N/A,#N/A,FALSE,"Indiana";#N/A,#N/A,FALSE,"Kentucky";#N/A,#N/A,FALSE,"House";#N/A,#N/A,FALSE,"Other";#N/A,#N/A,FALSE,"TX Assumed";#N/A,#N/A,FALSE,"Grand Total"}</definedName>
    <definedName name="teqwrt" localSheetId="26" hidden="1">{#N/A,#N/A,FALSE,"By State";#N/A,#N/A,FALSE,"Ohio";#N/A,#N/A,FALSE,"Indiana";#N/A,#N/A,FALSE,"Kentucky";#N/A,#N/A,FALSE,"House";#N/A,#N/A,FALSE,"Other";#N/A,#N/A,FALSE,"TX Assumed";#N/A,#N/A,FALSE,"Grand Total"}</definedName>
    <definedName name="teqwrt" localSheetId="27" hidden="1">{#N/A,#N/A,FALSE,"By State";#N/A,#N/A,FALSE,"Ohio";#N/A,#N/A,FALSE,"Indiana";#N/A,#N/A,FALSE,"Kentucky";#N/A,#N/A,FALSE,"House";#N/A,#N/A,FALSE,"Other";#N/A,#N/A,FALSE,"TX Assumed";#N/A,#N/A,FALSE,"Grand Total"}</definedName>
    <definedName name="teqwrt" localSheetId="28" hidden="1">{#N/A,#N/A,FALSE,"By State";#N/A,#N/A,FALSE,"Ohio";#N/A,#N/A,FALSE,"Indiana";#N/A,#N/A,FALSE,"Kentucky";#N/A,#N/A,FALSE,"House";#N/A,#N/A,FALSE,"Other";#N/A,#N/A,FALSE,"TX Assumed";#N/A,#N/A,FALSE,"Grand Total"}</definedName>
    <definedName name="teqwrt" localSheetId="30" hidden="1">{#N/A,#N/A,FALSE,"By State";#N/A,#N/A,FALSE,"Ohio";#N/A,#N/A,FALSE,"Indiana";#N/A,#N/A,FALSE,"Kentucky";#N/A,#N/A,FALSE,"House";#N/A,#N/A,FALSE,"Other";#N/A,#N/A,FALSE,"TX Assumed";#N/A,#N/A,FALSE,"Grand Total"}</definedName>
    <definedName name="teqwrt" localSheetId="32" hidden="1">{#N/A,#N/A,FALSE,"By State";#N/A,#N/A,FALSE,"Ohio";#N/A,#N/A,FALSE,"Indiana";#N/A,#N/A,FALSE,"Kentucky";#N/A,#N/A,FALSE,"House";#N/A,#N/A,FALSE,"Other";#N/A,#N/A,FALSE,"TX Assumed";#N/A,#N/A,FALSE,"Grand Total"}</definedName>
    <definedName name="teqwrt" localSheetId="34" hidden="1">{#N/A,#N/A,FALSE,"By State";#N/A,#N/A,FALSE,"Ohio";#N/A,#N/A,FALSE,"Indiana";#N/A,#N/A,FALSE,"Kentucky";#N/A,#N/A,FALSE,"House";#N/A,#N/A,FALSE,"Other";#N/A,#N/A,FALSE,"TX Assumed";#N/A,#N/A,FALSE,"Grand Total"}</definedName>
    <definedName name="teqwrt" localSheetId="35" hidden="1">{#N/A,#N/A,FALSE,"By State";#N/A,#N/A,FALSE,"Ohio";#N/A,#N/A,FALSE,"Indiana";#N/A,#N/A,FALSE,"Kentucky";#N/A,#N/A,FALSE,"House";#N/A,#N/A,FALSE,"Other";#N/A,#N/A,FALSE,"TX Assumed";#N/A,#N/A,FALSE,"Grand Total"}</definedName>
    <definedName name="teqwrt" localSheetId="36" hidden="1">{#N/A,#N/A,FALSE,"By State";#N/A,#N/A,FALSE,"Ohio";#N/A,#N/A,FALSE,"Indiana";#N/A,#N/A,FALSE,"Kentucky";#N/A,#N/A,FALSE,"House";#N/A,#N/A,FALSE,"Other";#N/A,#N/A,FALSE,"TX Assumed";#N/A,#N/A,FALSE,"Grand Total"}</definedName>
    <definedName name="teqwrt" localSheetId="38" hidden="1">{#N/A,#N/A,FALSE,"By State";#N/A,#N/A,FALSE,"Ohio";#N/A,#N/A,FALSE,"Indiana";#N/A,#N/A,FALSE,"Kentucky";#N/A,#N/A,FALSE,"House";#N/A,#N/A,FALSE,"Other";#N/A,#N/A,FALSE,"TX Assumed";#N/A,#N/A,FALSE,"Grand Total"}</definedName>
    <definedName name="teqwrt" localSheetId="41" hidden="1">{#N/A,#N/A,FALSE,"By State";#N/A,#N/A,FALSE,"Ohio";#N/A,#N/A,FALSE,"Indiana";#N/A,#N/A,FALSE,"Kentucky";#N/A,#N/A,FALSE,"House";#N/A,#N/A,FALSE,"Other";#N/A,#N/A,FALSE,"TX Assumed";#N/A,#N/A,FALSE,"Grand Total"}</definedName>
    <definedName name="teqwrt" localSheetId="1" hidden="1">{#N/A,#N/A,FALSE,"By State";#N/A,#N/A,FALSE,"Ohio";#N/A,#N/A,FALSE,"Indiana";#N/A,#N/A,FALSE,"Kentucky";#N/A,#N/A,FALSE,"House";#N/A,#N/A,FALSE,"Other";#N/A,#N/A,FALSE,"TX Assumed";#N/A,#N/A,FALSE,"Grand Total"}</definedName>
    <definedName name="teqwrt" hidden="1">{#N/A,#N/A,FALSE,"By State";#N/A,#N/A,FALSE,"Ohio";#N/A,#N/A,FALSE,"Indiana";#N/A,#N/A,FALSE,"Kentucky";#N/A,#N/A,FALSE,"House";#N/A,#N/A,FALSE,"Other";#N/A,#N/A,FALSE,"TX Assumed";#N/A,#N/A,FALSE,"Grand Total"}</definedName>
    <definedName name="TerminationTypes">'[17]Type-Codes and hierarchy'!$A$2:$A$21</definedName>
    <definedName name="test" localSheetId="5" hidden="1">{#N/A,#N/A,FALSE,"Combined";#N/A,#N/A,FALSE,"Texas";#N/A,#N/A,FALSE,"Excl_Texas"}</definedName>
    <definedName name="test" localSheetId="7" hidden="1">{#N/A,#N/A,FALSE,"Combined";#N/A,#N/A,FALSE,"Texas";#N/A,#N/A,FALSE,"Excl_Texas"}</definedName>
    <definedName name="test" localSheetId="8" hidden="1">{#N/A,#N/A,FALSE,"Combined";#N/A,#N/A,FALSE,"Texas";#N/A,#N/A,FALSE,"Excl_Texas"}</definedName>
    <definedName name="test" localSheetId="9" hidden="1">{#N/A,#N/A,FALSE,"Combined";#N/A,#N/A,FALSE,"Texas";#N/A,#N/A,FALSE,"Excl_Texas"}</definedName>
    <definedName name="test" localSheetId="10" hidden="1">{#N/A,#N/A,FALSE,"Combined";#N/A,#N/A,FALSE,"Texas";#N/A,#N/A,FALSE,"Excl_Texas"}</definedName>
    <definedName name="test" localSheetId="11" hidden="1">{#N/A,#N/A,FALSE,"Combined";#N/A,#N/A,FALSE,"Texas";#N/A,#N/A,FALSE,"Excl_Texas"}</definedName>
    <definedName name="test" localSheetId="12" hidden="1">{#N/A,#N/A,FALSE,"Combined";#N/A,#N/A,FALSE,"Texas";#N/A,#N/A,FALSE,"Excl_Texas"}</definedName>
    <definedName name="test" localSheetId="13" hidden="1">{#N/A,#N/A,FALSE,"Combined";#N/A,#N/A,FALSE,"Texas";#N/A,#N/A,FALSE,"Excl_Texas"}</definedName>
    <definedName name="test" localSheetId="15" hidden="1">{#N/A,#N/A,FALSE,"Combined";#N/A,#N/A,FALSE,"Texas";#N/A,#N/A,FALSE,"Excl_Texas"}</definedName>
    <definedName name="test" localSheetId="19" hidden="1">{#N/A,#N/A,FALSE,"Combined";#N/A,#N/A,FALSE,"Texas";#N/A,#N/A,FALSE,"Excl_Texas"}</definedName>
    <definedName name="test" localSheetId="22" hidden="1">{#N/A,#N/A,FALSE,"Combined";#N/A,#N/A,FALSE,"Texas";#N/A,#N/A,FALSE,"Excl_Texas"}</definedName>
    <definedName name="test" localSheetId="23" hidden="1">{#N/A,#N/A,FALSE,"Combined";#N/A,#N/A,FALSE,"Texas";#N/A,#N/A,FALSE,"Excl_Texas"}</definedName>
    <definedName name="test" localSheetId="25" hidden="1">{#N/A,#N/A,FALSE,"Combined";#N/A,#N/A,FALSE,"Texas";#N/A,#N/A,FALSE,"Excl_Texas"}</definedName>
    <definedName name="test" localSheetId="26" hidden="1">{#N/A,#N/A,FALSE,"Combined";#N/A,#N/A,FALSE,"Texas";#N/A,#N/A,FALSE,"Excl_Texas"}</definedName>
    <definedName name="test" localSheetId="27" hidden="1">{#N/A,#N/A,FALSE,"Combined";#N/A,#N/A,FALSE,"Texas";#N/A,#N/A,FALSE,"Excl_Texas"}</definedName>
    <definedName name="test" localSheetId="28" hidden="1">{#N/A,#N/A,FALSE,"Combined";#N/A,#N/A,FALSE,"Texas";#N/A,#N/A,FALSE,"Excl_Texas"}</definedName>
    <definedName name="test" localSheetId="30" hidden="1">{#N/A,#N/A,FALSE,"Combined";#N/A,#N/A,FALSE,"Texas";#N/A,#N/A,FALSE,"Excl_Texas"}</definedName>
    <definedName name="test" localSheetId="32" hidden="1">{#N/A,#N/A,FALSE,"Combined";#N/A,#N/A,FALSE,"Texas";#N/A,#N/A,FALSE,"Excl_Texas"}</definedName>
    <definedName name="test" localSheetId="34" hidden="1">{#N/A,#N/A,FALSE,"Combined";#N/A,#N/A,FALSE,"Texas";#N/A,#N/A,FALSE,"Excl_Texas"}</definedName>
    <definedName name="test" localSheetId="35" hidden="1">{#N/A,#N/A,FALSE,"Combined";#N/A,#N/A,FALSE,"Texas";#N/A,#N/A,FALSE,"Excl_Texas"}</definedName>
    <definedName name="test" localSheetId="36" hidden="1">{#N/A,#N/A,FALSE,"Combined";#N/A,#N/A,FALSE,"Texas";#N/A,#N/A,FALSE,"Excl_Texas"}</definedName>
    <definedName name="test" localSheetId="38" hidden="1">{#N/A,#N/A,FALSE,"Combined";#N/A,#N/A,FALSE,"Texas";#N/A,#N/A,FALSE,"Excl_Texas"}</definedName>
    <definedName name="test" localSheetId="41" hidden="1">{#N/A,#N/A,FALSE,"Combined";#N/A,#N/A,FALSE,"Texas";#N/A,#N/A,FALSE,"Excl_Texas"}</definedName>
    <definedName name="test" localSheetId="1" hidden="1">{#N/A,#N/A,FALSE,"Combined";#N/A,#N/A,FALSE,"Texas";#N/A,#N/A,FALSE,"Excl_Texas"}</definedName>
    <definedName name="test" hidden="1">{#N/A,#N/A,FALSE,"Combined";#N/A,#N/A,FALSE,"Texas";#N/A,#N/A,FALSE,"Excl_Texas"}</definedName>
    <definedName name="tier4" localSheetId="5" hidden="1">{#N/A,#N/A,TRUE,"1996";#N/A,#N/A,TRUE,"1997";#N/A,#N/A,TRUE,"1998";#N/A,#N/A,TRUE,"1999";#N/A,#N/A,TRUE,"2000"}</definedName>
    <definedName name="tier4" localSheetId="7" hidden="1">{#N/A,#N/A,TRUE,"1996";#N/A,#N/A,TRUE,"1997";#N/A,#N/A,TRUE,"1998";#N/A,#N/A,TRUE,"1999";#N/A,#N/A,TRUE,"2000"}</definedName>
    <definedName name="tier4" localSheetId="8" hidden="1">{#N/A,#N/A,TRUE,"1996";#N/A,#N/A,TRUE,"1997";#N/A,#N/A,TRUE,"1998";#N/A,#N/A,TRUE,"1999";#N/A,#N/A,TRUE,"2000"}</definedName>
    <definedName name="tier4" localSheetId="9" hidden="1">{#N/A,#N/A,TRUE,"1996";#N/A,#N/A,TRUE,"1997";#N/A,#N/A,TRUE,"1998";#N/A,#N/A,TRUE,"1999";#N/A,#N/A,TRUE,"2000"}</definedName>
    <definedName name="tier4" localSheetId="10" hidden="1">{#N/A,#N/A,TRUE,"1996";#N/A,#N/A,TRUE,"1997";#N/A,#N/A,TRUE,"1998";#N/A,#N/A,TRUE,"1999";#N/A,#N/A,TRUE,"2000"}</definedName>
    <definedName name="tier4" localSheetId="11" hidden="1">{#N/A,#N/A,TRUE,"1996";#N/A,#N/A,TRUE,"1997";#N/A,#N/A,TRUE,"1998";#N/A,#N/A,TRUE,"1999";#N/A,#N/A,TRUE,"2000"}</definedName>
    <definedName name="tier4" localSheetId="12" hidden="1">{#N/A,#N/A,TRUE,"1996";#N/A,#N/A,TRUE,"1997";#N/A,#N/A,TRUE,"1998";#N/A,#N/A,TRUE,"1999";#N/A,#N/A,TRUE,"2000"}</definedName>
    <definedName name="tier4" localSheetId="13" hidden="1">{#N/A,#N/A,TRUE,"1996";#N/A,#N/A,TRUE,"1997";#N/A,#N/A,TRUE,"1998";#N/A,#N/A,TRUE,"1999";#N/A,#N/A,TRUE,"2000"}</definedName>
    <definedName name="tier4" localSheetId="15" hidden="1">{#N/A,#N/A,TRUE,"1996";#N/A,#N/A,TRUE,"1997";#N/A,#N/A,TRUE,"1998";#N/A,#N/A,TRUE,"1999";#N/A,#N/A,TRUE,"2000"}</definedName>
    <definedName name="tier4" localSheetId="19" hidden="1">{#N/A,#N/A,TRUE,"1996";#N/A,#N/A,TRUE,"1997";#N/A,#N/A,TRUE,"1998";#N/A,#N/A,TRUE,"1999";#N/A,#N/A,TRUE,"2000"}</definedName>
    <definedName name="tier4" localSheetId="22" hidden="1">{#N/A,#N/A,TRUE,"1996";#N/A,#N/A,TRUE,"1997";#N/A,#N/A,TRUE,"1998";#N/A,#N/A,TRUE,"1999";#N/A,#N/A,TRUE,"2000"}</definedName>
    <definedName name="tier4" localSheetId="23" hidden="1">{#N/A,#N/A,TRUE,"1996";#N/A,#N/A,TRUE,"1997";#N/A,#N/A,TRUE,"1998";#N/A,#N/A,TRUE,"1999";#N/A,#N/A,TRUE,"2000"}</definedName>
    <definedName name="tier4" localSheetId="25" hidden="1">{#N/A,#N/A,TRUE,"1996";#N/A,#N/A,TRUE,"1997";#N/A,#N/A,TRUE,"1998";#N/A,#N/A,TRUE,"1999";#N/A,#N/A,TRUE,"2000"}</definedName>
    <definedName name="tier4" localSheetId="26" hidden="1">{#N/A,#N/A,TRUE,"1996";#N/A,#N/A,TRUE,"1997";#N/A,#N/A,TRUE,"1998";#N/A,#N/A,TRUE,"1999";#N/A,#N/A,TRUE,"2000"}</definedName>
    <definedName name="tier4" localSheetId="27" hidden="1">{#N/A,#N/A,TRUE,"1996";#N/A,#N/A,TRUE,"1997";#N/A,#N/A,TRUE,"1998";#N/A,#N/A,TRUE,"1999";#N/A,#N/A,TRUE,"2000"}</definedName>
    <definedName name="tier4" localSheetId="28" hidden="1">{#N/A,#N/A,TRUE,"1996";#N/A,#N/A,TRUE,"1997";#N/A,#N/A,TRUE,"1998";#N/A,#N/A,TRUE,"1999";#N/A,#N/A,TRUE,"2000"}</definedName>
    <definedName name="tier4" localSheetId="30" hidden="1">{#N/A,#N/A,TRUE,"1996";#N/A,#N/A,TRUE,"1997";#N/A,#N/A,TRUE,"1998";#N/A,#N/A,TRUE,"1999";#N/A,#N/A,TRUE,"2000"}</definedName>
    <definedName name="tier4" localSheetId="32" hidden="1">{#N/A,#N/A,TRUE,"1996";#N/A,#N/A,TRUE,"1997";#N/A,#N/A,TRUE,"1998";#N/A,#N/A,TRUE,"1999";#N/A,#N/A,TRUE,"2000"}</definedName>
    <definedName name="tier4" localSheetId="34" hidden="1">{#N/A,#N/A,TRUE,"1996";#N/A,#N/A,TRUE,"1997";#N/A,#N/A,TRUE,"1998";#N/A,#N/A,TRUE,"1999";#N/A,#N/A,TRUE,"2000"}</definedName>
    <definedName name="tier4" localSheetId="35" hidden="1">{#N/A,#N/A,TRUE,"1996";#N/A,#N/A,TRUE,"1997";#N/A,#N/A,TRUE,"1998";#N/A,#N/A,TRUE,"1999";#N/A,#N/A,TRUE,"2000"}</definedName>
    <definedName name="tier4" localSheetId="36" hidden="1">{#N/A,#N/A,TRUE,"1996";#N/A,#N/A,TRUE,"1997";#N/A,#N/A,TRUE,"1998";#N/A,#N/A,TRUE,"1999";#N/A,#N/A,TRUE,"2000"}</definedName>
    <definedName name="tier4" localSheetId="38" hidden="1">{#N/A,#N/A,TRUE,"1996";#N/A,#N/A,TRUE,"1997";#N/A,#N/A,TRUE,"1998";#N/A,#N/A,TRUE,"1999";#N/A,#N/A,TRUE,"2000"}</definedName>
    <definedName name="tier4" localSheetId="41" hidden="1">{#N/A,#N/A,TRUE,"1996";#N/A,#N/A,TRUE,"1997";#N/A,#N/A,TRUE,"1998";#N/A,#N/A,TRUE,"1999";#N/A,#N/A,TRUE,"2000"}</definedName>
    <definedName name="tier4" localSheetId="1" hidden="1">{#N/A,#N/A,TRUE,"1996";#N/A,#N/A,TRUE,"1997";#N/A,#N/A,TRUE,"1998";#N/A,#N/A,TRUE,"1999";#N/A,#N/A,TRUE,"2000"}</definedName>
    <definedName name="tier4" hidden="1">{#N/A,#N/A,TRUE,"1996";#N/A,#N/A,TRUE,"1997";#N/A,#N/A,TRUE,"1998";#N/A,#N/A,TRUE,"1999";#N/A,#N/A,TRUE,"2000"}</definedName>
    <definedName name="tryio" localSheetId="5" hidden="1">{#N/A,#N/A,FALSE,"Consolidated";"Full RML",#N/A,FALSE,"RML";#N/A,#N/A,FALSE,"Cal";"Rpt Indiana",#N/A,FALSE,"Indiana";"Rpt Texas",#N/A,FALSE,"Texas";"Full Core",#N/A,FALSE,"Excl_Texas"}</definedName>
    <definedName name="tryio" localSheetId="7" hidden="1">{#N/A,#N/A,FALSE,"Consolidated";"Full RML",#N/A,FALSE,"RML";#N/A,#N/A,FALSE,"Cal";"Rpt Indiana",#N/A,FALSE,"Indiana";"Rpt Texas",#N/A,FALSE,"Texas";"Full Core",#N/A,FALSE,"Excl_Texas"}</definedName>
    <definedName name="tryio" localSheetId="8" hidden="1">{#N/A,#N/A,FALSE,"Consolidated";"Full RML",#N/A,FALSE,"RML";#N/A,#N/A,FALSE,"Cal";"Rpt Indiana",#N/A,FALSE,"Indiana";"Rpt Texas",#N/A,FALSE,"Texas";"Full Core",#N/A,FALSE,"Excl_Texas"}</definedName>
    <definedName name="tryio" localSheetId="9" hidden="1">{#N/A,#N/A,FALSE,"Consolidated";"Full RML",#N/A,FALSE,"RML";#N/A,#N/A,FALSE,"Cal";"Rpt Indiana",#N/A,FALSE,"Indiana";"Rpt Texas",#N/A,FALSE,"Texas";"Full Core",#N/A,FALSE,"Excl_Texas"}</definedName>
    <definedName name="tryio" localSheetId="10" hidden="1">{#N/A,#N/A,FALSE,"Consolidated";"Full RML",#N/A,FALSE,"RML";#N/A,#N/A,FALSE,"Cal";"Rpt Indiana",#N/A,FALSE,"Indiana";"Rpt Texas",#N/A,FALSE,"Texas";"Full Core",#N/A,FALSE,"Excl_Texas"}</definedName>
    <definedName name="tryio" localSheetId="11" hidden="1">{#N/A,#N/A,FALSE,"Consolidated";"Full RML",#N/A,FALSE,"RML";#N/A,#N/A,FALSE,"Cal";"Rpt Indiana",#N/A,FALSE,"Indiana";"Rpt Texas",#N/A,FALSE,"Texas";"Full Core",#N/A,FALSE,"Excl_Texas"}</definedName>
    <definedName name="tryio" localSheetId="12" hidden="1">{#N/A,#N/A,FALSE,"Consolidated";"Full RML",#N/A,FALSE,"RML";#N/A,#N/A,FALSE,"Cal";"Rpt Indiana",#N/A,FALSE,"Indiana";"Rpt Texas",#N/A,FALSE,"Texas";"Full Core",#N/A,FALSE,"Excl_Texas"}</definedName>
    <definedName name="tryio" localSheetId="13" hidden="1">{#N/A,#N/A,FALSE,"Consolidated";"Full RML",#N/A,FALSE,"RML";#N/A,#N/A,FALSE,"Cal";"Rpt Indiana",#N/A,FALSE,"Indiana";"Rpt Texas",#N/A,FALSE,"Texas";"Full Core",#N/A,FALSE,"Excl_Texas"}</definedName>
    <definedName name="tryio" localSheetId="15" hidden="1">{#N/A,#N/A,FALSE,"Consolidated";"Full RML",#N/A,FALSE,"RML";#N/A,#N/A,FALSE,"Cal";"Rpt Indiana",#N/A,FALSE,"Indiana";"Rpt Texas",#N/A,FALSE,"Texas";"Full Core",#N/A,FALSE,"Excl_Texas"}</definedName>
    <definedName name="tryio" localSheetId="19" hidden="1">{#N/A,#N/A,FALSE,"Consolidated";"Full RML",#N/A,FALSE,"RML";#N/A,#N/A,FALSE,"Cal";"Rpt Indiana",#N/A,FALSE,"Indiana";"Rpt Texas",#N/A,FALSE,"Texas";"Full Core",#N/A,FALSE,"Excl_Texas"}</definedName>
    <definedName name="tryio" localSheetId="22" hidden="1">{#N/A,#N/A,FALSE,"Consolidated";"Full RML",#N/A,FALSE,"RML";#N/A,#N/A,FALSE,"Cal";"Rpt Indiana",#N/A,FALSE,"Indiana";"Rpt Texas",#N/A,FALSE,"Texas";"Full Core",#N/A,FALSE,"Excl_Texas"}</definedName>
    <definedName name="tryio" localSheetId="23" hidden="1">{#N/A,#N/A,FALSE,"Consolidated";"Full RML",#N/A,FALSE,"RML";#N/A,#N/A,FALSE,"Cal";"Rpt Indiana",#N/A,FALSE,"Indiana";"Rpt Texas",#N/A,FALSE,"Texas";"Full Core",#N/A,FALSE,"Excl_Texas"}</definedName>
    <definedName name="tryio" localSheetId="25" hidden="1">{#N/A,#N/A,FALSE,"Consolidated";"Full RML",#N/A,FALSE,"RML";#N/A,#N/A,FALSE,"Cal";"Rpt Indiana",#N/A,FALSE,"Indiana";"Rpt Texas",#N/A,FALSE,"Texas";"Full Core",#N/A,FALSE,"Excl_Texas"}</definedName>
    <definedName name="tryio" localSheetId="26" hidden="1">{#N/A,#N/A,FALSE,"Consolidated";"Full RML",#N/A,FALSE,"RML";#N/A,#N/A,FALSE,"Cal";"Rpt Indiana",#N/A,FALSE,"Indiana";"Rpt Texas",#N/A,FALSE,"Texas";"Full Core",#N/A,FALSE,"Excl_Texas"}</definedName>
    <definedName name="tryio" localSheetId="27" hidden="1">{#N/A,#N/A,FALSE,"Consolidated";"Full RML",#N/A,FALSE,"RML";#N/A,#N/A,FALSE,"Cal";"Rpt Indiana",#N/A,FALSE,"Indiana";"Rpt Texas",#N/A,FALSE,"Texas";"Full Core",#N/A,FALSE,"Excl_Texas"}</definedName>
    <definedName name="tryio" localSheetId="28" hidden="1">{#N/A,#N/A,FALSE,"Consolidated";"Full RML",#N/A,FALSE,"RML";#N/A,#N/A,FALSE,"Cal";"Rpt Indiana",#N/A,FALSE,"Indiana";"Rpt Texas",#N/A,FALSE,"Texas";"Full Core",#N/A,FALSE,"Excl_Texas"}</definedName>
    <definedName name="tryio" localSheetId="30" hidden="1">{#N/A,#N/A,FALSE,"Consolidated";"Full RML",#N/A,FALSE,"RML";#N/A,#N/A,FALSE,"Cal";"Rpt Indiana",#N/A,FALSE,"Indiana";"Rpt Texas",#N/A,FALSE,"Texas";"Full Core",#N/A,FALSE,"Excl_Texas"}</definedName>
    <definedName name="tryio" localSheetId="32" hidden="1">{#N/A,#N/A,FALSE,"Consolidated";"Full RML",#N/A,FALSE,"RML";#N/A,#N/A,FALSE,"Cal";"Rpt Indiana",#N/A,FALSE,"Indiana";"Rpt Texas",#N/A,FALSE,"Texas";"Full Core",#N/A,FALSE,"Excl_Texas"}</definedName>
    <definedName name="tryio" localSheetId="34" hidden="1">{#N/A,#N/A,FALSE,"Consolidated";"Full RML",#N/A,FALSE,"RML";#N/A,#N/A,FALSE,"Cal";"Rpt Indiana",#N/A,FALSE,"Indiana";"Rpt Texas",#N/A,FALSE,"Texas";"Full Core",#N/A,FALSE,"Excl_Texas"}</definedName>
    <definedName name="tryio" localSheetId="35" hidden="1">{#N/A,#N/A,FALSE,"Consolidated";"Full RML",#N/A,FALSE,"RML";#N/A,#N/A,FALSE,"Cal";"Rpt Indiana",#N/A,FALSE,"Indiana";"Rpt Texas",#N/A,FALSE,"Texas";"Full Core",#N/A,FALSE,"Excl_Texas"}</definedName>
    <definedName name="tryio" localSheetId="36" hidden="1">{#N/A,#N/A,FALSE,"Consolidated";"Full RML",#N/A,FALSE,"RML";#N/A,#N/A,FALSE,"Cal";"Rpt Indiana",#N/A,FALSE,"Indiana";"Rpt Texas",#N/A,FALSE,"Texas";"Full Core",#N/A,FALSE,"Excl_Texas"}</definedName>
    <definedName name="tryio" localSheetId="38" hidden="1">{#N/A,#N/A,FALSE,"Consolidated";"Full RML",#N/A,FALSE,"RML";#N/A,#N/A,FALSE,"Cal";"Rpt Indiana",#N/A,FALSE,"Indiana";"Rpt Texas",#N/A,FALSE,"Texas";"Full Core",#N/A,FALSE,"Excl_Texas"}</definedName>
    <definedName name="tryio" localSheetId="41" hidden="1">{#N/A,#N/A,FALSE,"Consolidated";"Full RML",#N/A,FALSE,"RML";#N/A,#N/A,FALSE,"Cal";"Rpt Indiana",#N/A,FALSE,"Indiana";"Rpt Texas",#N/A,FALSE,"Texas";"Full Core",#N/A,FALSE,"Excl_Texas"}</definedName>
    <definedName name="tryio" localSheetId="1" hidden="1">{#N/A,#N/A,FALSE,"Consolidated";"Full RML",#N/A,FALSE,"RML";#N/A,#N/A,FALSE,"Cal";"Rpt Indiana",#N/A,FALSE,"Indiana";"Rpt Texas",#N/A,FALSE,"Texas";"Full Core",#N/A,FALSE,"Excl_Texas"}</definedName>
    <definedName name="tryio" hidden="1">{#N/A,#N/A,FALSE,"Consolidated";"Full RML",#N/A,FALSE,"RML";#N/A,#N/A,FALSE,"Cal";"Rpt Indiana",#N/A,FALSE,"Indiana";"Rpt Texas",#N/A,FALSE,"Texas";"Full Core",#N/A,FALSE,"Excl_Texas"}</definedName>
    <definedName name="tyi"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ii" localSheetId="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4"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4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ut" localSheetId="5" hidden="1">{#N/A,#N/A,FALSE,"Cal"}</definedName>
    <definedName name="tyut" localSheetId="7" hidden="1">{#N/A,#N/A,FALSE,"Cal"}</definedName>
    <definedName name="tyut" localSheetId="8" hidden="1">{#N/A,#N/A,FALSE,"Cal"}</definedName>
    <definedName name="tyut" localSheetId="9" hidden="1">{#N/A,#N/A,FALSE,"Cal"}</definedName>
    <definedName name="tyut" localSheetId="10" hidden="1">{#N/A,#N/A,FALSE,"Cal"}</definedName>
    <definedName name="tyut" localSheetId="11" hidden="1">{#N/A,#N/A,FALSE,"Cal"}</definedName>
    <definedName name="tyut" localSheetId="12" hidden="1">{#N/A,#N/A,FALSE,"Cal"}</definedName>
    <definedName name="tyut" localSheetId="13" hidden="1">{#N/A,#N/A,FALSE,"Cal"}</definedName>
    <definedName name="tyut" localSheetId="15" hidden="1">{#N/A,#N/A,FALSE,"Cal"}</definedName>
    <definedName name="tyut" localSheetId="19" hidden="1">{#N/A,#N/A,FALSE,"Cal"}</definedName>
    <definedName name="tyut" localSheetId="22" hidden="1">{#N/A,#N/A,FALSE,"Cal"}</definedName>
    <definedName name="tyut" localSheetId="23" hidden="1">{#N/A,#N/A,FALSE,"Cal"}</definedName>
    <definedName name="tyut" localSheetId="25" hidden="1">{#N/A,#N/A,FALSE,"Cal"}</definedName>
    <definedName name="tyut" localSheetId="26" hidden="1">{#N/A,#N/A,FALSE,"Cal"}</definedName>
    <definedName name="tyut" localSheetId="27" hidden="1">{#N/A,#N/A,FALSE,"Cal"}</definedName>
    <definedName name="tyut" localSheetId="28" hidden="1">{#N/A,#N/A,FALSE,"Cal"}</definedName>
    <definedName name="tyut" localSheetId="30" hidden="1">{#N/A,#N/A,FALSE,"Cal"}</definedName>
    <definedName name="tyut" localSheetId="32" hidden="1">{#N/A,#N/A,FALSE,"Cal"}</definedName>
    <definedName name="tyut" localSheetId="34" hidden="1">{#N/A,#N/A,FALSE,"Cal"}</definedName>
    <definedName name="tyut" localSheetId="35" hidden="1">{#N/A,#N/A,FALSE,"Cal"}</definedName>
    <definedName name="tyut" localSheetId="36" hidden="1">{#N/A,#N/A,FALSE,"Cal"}</definedName>
    <definedName name="tyut" localSheetId="38" hidden="1">{#N/A,#N/A,FALSE,"Cal"}</definedName>
    <definedName name="tyut" localSheetId="41" hidden="1">{#N/A,#N/A,FALSE,"Cal"}</definedName>
    <definedName name="tyut" localSheetId="1" hidden="1">{#N/A,#N/A,FALSE,"Cal"}</definedName>
    <definedName name="tyut" hidden="1">{#N/A,#N/A,FALSE,"Cal"}</definedName>
    <definedName name="UseShockAdjustedData">[3]MacroVars!$H$17</definedName>
    <definedName name="uw"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ValD">'[5]Saved Triangles'!$C$3</definedName>
    <definedName name="Valid_Company_Codes">[18]Validations!$B$2:$B$240</definedName>
    <definedName name="Valid_Funding_Codes">[18]Validations!$E$2:$E$21</definedName>
    <definedName name="Valid_MBU_Codes">[18]Validations!$C$2:$C$181</definedName>
    <definedName name="Valid_Product_Codes">[18]Validations!$D$2:$D$179</definedName>
    <definedName name="Valid_State_Codes">[18]Validations!$A$2:$A$18</definedName>
    <definedName name="Valid_System_Codes">[18]Validations!$F$2:$F$216</definedName>
    <definedName name="valuation_date">'[3]Import Data'!$H$1</definedName>
    <definedName name="Vendors">[19]Sheet1!$A$1:$A$5</definedName>
    <definedName name="werter"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4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wr" localSheetId="5" hidden="1">{#N/A,#N/A,FALSE,"Var IN";#N/A,#N/A,FALSE,"Var CAL";#N/A,#N/A,FALSE,"Var RML"}</definedName>
    <definedName name="wertewr" localSheetId="7" hidden="1">{#N/A,#N/A,FALSE,"Var IN";#N/A,#N/A,FALSE,"Var CAL";#N/A,#N/A,FALSE,"Var RML"}</definedName>
    <definedName name="wertewr" localSheetId="8" hidden="1">{#N/A,#N/A,FALSE,"Var IN";#N/A,#N/A,FALSE,"Var CAL";#N/A,#N/A,FALSE,"Var RML"}</definedName>
    <definedName name="wertewr" localSheetId="9" hidden="1">{#N/A,#N/A,FALSE,"Var IN";#N/A,#N/A,FALSE,"Var CAL";#N/A,#N/A,FALSE,"Var RML"}</definedName>
    <definedName name="wertewr" localSheetId="10" hidden="1">{#N/A,#N/A,FALSE,"Var IN";#N/A,#N/A,FALSE,"Var CAL";#N/A,#N/A,FALSE,"Var RML"}</definedName>
    <definedName name="wertewr" localSheetId="11" hidden="1">{#N/A,#N/A,FALSE,"Var IN";#N/A,#N/A,FALSE,"Var CAL";#N/A,#N/A,FALSE,"Var RML"}</definedName>
    <definedName name="wertewr" localSheetId="12" hidden="1">{#N/A,#N/A,FALSE,"Var IN";#N/A,#N/A,FALSE,"Var CAL";#N/A,#N/A,FALSE,"Var RML"}</definedName>
    <definedName name="wertewr" localSheetId="13" hidden="1">{#N/A,#N/A,FALSE,"Var IN";#N/A,#N/A,FALSE,"Var CAL";#N/A,#N/A,FALSE,"Var RML"}</definedName>
    <definedName name="wertewr" localSheetId="15" hidden="1">{#N/A,#N/A,FALSE,"Var IN";#N/A,#N/A,FALSE,"Var CAL";#N/A,#N/A,FALSE,"Var RML"}</definedName>
    <definedName name="wertewr" localSheetId="19" hidden="1">{#N/A,#N/A,FALSE,"Var IN";#N/A,#N/A,FALSE,"Var CAL";#N/A,#N/A,FALSE,"Var RML"}</definedName>
    <definedName name="wertewr" localSheetId="22" hidden="1">{#N/A,#N/A,FALSE,"Var IN";#N/A,#N/A,FALSE,"Var CAL";#N/A,#N/A,FALSE,"Var RML"}</definedName>
    <definedName name="wertewr" localSheetId="23" hidden="1">{#N/A,#N/A,FALSE,"Var IN";#N/A,#N/A,FALSE,"Var CAL";#N/A,#N/A,FALSE,"Var RML"}</definedName>
    <definedName name="wertewr" localSheetId="25" hidden="1">{#N/A,#N/A,FALSE,"Var IN";#N/A,#N/A,FALSE,"Var CAL";#N/A,#N/A,FALSE,"Var RML"}</definedName>
    <definedName name="wertewr" localSheetId="26" hidden="1">{#N/A,#N/A,FALSE,"Var IN";#N/A,#N/A,FALSE,"Var CAL";#N/A,#N/A,FALSE,"Var RML"}</definedName>
    <definedName name="wertewr" localSheetId="27" hidden="1">{#N/A,#N/A,FALSE,"Var IN";#N/A,#N/A,FALSE,"Var CAL";#N/A,#N/A,FALSE,"Var RML"}</definedName>
    <definedName name="wertewr" localSheetId="28" hidden="1">{#N/A,#N/A,FALSE,"Var IN";#N/A,#N/A,FALSE,"Var CAL";#N/A,#N/A,FALSE,"Var RML"}</definedName>
    <definedName name="wertewr" localSheetId="30" hidden="1">{#N/A,#N/A,FALSE,"Var IN";#N/A,#N/A,FALSE,"Var CAL";#N/A,#N/A,FALSE,"Var RML"}</definedName>
    <definedName name="wertewr" localSheetId="32" hidden="1">{#N/A,#N/A,FALSE,"Var IN";#N/A,#N/A,FALSE,"Var CAL";#N/A,#N/A,FALSE,"Var RML"}</definedName>
    <definedName name="wertewr" localSheetId="34" hidden="1">{#N/A,#N/A,FALSE,"Var IN";#N/A,#N/A,FALSE,"Var CAL";#N/A,#N/A,FALSE,"Var RML"}</definedName>
    <definedName name="wertewr" localSheetId="35" hidden="1">{#N/A,#N/A,FALSE,"Var IN";#N/A,#N/A,FALSE,"Var CAL";#N/A,#N/A,FALSE,"Var RML"}</definedName>
    <definedName name="wertewr" localSheetId="36" hidden="1">{#N/A,#N/A,FALSE,"Var IN";#N/A,#N/A,FALSE,"Var CAL";#N/A,#N/A,FALSE,"Var RML"}</definedName>
    <definedName name="wertewr" localSheetId="38" hidden="1">{#N/A,#N/A,FALSE,"Var IN";#N/A,#N/A,FALSE,"Var CAL";#N/A,#N/A,FALSE,"Var RML"}</definedName>
    <definedName name="wertewr" localSheetId="41" hidden="1">{#N/A,#N/A,FALSE,"Var IN";#N/A,#N/A,FALSE,"Var CAL";#N/A,#N/A,FALSE,"Var RML"}</definedName>
    <definedName name="wertewr" localSheetId="1" hidden="1">{#N/A,#N/A,FALSE,"Var IN";#N/A,#N/A,FALSE,"Var CAL";#N/A,#N/A,FALSE,"Var RML"}</definedName>
    <definedName name="wertewr" hidden="1">{#N/A,#N/A,FALSE,"Var IN";#N/A,#N/A,FALSE,"Var CAL";#N/A,#N/A,FALSE,"Var RML"}</definedName>
    <definedName name="wlp" localSheetId="5" hidden="1">{"Full Indiana",#N/A,FALSE,"Indiana";"Full Texas",#N/A,FALSE,"Texas";"Full Core",#N/A,FALSE,"Excl_Texas"}</definedName>
    <definedName name="wlp" localSheetId="7" hidden="1">{"Full Indiana",#N/A,FALSE,"Indiana";"Full Texas",#N/A,FALSE,"Texas";"Full Core",#N/A,FALSE,"Excl_Texas"}</definedName>
    <definedName name="wlp" localSheetId="8" hidden="1">{"Full Indiana",#N/A,FALSE,"Indiana";"Full Texas",#N/A,FALSE,"Texas";"Full Core",#N/A,FALSE,"Excl_Texas"}</definedName>
    <definedName name="wlp" localSheetId="9" hidden="1">{"Full Indiana",#N/A,FALSE,"Indiana";"Full Texas",#N/A,FALSE,"Texas";"Full Core",#N/A,FALSE,"Excl_Texas"}</definedName>
    <definedName name="wlp" localSheetId="10" hidden="1">{"Full Indiana",#N/A,FALSE,"Indiana";"Full Texas",#N/A,FALSE,"Texas";"Full Core",#N/A,FALSE,"Excl_Texas"}</definedName>
    <definedName name="wlp" localSheetId="11" hidden="1">{"Full Indiana",#N/A,FALSE,"Indiana";"Full Texas",#N/A,FALSE,"Texas";"Full Core",#N/A,FALSE,"Excl_Texas"}</definedName>
    <definedName name="wlp" localSheetId="12" hidden="1">{"Full Indiana",#N/A,FALSE,"Indiana";"Full Texas",#N/A,FALSE,"Texas";"Full Core",#N/A,FALSE,"Excl_Texas"}</definedName>
    <definedName name="wlp" localSheetId="13" hidden="1">{"Full Indiana",#N/A,FALSE,"Indiana";"Full Texas",#N/A,FALSE,"Texas";"Full Core",#N/A,FALSE,"Excl_Texas"}</definedName>
    <definedName name="wlp" localSheetId="15" hidden="1">{"Full Indiana",#N/A,FALSE,"Indiana";"Full Texas",#N/A,FALSE,"Texas";"Full Core",#N/A,FALSE,"Excl_Texas"}</definedName>
    <definedName name="wlp" localSheetId="19" hidden="1">{"Full Indiana",#N/A,FALSE,"Indiana";"Full Texas",#N/A,FALSE,"Texas";"Full Core",#N/A,FALSE,"Excl_Texas"}</definedName>
    <definedName name="wlp" localSheetId="22" hidden="1">{"Full Indiana",#N/A,FALSE,"Indiana";"Full Texas",#N/A,FALSE,"Texas";"Full Core",#N/A,FALSE,"Excl_Texas"}</definedName>
    <definedName name="wlp" localSheetId="23" hidden="1">{"Full Indiana",#N/A,FALSE,"Indiana";"Full Texas",#N/A,FALSE,"Texas";"Full Core",#N/A,FALSE,"Excl_Texas"}</definedName>
    <definedName name="wlp" localSheetId="25" hidden="1">{"Full Indiana",#N/A,FALSE,"Indiana";"Full Texas",#N/A,FALSE,"Texas";"Full Core",#N/A,FALSE,"Excl_Texas"}</definedName>
    <definedName name="wlp" localSheetId="26" hidden="1">{"Full Indiana",#N/A,FALSE,"Indiana";"Full Texas",#N/A,FALSE,"Texas";"Full Core",#N/A,FALSE,"Excl_Texas"}</definedName>
    <definedName name="wlp" localSheetId="27" hidden="1">{"Full Indiana",#N/A,FALSE,"Indiana";"Full Texas",#N/A,FALSE,"Texas";"Full Core",#N/A,FALSE,"Excl_Texas"}</definedName>
    <definedName name="wlp" localSheetId="28" hidden="1">{"Full Indiana",#N/A,FALSE,"Indiana";"Full Texas",#N/A,FALSE,"Texas";"Full Core",#N/A,FALSE,"Excl_Texas"}</definedName>
    <definedName name="wlp" localSheetId="30" hidden="1">{"Full Indiana",#N/A,FALSE,"Indiana";"Full Texas",#N/A,FALSE,"Texas";"Full Core",#N/A,FALSE,"Excl_Texas"}</definedName>
    <definedName name="wlp" localSheetId="32" hidden="1">{"Full Indiana",#N/A,FALSE,"Indiana";"Full Texas",#N/A,FALSE,"Texas";"Full Core",#N/A,FALSE,"Excl_Texas"}</definedName>
    <definedName name="wlp" localSheetId="34" hidden="1">{"Full Indiana",#N/A,FALSE,"Indiana";"Full Texas",#N/A,FALSE,"Texas";"Full Core",#N/A,FALSE,"Excl_Texas"}</definedName>
    <definedName name="wlp" localSheetId="35" hidden="1">{"Full Indiana",#N/A,FALSE,"Indiana";"Full Texas",#N/A,FALSE,"Texas";"Full Core",#N/A,FALSE,"Excl_Texas"}</definedName>
    <definedName name="wlp" localSheetId="36" hidden="1">{"Full Indiana",#N/A,FALSE,"Indiana";"Full Texas",#N/A,FALSE,"Texas";"Full Core",#N/A,FALSE,"Excl_Texas"}</definedName>
    <definedName name="wlp" localSheetId="38" hidden="1">{"Full Indiana",#N/A,FALSE,"Indiana";"Full Texas",#N/A,FALSE,"Texas";"Full Core",#N/A,FALSE,"Excl_Texas"}</definedName>
    <definedName name="wlp" localSheetId="41" hidden="1">{"Full Indiana",#N/A,FALSE,"Indiana";"Full Texas",#N/A,FALSE,"Texas";"Full Core",#N/A,FALSE,"Excl_Texas"}</definedName>
    <definedName name="wlp" localSheetId="1" hidden="1">{"Full Indiana",#N/A,FALSE,"Indiana";"Full Texas",#N/A,FALSE,"Texas";"Full Core",#N/A,FALSE,"Excl_Texas"}</definedName>
    <definedName name="wlp" hidden="1">{"Full Indiana",#N/A,FALSE,"Indiana";"Full Texas",#N/A,FALSE,"Texas";"Full Core",#N/A,FALSE,"Excl_Texas"}</definedName>
    <definedName name="Workdays">'[14]HIP YE14'!$BA$8:$BD$115</definedName>
    <definedName name="wrn.ALL."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4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ByProduct." localSheetId="5" hidden="1">{#N/A,#N/A,FALSE,"By Product"}</definedName>
    <definedName name="wrn.ByProduct." localSheetId="7" hidden="1">{#N/A,#N/A,FALSE,"By Product"}</definedName>
    <definedName name="wrn.ByProduct." localSheetId="8" hidden="1">{#N/A,#N/A,FALSE,"By Product"}</definedName>
    <definedName name="wrn.ByProduct." localSheetId="9" hidden="1">{#N/A,#N/A,FALSE,"By Product"}</definedName>
    <definedName name="wrn.ByProduct." localSheetId="10" hidden="1">{#N/A,#N/A,FALSE,"By Product"}</definedName>
    <definedName name="wrn.ByProduct." localSheetId="11" hidden="1">{#N/A,#N/A,FALSE,"By Product"}</definedName>
    <definedName name="wrn.ByProduct." localSheetId="12" hidden="1">{#N/A,#N/A,FALSE,"By Product"}</definedName>
    <definedName name="wrn.ByProduct." localSheetId="13" hidden="1">{#N/A,#N/A,FALSE,"By Product"}</definedName>
    <definedName name="wrn.ByProduct." localSheetId="15" hidden="1">{#N/A,#N/A,FALSE,"By Product"}</definedName>
    <definedName name="wrn.ByProduct." localSheetId="19" hidden="1">{#N/A,#N/A,FALSE,"By Product"}</definedName>
    <definedName name="wrn.ByProduct." localSheetId="22" hidden="1">{#N/A,#N/A,FALSE,"By Product"}</definedName>
    <definedName name="wrn.ByProduct." localSheetId="23" hidden="1">{#N/A,#N/A,FALSE,"By Product"}</definedName>
    <definedName name="wrn.ByProduct." localSheetId="25" hidden="1">{#N/A,#N/A,FALSE,"By Product"}</definedName>
    <definedName name="wrn.ByProduct." localSheetId="26" hidden="1">{#N/A,#N/A,FALSE,"By Product"}</definedName>
    <definedName name="wrn.ByProduct." localSheetId="27" hidden="1">{#N/A,#N/A,FALSE,"By Product"}</definedName>
    <definedName name="wrn.ByProduct." localSheetId="28" hidden="1">{#N/A,#N/A,FALSE,"By Product"}</definedName>
    <definedName name="wrn.ByProduct." localSheetId="30" hidden="1">{#N/A,#N/A,FALSE,"By Product"}</definedName>
    <definedName name="wrn.ByProduct." localSheetId="32" hidden="1">{#N/A,#N/A,FALSE,"By Product"}</definedName>
    <definedName name="wrn.ByProduct." localSheetId="34" hidden="1">{#N/A,#N/A,FALSE,"By Product"}</definedName>
    <definedName name="wrn.ByProduct." localSheetId="35" hidden="1">{#N/A,#N/A,FALSE,"By Product"}</definedName>
    <definedName name="wrn.ByProduct." localSheetId="36" hidden="1">{#N/A,#N/A,FALSE,"By Product"}</definedName>
    <definedName name="wrn.ByProduct." localSheetId="38" hidden="1">{#N/A,#N/A,FALSE,"By Product"}</definedName>
    <definedName name="wrn.ByProduct." localSheetId="41" hidden="1">{#N/A,#N/A,FALSE,"By Product"}</definedName>
    <definedName name="wrn.ByProduct." localSheetId="1" hidden="1">{#N/A,#N/A,FALSE,"By Product"}</definedName>
    <definedName name="wrn.ByProduct." hidden="1">{#N/A,#N/A,FALSE,"By Product"}</definedName>
    <definedName name="wrn.Enrollment._.Budget." localSheetId="5" hidden="1">{#N/A,#N/A,TRUE,"1996";#N/A,#N/A,TRUE,"1997";#N/A,#N/A,TRUE,"1998";#N/A,#N/A,TRUE,"1999";#N/A,#N/A,TRUE,"2000"}</definedName>
    <definedName name="wrn.Enrollment._.Budget." localSheetId="7" hidden="1">{#N/A,#N/A,TRUE,"1996";#N/A,#N/A,TRUE,"1997";#N/A,#N/A,TRUE,"1998";#N/A,#N/A,TRUE,"1999";#N/A,#N/A,TRUE,"2000"}</definedName>
    <definedName name="wrn.Enrollment._.Budget." localSheetId="8" hidden="1">{#N/A,#N/A,TRUE,"1996";#N/A,#N/A,TRUE,"1997";#N/A,#N/A,TRUE,"1998";#N/A,#N/A,TRUE,"1999";#N/A,#N/A,TRUE,"2000"}</definedName>
    <definedName name="wrn.Enrollment._.Budget." localSheetId="9" hidden="1">{#N/A,#N/A,TRUE,"1996";#N/A,#N/A,TRUE,"1997";#N/A,#N/A,TRUE,"1998";#N/A,#N/A,TRUE,"1999";#N/A,#N/A,TRUE,"2000"}</definedName>
    <definedName name="wrn.Enrollment._.Budget." localSheetId="10" hidden="1">{#N/A,#N/A,TRUE,"1996";#N/A,#N/A,TRUE,"1997";#N/A,#N/A,TRUE,"1998";#N/A,#N/A,TRUE,"1999";#N/A,#N/A,TRUE,"2000"}</definedName>
    <definedName name="wrn.Enrollment._.Budget." localSheetId="11" hidden="1">{#N/A,#N/A,TRUE,"1996";#N/A,#N/A,TRUE,"1997";#N/A,#N/A,TRUE,"1998";#N/A,#N/A,TRUE,"1999";#N/A,#N/A,TRUE,"2000"}</definedName>
    <definedName name="wrn.Enrollment._.Budget." localSheetId="12" hidden="1">{#N/A,#N/A,TRUE,"1996";#N/A,#N/A,TRUE,"1997";#N/A,#N/A,TRUE,"1998";#N/A,#N/A,TRUE,"1999";#N/A,#N/A,TRUE,"2000"}</definedName>
    <definedName name="wrn.Enrollment._.Budget." localSheetId="13" hidden="1">{#N/A,#N/A,TRUE,"1996";#N/A,#N/A,TRUE,"1997";#N/A,#N/A,TRUE,"1998";#N/A,#N/A,TRUE,"1999";#N/A,#N/A,TRUE,"2000"}</definedName>
    <definedName name="wrn.Enrollment._.Budget." localSheetId="15" hidden="1">{#N/A,#N/A,TRUE,"1996";#N/A,#N/A,TRUE,"1997";#N/A,#N/A,TRUE,"1998";#N/A,#N/A,TRUE,"1999";#N/A,#N/A,TRUE,"2000"}</definedName>
    <definedName name="wrn.Enrollment._.Budget." localSheetId="19" hidden="1">{#N/A,#N/A,TRUE,"1996";#N/A,#N/A,TRUE,"1997";#N/A,#N/A,TRUE,"1998";#N/A,#N/A,TRUE,"1999";#N/A,#N/A,TRUE,"2000"}</definedName>
    <definedName name="wrn.Enrollment._.Budget." localSheetId="22" hidden="1">{#N/A,#N/A,TRUE,"1996";#N/A,#N/A,TRUE,"1997";#N/A,#N/A,TRUE,"1998";#N/A,#N/A,TRUE,"1999";#N/A,#N/A,TRUE,"2000"}</definedName>
    <definedName name="wrn.Enrollment._.Budget." localSheetId="23" hidden="1">{#N/A,#N/A,TRUE,"1996";#N/A,#N/A,TRUE,"1997";#N/A,#N/A,TRUE,"1998";#N/A,#N/A,TRUE,"1999";#N/A,#N/A,TRUE,"2000"}</definedName>
    <definedName name="wrn.Enrollment._.Budget." localSheetId="25" hidden="1">{#N/A,#N/A,TRUE,"1996";#N/A,#N/A,TRUE,"1997";#N/A,#N/A,TRUE,"1998";#N/A,#N/A,TRUE,"1999";#N/A,#N/A,TRUE,"2000"}</definedName>
    <definedName name="wrn.Enrollment._.Budget." localSheetId="26" hidden="1">{#N/A,#N/A,TRUE,"1996";#N/A,#N/A,TRUE,"1997";#N/A,#N/A,TRUE,"1998";#N/A,#N/A,TRUE,"1999";#N/A,#N/A,TRUE,"2000"}</definedName>
    <definedName name="wrn.Enrollment._.Budget." localSheetId="27" hidden="1">{#N/A,#N/A,TRUE,"1996";#N/A,#N/A,TRUE,"1997";#N/A,#N/A,TRUE,"1998";#N/A,#N/A,TRUE,"1999";#N/A,#N/A,TRUE,"2000"}</definedName>
    <definedName name="wrn.Enrollment._.Budget." localSheetId="28" hidden="1">{#N/A,#N/A,TRUE,"1996";#N/A,#N/A,TRUE,"1997";#N/A,#N/A,TRUE,"1998";#N/A,#N/A,TRUE,"1999";#N/A,#N/A,TRUE,"2000"}</definedName>
    <definedName name="wrn.Enrollment._.Budget." localSheetId="30" hidden="1">{#N/A,#N/A,TRUE,"1996";#N/A,#N/A,TRUE,"1997";#N/A,#N/A,TRUE,"1998";#N/A,#N/A,TRUE,"1999";#N/A,#N/A,TRUE,"2000"}</definedName>
    <definedName name="wrn.Enrollment._.Budget." localSheetId="32" hidden="1">{#N/A,#N/A,TRUE,"1996";#N/A,#N/A,TRUE,"1997";#N/A,#N/A,TRUE,"1998";#N/A,#N/A,TRUE,"1999";#N/A,#N/A,TRUE,"2000"}</definedName>
    <definedName name="wrn.Enrollment._.Budget." localSheetId="34" hidden="1">{#N/A,#N/A,TRUE,"1996";#N/A,#N/A,TRUE,"1997";#N/A,#N/A,TRUE,"1998";#N/A,#N/A,TRUE,"1999";#N/A,#N/A,TRUE,"2000"}</definedName>
    <definedName name="wrn.Enrollment._.Budget." localSheetId="35" hidden="1">{#N/A,#N/A,TRUE,"1996";#N/A,#N/A,TRUE,"1997";#N/A,#N/A,TRUE,"1998";#N/A,#N/A,TRUE,"1999";#N/A,#N/A,TRUE,"2000"}</definedName>
    <definedName name="wrn.Enrollment._.Budget." localSheetId="36" hidden="1">{#N/A,#N/A,TRUE,"1996";#N/A,#N/A,TRUE,"1997";#N/A,#N/A,TRUE,"1998";#N/A,#N/A,TRUE,"1999";#N/A,#N/A,TRUE,"2000"}</definedName>
    <definedName name="wrn.Enrollment._.Budget." localSheetId="38" hidden="1">{#N/A,#N/A,TRUE,"1996";#N/A,#N/A,TRUE,"1997";#N/A,#N/A,TRUE,"1998";#N/A,#N/A,TRUE,"1999";#N/A,#N/A,TRUE,"2000"}</definedName>
    <definedName name="wrn.Enrollment._.Budget." localSheetId="41" hidden="1">{#N/A,#N/A,TRUE,"1996";#N/A,#N/A,TRUE,"1997";#N/A,#N/A,TRUE,"1998";#N/A,#N/A,TRUE,"1999";#N/A,#N/A,TRUE,"2000"}</definedName>
    <definedName name="wrn.Enrollment._.Budget." localSheetId="1" hidden="1">{#N/A,#N/A,TRUE,"1996";#N/A,#N/A,TRUE,"1997";#N/A,#N/A,TRUE,"1998";#N/A,#N/A,TRUE,"1999";#N/A,#N/A,TRUE,"2000"}</definedName>
    <definedName name="wrn.Enrollment._.Budget." hidden="1">{#N/A,#N/A,TRUE,"1996";#N/A,#N/A,TRUE,"1997";#N/A,#N/A,TRUE,"1998";#N/A,#N/A,TRUE,"1999";#N/A,#N/A,TRUE,"2000"}</definedName>
    <definedName name="wrn.print" localSheetId="5" hidden="1">{#N/A,#N/A,FALSE,"Variance";#N/A,#N/A,FALSE,"Var_Core";#N/A,#N/A,FALSE,"Var_Noncore";#N/A,#N/A,FALSE,"FCST Var";#N/A,#N/A,FALSE,"FCST Var_Core";#N/A,#N/A,FALSE,"FCST Var_Noncore"}</definedName>
    <definedName name="wrn.print" localSheetId="7" hidden="1">{#N/A,#N/A,FALSE,"Variance";#N/A,#N/A,FALSE,"Var_Core";#N/A,#N/A,FALSE,"Var_Noncore";#N/A,#N/A,FALSE,"FCST Var";#N/A,#N/A,FALSE,"FCST Var_Core";#N/A,#N/A,FALSE,"FCST Var_Noncore"}</definedName>
    <definedName name="wrn.print" localSheetId="8" hidden="1">{#N/A,#N/A,FALSE,"Variance";#N/A,#N/A,FALSE,"Var_Core";#N/A,#N/A,FALSE,"Var_Noncore";#N/A,#N/A,FALSE,"FCST Var";#N/A,#N/A,FALSE,"FCST Var_Core";#N/A,#N/A,FALSE,"FCST Var_Noncore"}</definedName>
    <definedName name="wrn.print" localSheetId="9" hidden="1">{#N/A,#N/A,FALSE,"Variance";#N/A,#N/A,FALSE,"Var_Core";#N/A,#N/A,FALSE,"Var_Noncore";#N/A,#N/A,FALSE,"FCST Var";#N/A,#N/A,FALSE,"FCST Var_Core";#N/A,#N/A,FALSE,"FCST Var_Noncore"}</definedName>
    <definedName name="wrn.print" localSheetId="10" hidden="1">{#N/A,#N/A,FALSE,"Variance";#N/A,#N/A,FALSE,"Var_Core";#N/A,#N/A,FALSE,"Var_Noncore";#N/A,#N/A,FALSE,"FCST Var";#N/A,#N/A,FALSE,"FCST Var_Core";#N/A,#N/A,FALSE,"FCST Var_Noncore"}</definedName>
    <definedName name="wrn.print" localSheetId="11" hidden="1">{#N/A,#N/A,FALSE,"Variance";#N/A,#N/A,FALSE,"Var_Core";#N/A,#N/A,FALSE,"Var_Noncore";#N/A,#N/A,FALSE,"FCST Var";#N/A,#N/A,FALSE,"FCST Var_Core";#N/A,#N/A,FALSE,"FCST Var_Noncore"}</definedName>
    <definedName name="wrn.print" localSheetId="12" hidden="1">{#N/A,#N/A,FALSE,"Variance";#N/A,#N/A,FALSE,"Var_Core";#N/A,#N/A,FALSE,"Var_Noncore";#N/A,#N/A,FALSE,"FCST Var";#N/A,#N/A,FALSE,"FCST Var_Core";#N/A,#N/A,FALSE,"FCST Var_Noncore"}</definedName>
    <definedName name="wrn.print" localSheetId="13" hidden="1">{#N/A,#N/A,FALSE,"Variance";#N/A,#N/A,FALSE,"Var_Core";#N/A,#N/A,FALSE,"Var_Noncore";#N/A,#N/A,FALSE,"FCST Var";#N/A,#N/A,FALSE,"FCST Var_Core";#N/A,#N/A,FALSE,"FCST Var_Noncore"}</definedName>
    <definedName name="wrn.print" localSheetId="15" hidden="1">{#N/A,#N/A,FALSE,"Variance";#N/A,#N/A,FALSE,"Var_Core";#N/A,#N/A,FALSE,"Var_Noncore";#N/A,#N/A,FALSE,"FCST Var";#N/A,#N/A,FALSE,"FCST Var_Core";#N/A,#N/A,FALSE,"FCST Var_Noncore"}</definedName>
    <definedName name="wrn.print" localSheetId="19" hidden="1">{#N/A,#N/A,FALSE,"Variance";#N/A,#N/A,FALSE,"Var_Core";#N/A,#N/A,FALSE,"Var_Noncore";#N/A,#N/A,FALSE,"FCST Var";#N/A,#N/A,FALSE,"FCST Var_Core";#N/A,#N/A,FALSE,"FCST Var_Noncore"}</definedName>
    <definedName name="wrn.print" localSheetId="22" hidden="1">{#N/A,#N/A,FALSE,"Variance";#N/A,#N/A,FALSE,"Var_Core";#N/A,#N/A,FALSE,"Var_Noncore";#N/A,#N/A,FALSE,"FCST Var";#N/A,#N/A,FALSE,"FCST Var_Core";#N/A,#N/A,FALSE,"FCST Var_Noncore"}</definedName>
    <definedName name="wrn.print" localSheetId="23" hidden="1">{#N/A,#N/A,FALSE,"Variance";#N/A,#N/A,FALSE,"Var_Core";#N/A,#N/A,FALSE,"Var_Noncore";#N/A,#N/A,FALSE,"FCST Var";#N/A,#N/A,FALSE,"FCST Var_Core";#N/A,#N/A,FALSE,"FCST Var_Noncore"}</definedName>
    <definedName name="wrn.print" localSheetId="25" hidden="1">{#N/A,#N/A,FALSE,"Variance";#N/A,#N/A,FALSE,"Var_Core";#N/A,#N/A,FALSE,"Var_Noncore";#N/A,#N/A,FALSE,"FCST Var";#N/A,#N/A,FALSE,"FCST Var_Core";#N/A,#N/A,FALSE,"FCST Var_Noncore"}</definedName>
    <definedName name="wrn.print" localSheetId="26" hidden="1">{#N/A,#N/A,FALSE,"Variance";#N/A,#N/A,FALSE,"Var_Core";#N/A,#N/A,FALSE,"Var_Noncore";#N/A,#N/A,FALSE,"FCST Var";#N/A,#N/A,FALSE,"FCST Var_Core";#N/A,#N/A,FALSE,"FCST Var_Noncore"}</definedName>
    <definedName name="wrn.print" localSheetId="27" hidden="1">{#N/A,#N/A,FALSE,"Variance";#N/A,#N/A,FALSE,"Var_Core";#N/A,#N/A,FALSE,"Var_Noncore";#N/A,#N/A,FALSE,"FCST Var";#N/A,#N/A,FALSE,"FCST Var_Core";#N/A,#N/A,FALSE,"FCST Var_Noncore"}</definedName>
    <definedName name="wrn.print" localSheetId="28" hidden="1">{#N/A,#N/A,FALSE,"Variance";#N/A,#N/A,FALSE,"Var_Core";#N/A,#N/A,FALSE,"Var_Noncore";#N/A,#N/A,FALSE,"FCST Var";#N/A,#N/A,FALSE,"FCST Var_Core";#N/A,#N/A,FALSE,"FCST Var_Noncore"}</definedName>
    <definedName name="wrn.print" localSheetId="30" hidden="1">{#N/A,#N/A,FALSE,"Variance";#N/A,#N/A,FALSE,"Var_Core";#N/A,#N/A,FALSE,"Var_Noncore";#N/A,#N/A,FALSE,"FCST Var";#N/A,#N/A,FALSE,"FCST Var_Core";#N/A,#N/A,FALSE,"FCST Var_Noncore"}</definedName>
    <definedName name="wrn.print" localSheetId="32" hidden="1">{#N/A,#N/A,FALSE,"Variance";#N/A,#N/A,FALSE,"Var_Core";#N/A,#N/A,FALSE,"Var_Noncore";#N/A,#N/A,FALSE,"FCST Var";#N/A,#N/A,FALSE,"FCST Var_Core";#N/A,#N/A,FALSE,"FCST Var_Noncore"}</definedName>
    <definedName name="wrn.print" localSheetId="34" hidden="1">{#N/A,#N/A,FALSE,"Variance";#N/A,#N/A,FALSE,"Var_Core";#N/A,#N/A,FALSE,"Var_Noncore";#N/A,#N/A,FALSE,"FCST Var";#N/A,#N/A,FALSE,"FCST Var_Core";#N/A,#N/A,FALSE,"FCST Var_Noncore"}</definedName>
    <definedName name="wrn.print" localSheetId="35" hidden="1">{#N/A,#N/A,FALSE,"Variance";#N/A,#N/A,FALSE,"Var_Core";#N/A,#N/A,FALSE,"Var_Noncore";#N/A,#N/A,FALSE,"FCST Var";#N/A,#N/A,FALSE,"FCST Var_Core";#N/A,#N/A,FALSE,"FCST Var_Noncore"}</definedName>
    <definedName name="wrn.print" localSheetId="36" hidden="1">{#N/A,#N/A,FALSE,"Variance";#N/A,#N/A,FALSE,"Var_Core";#N/A,#N/A,FALSE,"Var_Noncore";#N/A,#N/A,FALSE,"FCST Var";#N/A,#N/A,FALSE,"FCST Var_Core";#N/A,#N/A,FALSE,"FCST Var_Noncore"}</definedName>
    <definedName name="wrn.print" localSheetId="38" hidden="1">{#N/A,#N/A,FALSE,"Variance";#N/A,#N/A,FALSE,"Var_Core";#N/A,#N/A,FALSE,"Var_Noncore";#N/A,#N/A,FALSE,"FCST Var";#N/A,#N/A,FALSE,"FCST Var_Core";#N/A,#N/A,FALSE,"FCST Var_Noncore"}</definedName>
    <definedName name="wrn.print" localSheetId="41" hidden="1">{#N/A,#N/A,FALSE,"Variance";#N/A,#N/A,FALSE,"Var_Core";#N/A,#N/A,FALSE,"Var_Noncore";#N/A,#N/A,FALSE,"FCST Var";#N/A,#N/A,FALSE,"FCST Var_Core";#N/A,#N/A,FALSE,"FCST Var_Noncore"}</definedName>
    <definedName name="wrn.print" localSheetId="1" hidden="1">{#N/A,#N/A,FALSE,"Variance";#N/A,#N/A,FALSE,"Var_Core";#N/A,#N/A,FALSE,"Var_Noncore";#N/A,#N/A,FALSE,"FCST Var";#N/A,#N/A,FALSE,"FCST Var_Core";#N/A,#N/A,FALSE,"FCST Var_Noncore"}</definedName>
    <definedName name="wrn.print" hidden="1">{#N/A,#N/A,FALSE,"Variance";#N/A,#N/A,FALSE,"Var_Core";#N/A,#N/A,FALSE,"Var_Noncore";#N/A,#N/A,FALSE,"FCST Var";#N/A,#N/A,FALSE,"FCST Var_Core";#N/A,#N/A,FALSE,"FCST Var_Noncore"}</definedName>
    <definedName name="wrn.Print."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4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_.All." localSheetId="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4"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4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California." localSheetId="5" hidden="1">{#N/A,#N/A,FALSE,"Cal"}</definedName>
    <definedName name="wrn.Print._.California." localSheetId="7" hidden="1">{#N/A,#N/A,FALSE,"Cal"}</definedName>
    <definedName name="wrn.Print._.California." localSheetId="8" hidden="1">{#N/A,#N/A,FALSE,"Cal"}</definedName>
    <definedName name="wrn.Print._.California." localSheetId="9" hidden="1">{#N/A,#N/A,FALSE,"Cal"}</definedName>
    <definedName name="wrn.Print._.California." localSheetId="10" hidden="1">{#N/A,#N/A,FALSE,"Cal"}</definedName>
    <definedName name="wrn.Print._.California." localSheetId="11" hidden="1">{#N/A,#N/A,FALSE,"Cal"}</definedName>
    <definedName name="wrn.Print._.California." localSheetId="12" hidden="1">{#N/A,#N/A,FALSE,"Cal"}</definedName>
    <definedName name="wrn.Print._.California." localSheetId="13" hidden="1">{#N/A,#N/A,FALSE,"Cal"}</definedName>
    <definedName name="wrn.Print._.California." localSheetId="15" hidden="1">{#N/A,#N/A,FALSE,"Cal"}</definedName>
    <definedName name="wrn.Print._.California." localSheetId="19" hidden="1">{#N/A,#N/A,FALSE,"Cal"}</definedName>
    <definedName name="wrn.Print._.California." localSheetId="22" hidden="1">{#N/A,#N/A,FALSE,"Cal"}</definedName>
    <definedName name="wrn.Print._.California." localSheetId="23" hidden="1">{#N/A,#N/A,FALSE,"Cal"}</definedName>
    <definedName name="wrn.Print._.California." localSheetId="25" hidden="1">{#N/A,#N/A,FALSE,"Cal"}</definedName>
    <definedName name="wrn.Print._.California." localSheetId="26" hidden="1">{#N/A,#N/A,FALSE,"Cal"}</definedName>
    <definedName name="wrn.Print._.California." localSheetId="27" hidden="1">{#N/A,#N/A,FALSE,"Cal"}</definedName>
    <definedName name="wrn.Print._.California." localSheetId="28" hidden="1">{#N/A,#N/A,FALSE,"Cal"}</definedName>
    <definedName name="wrn.Print._.California." localSheetId="30" hidden="1">{#N/A,#N/A,FALSE,"Cal"}</definedName>
    <definedName name="wrn.Print._.California." localSheetId="32" hidden="1">{#N/A,#N/A,FALSE,"Cal"}</definedName>
    <definedName name="wrn.Print._.California." localSheetId="34" hidden="1">{#N/A,#N/A,FALSE,"Cal"}</definedName>
    <definedName name="wrn.Print._.California." localSheetId="35" hidden="1">{#N/A,#N/A,FALSE,"Cal"}</definedName>
    <definedName name="wrn.Print._.California." localSheetId="36" hidden="1">{#N/A,#N/A,FALSE,"Cal"}</definedName>
    <definedName name="wrn.Print._.California." localSheetId="38" hidden="1">{#N/A,#N/A,FALSE,"Cal"}</definedName>
    <definedName name="wrn.Print._.California." localSheetId="41" hidden="1">{#N/A,#N/A,FALSE,"Cal"}</definedName>
    <definedName name="wrn.Print._.California." localSheetId="1" hidden="1">{#N/A,#N/A,FALSE,"Cal"}</definedName>
    <definedName name="wrn.Print._.California." hidden="1">{#N/A,#N/A,FALSE,"Cal"}</definedName>
    <definedName name="wrn.Print._.Consolidated." localSheetId="5" hidden="1">{#N/A,#N/A,FALSE,"Consolidated";"Full RML",#N/A,FALSE,"RML";#N/A,#N/A,FALSE,"Cal";"Rpt Indiana",#N/A,FALSE,"Indiana";"Rpt Texas",#N/A,FALSE,"Texas";"Full Core",#N/A,FALSE,"Excl_Texas"}</definedName>
    <definedName name="wrn.Print._.Consolidated." localSheetId="7" hidden="1">{#N/A,#N/A,FALSE,"Consolidated";"Full RML",#N/A,FALSE,"RML";#N/A,#N/A,FALSE,"Cal";"Rpt Indiana",#N/A,FALSE,"Indiana";"Rpt Texas",#N/A,FALSE,"Texas";"Full Core",#N/A,FALSE,"Excl_Texas"}</definedName>
    <definedName name="wrn.Print._.Consolidated." localSheetId="8" hidden="1">{#N/A,#N/A,FALSE,"Consolidated";"Full RML",#N/A,FALSE,"RML";#N/A,#N/A,FALSE,"Cal";"Rpt Indiana",#N/A,FALSE,"Indiana";"Rpt Texas",#N/A,FALSE,"Texas";"Full Core",#N/A,FALSE,"Excl_Texas"}</definedName>
    <definedName name="wrn.Print._.Consolidated." localSheetId="9" hidden="1">{#N/A,#N/A,FALSE,"Consolidated";"Full RML",#N/A,FALSE,"RML";#N/A,#N/A,FALSE,"Cal";"Rpt Indiana",#N/A,FALSE,"Indiana";"Rpt Texas",#N/A,FALSE,"Texas";"Full Core",#N/A,FALSE,"Excl_Texas"}</definedName>
    <definedName name="wrn.Print._.Consolidated." localSheetId="10" hidden="1">{#N/A,#N/A,FALSE,"Consolidated";"Full RML",#N/A,FALSE,"RML";#N/A,#N/A,FALSE,"Cal";"Rpt Indiana",#N/A,FALSE,"Indiana";"Rpt Texas",#N/A,FALSE,"Texas";"Full Core",#N/A,FALSE,"Excl_Texas"}</definedName>
    <definedName name="wrn.Print._.Consolidated." localSheetId="11" hidden="1">{#N/A,#N/A,FALSE,"Consolidated";"Full RML",#N/A,FALSE,"RML";#N/A,#N/A,FALSE,"Cal";"Rpt Indiana",#N/A,FALSE,"Indiana";"Rpt Texas",#N/A,FALSE,"Texas";"Full Core",#N/A,FALSE,"Excl_Texas"}</definedName>
    <definedName name="wrn.Print._.Consolidated." localSheetId="12" hidden="1">{#N/A,#N/A,FALSE,"Consolidated";"Full RML",#N/A,FALSE,"RML";#N/A,#N/A,FALSE,"Cal";"Rpt Indiana",#N/A,FALSE,"Indiana";"Rpt Texas",#N/A,FALSE,"Texas";"Full Core",#N/A,FALSE,"Excl_Texas"}</definedName>
    <definedName name="wrn.Print._.Consolidated." localSheetId="13" hidden="1">{#N/A,#N/A,FALSE,"Consolidated";"Full RML",#N/A,FALSE,"RML";#N/A,#N/A,FALSE,"Cal";"Rpt Indiana",#N/A,FALSE,"Indiana";"Rpt Texas",#N/A,FALSE,"Texas";"Full Core",#N/A,FALSE,"Excl_Texas"}</definedName>
    <definedName name="wrn.Print._.Consolidated." localSheetId="15" hidden="1">{#N/A,#N/A,FALSE,"Consolidated";"Full RML",#N/A,FALSE,"RML";#N/A,#N/A,FALSE,"Cal";"Rpt Indiana",#N/A,FALSE,"Indiana";"Rpt Texas",#N/A,FALSE,"Texas";"Full Core",#N/A,FALSE,"Excl_Texas"}</definedName>
    <definedName name="wrn.Print._.Consolidated." localSheetId="19" hidden="1">{#N/A,#N/A,FALSE,"Consolidated";"Full RML",#N/A,FALSE,"RML";#N/A,#N/A,FALSE,"Cal";"Rpt Indiana",#N/A,FALSE,"Indiana";"Rpt Texas",#N/A,FALSE,"Texas";"Full Core",#N/A,FALSE,"Excl_Texas"}</definedName>
    <definedName name="wrn.Print._.Consolidated." localSheetId="22" hidden="1">{#N/A,#N/A,FALSE,"Consolidated";"Full RML",#N/A,FALSE,"RML";#N/A,#N/A,FALSE,"Cal";"Rpt Indiana",#N/A,FALSE,"Indiana";"Rpt Texas",#N/A,FALSE,"Texas";"Full Core",#N/A,FALSE,"Excl_Texas"}</definedName>
    <definedName name="wrn.Print._.Consolidated." localSheetId="23" hidden="1">{#N/A,#N/A,FALSE,"Consolidated";"Full RML",#N/A,FALSE,"RML";#N/A,#N/A,FALSE,"Cal";"Rpt Indiana",#N/A,FALSE,"Indiana";"Rpt Texas",#N/A,FALSE,"Texas";"Full Core",#N/A,FALSE,"Excl_Texas"}</definedName>
    <definedName name="wrn.Print._.Consolidated." localSheetId="25" hidden="1">{#N/A,#N/A,FALSE,"Consolidated";"Full RML",#N/A,FALSE,"RML";#N/A,#N/A,FALSE,"Cal";"Rpt Indiana",#N/A,FALSE,"Indiana";"Rpt Texas",#N/A,FALSE,"Texas";"Full Core",#N/A,FALSE,"Excl_Texas"}</definedName>
    <definedName name="wrn.Print._.Consolidated." localSheetId="26" hidden="1">{#N/A,#N/A,FALSE,"Consolidated";"Full RML",#N/A,FALSE,"RML";#N/A,#N/A,FALSE,"Cal";"Rpt Indiana",#N/A,FALSE,"Indiana";"Rpt Texas",#N/A,FALSE,"Texas";"Full Core",#N/A,FALSE,"Excl_Texas"}</definedName>
    <definedName name="wrn.Print._.Consolidated." localSheetId="27" hidden="1">{#N/A,#N/A,FALSE,"Consolidated";"Full RML",#N/A,FALSE,"RML";#N/A,#N/A,FALSE,"Cal";"Rpt Indiana",#N/A,FALSE,"Indiana";"Rpt Texas",#N/A,FALSE,"Texas";"Full Core",#N/A,FALSE,"Excl_Texas"}</definedName>
    <definedName name="wrn.Print._.Consolidated." localSheetId="28" hidden="1">{#N/A,#N/A,FALSE,"Consolidated";"Full RML",#N/A,FALSE,"RML";#N/A,#N/A,FALSE,"Cal";"Rpt Indiana",#N/A,FALSE,"Indiana";"Rpt Texas",#N/A,FALSE,"Texas";"Full Core",#N/A,FALSE,"Excl_Texas"}</definedName>
    <definedName name="wrn.Print._.Consolidated." localSheetId="30" hidden="1">{#N/A,#N/A,FALSE,"Consolidated";"Full RML",#N/A,FALSE,"RML";#N/A,#N/A,FALSE,"Cal";"Rpt Indiana",#N/A,FALSE,"Indiana";"Rpt Texas",#N/A,FALSE,"Texas";"Full Core",#N/A,FALSE,"Excl_Texas"}</definedName>
    <definedName name="wrn.Print._.Consolidated." localSheetId="32" hidden="1">{#N/A,#N/A,FALSE,"Consolidated";"Full RML",#N/A,FALSE,"RML";#N/A,#N/A,FALSE,"Cal";"Rpt Indiana",#N/A,FALSE,"Indiana";"Rpt Texas",#N/A,FALSE,"Texas";"Full Core",#N/A,FALSE,"Excl_Texas"}</definedName>
    <definedName name="wrn.Print._.Consolidated." localSheetId="34" hidden="1">{#N/A,#N/A,FALSE,"Consolidated";"Full RML",#N/A,FALSE,"RML";#N/A,#N/A,FALSE,"Cal";"Rpt Indiana",#N/A,FALSE,"Indiana";"Rpt Texas",#N/A,FALSE,"Texas";"Full Core",#N/A,FALSE,"Excl_Texas"}</definedName>
    <definedName name="wrn.Print._.Consolidated." localSheetId="35" hidden="1">{#N/A,#N/A,FALSE,"Consolidated";"Full RML",#N/A,FALSE,"RML";#N/A,#N/A,FALSE,"Cal";"Rpt Indiana",#N/A,FALSE,"Indiana";"Rpt Texas",#N/A,FALSE,"Texas";"Full Core",#N/A,FALSE,"Excl_Texas"}</definedName>
    <definedName name="wrn.Print._.Consolidated." localSheetId="36" hidden="1">{#N/A,#N/A,FALSE,"Consolidated";"Full RML",#N/A,FALSE,"RML";#N/A,#N/A,FALSE,"Cal";"Rpt Indiana",#N/A,FALSE,"Indiana";"Rpt Texas",#N/A,FALSE,"Texas";"Full Core",#N/A,FALSE,"Excl_Texas"}</definedName>
    <definedName name="wrn.Print._.Consolidated." localSheetId="38" hidden="1">{#N/A,#N/A,FALSE,"Consolidated";"Full RML",#N/A,FALSE,"RML";#N/A,#N/A,FALSE,"Cal";"Rpt Indiana",#N/A,FALSE,"Indiana";"Rpt Texas",#N/A,FALSE,"Texas";"Full Core",#N/A,FALSE,"Excl_Texas"}</definedName>
    <definedName name="wrn.Print._.Consolidated." localSheetId="41" hidden="1">{#N/A,#N/A,FALSE,"Consolidated";"Full RML",#N/A,FALSE,"RML";#N/A,#N/A,FALSE,"Cal";"Rpt Indiana",#N/A,FALSE,"Indiana";"Rpt Texas",#N/A,FALSE,"Texas";"Full Core",#N/A,FALSE,"Excl_Texas"}</definedName>
    <definedName name="wrn.Print._.Consolidated." localSheetId="1" hidden="1">{#N/A,#N/A,FALSE,"Consolidated";"Full RML",#N/A,FALSE,"RML";#N/A,#N/A,FALSE,"Cal";"Rpt Indiana",#N/A,FALSE,"Indiana";"Rpt Texas",#N/A,FALSE,"Texas";"Full Core",#N/A,FALSE,"Excl_Texas"}</definedName>
    <definedName name="wrn.Print._.Consolidated." hidden="1">{#N/A,#N/A,FALSE,"Consolidated";"Full RML",#N/A,FALSE,"RML";#N/A,#N/A,FALSE,"Cal";"Rpt Indiana",#N/A,FALSE,"Indiana";"Rpt Texas",#N/A,FALSE,"Texas";"Full Core",#N/A,FALSE,"Excl_Texas"}</definedName>
    <definedName name="wrn.Print._.IN._.Rpt." localSheetId="5" hidden="1">{"Rpt Indiana",#N/A,FALSE,"Indiana";"Rpt Texas",#N/A,FALSE,"Texas";"Rpt Core",#N/A,FALSE,"Excl_Texas"}</definedName>
    <definedName name="wrn.Print._.IN._.Rpt." localSheetId="7" hidden="1">{"Rpt Indiana",#N/A,FALSE,"Indiana";"Rpt Texas",#N/A,FALSE,"Texas";"Rpt Core",#N/A,FALSE,"Excl_Texas"}</definedName>
    <definedName name="wrn.Print._.IN._.Rpt." localSheetId="8" hidden="1">{"Rpt Indiana",#N/A,FALSE,"Indiana";"Rpt Texas",#N/A,FALSE,"Texas";"Rpt Core",#N/A,FALSE,"Excl_Texas"}</definedName>
    <definedName name="wrn.Print._.IN._.Rpt." localSheetId="9" hidden="1">{"Rpt Indiana",#N/A,FALSE,"Indiana";"Rpt Texas",#N/A,FALSE,"Texas";"Rpt Core",#N/A,FALSE,"Excl_Texas"}</definedName>
    <definedName name="wrn.Print._.IN._.Rpt." localSheetId="10" hidden="1">{"Rpt Indiana",#N/A,FALSE,"Indiana";"Rpt Texas",#N/A,FALSE,"Texas";"Rpt Core",#N/A,FALSE,"Excl_Texas"}</definedName>
    <definedName name="wrn.Print._.IN._.Rpt." localSheetId="11" hidden="1">{"Rpt Indiana",#N/A,FALSE,"Indiana";"Rpt Texas",#N/A,FALSE,"Texas";"Rpt Core",#N/A,FALSE,"Excl_Texas"}</definedName>
    <definedName name="wrn.Print._.IN._.Rpt." localSheetId="12" hidden="1">{"Rpt Indiana",#N/A,FALSE,"Indiana";"Rpt Texas",#N/A,FALSE,"Texas";"Rpt Core",#N/A,FALSE,"Excl_Texas"}</definedName>
    <definedName name="wrn.Print._.IN._.Rpt." localSheetId="13" hidden="1">{"Rpt Indiana",#N/A,FALSE,"Indiana";"Rpt Texas",#N/A,FALSE,"Texas";"Rpt Core",#N/A,FALSE,"Excl_Texas"}</definedName>
    <definedName name="wrn.Print._.IN._.Rpt." localSheetId="15" hidden="1">{"Rpt Indiana",#N/A,FALSE,"Indiana";"Rpt Texas",#N/A,FALSE,"Texas";"Rpt Core",#N/A,FALSE,"Excl_Texas"}</definedName>
    <definedName name="wrn.Print._.IN._.Rpt." localSheetId="19" hidden="1">{"Rpt Indiana",#N/A,FALSE,"Indiana";"Rpt Texas",#N/A,FALSE,"Texas";"Rpt Core",#N/A,FALSE,"Excl_Texas"}</definedName>
    <definedName name="wrn.Print._.IN._.Rpt." localSheetId="22" hidden="1">{"Rpt Indiana",#N/A,FALSE,"Indiana";"Rpt Texas",#N/A,FALSE,"Texas";"Rpt Core",#N/A,FALSE,"Excl_Texas"}</definedName>
    <definedName name="wrn.Print._.IN._.Rpt." localSheetId="23" hidden="1">{"Rpt Indiana",#N/A,FALSE,"Indiana";"Rpt Texas",#N/A,FALSE,"Texas";"Rpt Core",#N/A,FALSE,"Excl_Texas"}</definedName>
    <definedName name="wrn.Print._.IN._.Rpt." localSheetId="25" hidden="1">{"Rpt Indiana",#N/A,FALSE,"Indiana";"Rpt Texas",#N/A,FALSE,"Texas";"Rpt Core",#N/A,FALSE,"Excl_Texas"}</definedName>
    <definedName name="wrn.Print._.IN._.Rpt." localSheetId="26" hidden="1">{"Rpt Indiana",#N/A,FALSE,"Indiana";"Rpt Texas",#N/A,FALSE,"Texas";"Rpt Core",#N/A,FALSE,"Excl_Texas"}</definedName>
    <definedName name="wrn.Print._.IN._.Rpt." localSheetId="27" hidden="1">{"Rpt Indiana",#N/A,FALSE,"Indiana";"Rpt Texas",#N/A,FALSE,"Texas";"Rpt Core",#N/A,FALSE,"Excl_Texas"}</definedName>
    <definedName name="wrn.Print._.IN._.Rpt." localSheetId="28" hidden="1">{"Rpt Indiana",#N/A,FALSE,"Indiana";"Rpt Texas",#N/A,FALSE,"Texas";"Rpt Core",#N/A,FALSE,"Excl_Texas"}</definedName>
    <definedName name="wrn.Print._.IN._.Rpt." localSheetId="30" hidden="1">{"Rpt Indiana",#N/A,FALSE,"Indiana";"Rpt Texas",#N/A,FALSE,"Texas";"Rpt Core",#N/A,FALSE,"Excl_Texas"}</definedName>
    <definedName name="wrn.Print._.IN._.Rpt." localSheetId="32" hidden="1">{"Rpt Indiana",#N/A,FALSE,"Indiana";"Rpt Texas",#N/A,FALSE,"Texas";"Rpt Core",#N/A,FALSE,"Excl_Texas"}</definedName>
    <definedName name="wrn.Print._.IN._.Rpt." localSheetId="34" hidden="1">{"Rpt Indiana",#N/A,FALSE,"Indiana";"Rpt Texas",#N/A,FALSE,"Texas";"Rpt Core",#N/A,FALSE,"Excl_Texas"}</definedName>
    <definedName name="wrn.Print._.IN._.Rpt." localSheetId="35" hidden="1">{"Rpt Indiana",#N/A,FALSE,"Indiana";"Rpt Texas",#N/A,FALSE,"Texas";"Rpt Core",#N/A,FALSE,"Excl_Texas"}</definedName>
    <definedName name="wrn.Print._.IN._.Rpt." localSheetId="36" hidden="1">{"Rpt Indiana",#N/A,FALSE,"Indiana";"Rpt Texas",#N/A,FALSE,"Texas";"Rpt Core",#N/A,FALSE,"Excl_Texas"}</definedName>
    <definedName name="wrn.Print._.IN._.Rpt." localSheetId="38" hidden="1">{"Rpt Indiana",#N/A,FALSE,"Indiana";"Rpt Texas",#N/A,FALSE,"Texas";"Rpt Core",#N/A,FALSE,"Excl_Texas"}</definedName>
    <definedName name="wrn.Print._.IN._.Rpt." localSheetId="41" hidden="1">{"Rpt Indiana",#N/A,FALSE,"Indiana";"Rpt Texas",#N/A,FALSE,"Texas";"Rpt Core",#N/A,FALSE,"Excl_Texas"}</definedName>
    <definedName name="wrn.Print._.IN._.Rpt." localSheetId="1" hidden="1">{"Rpt Indiana",#N/A,FALSE,"Indiana";"Rpt Texas",#N/A,FALSE,"Texas";"Rpt Core",#N/A,FALSE,"Excl_Texas"}</definedName>
    <definedName name="wrn.Print._.IN._.Rpt." hidden="1">{"Rpt Indiana",#N/A,FALSE,"Indiana";"Rpt Texas",#N/A,FALSE,"Texas";"Rpt Core",#N/A,FALSE,"Excl_Texas"}</definedName>
    <definedName name="wrn.Print._.Variances." localSheetId="5" hidden="1">{#N/A,#N/A,FALSE,"Variance";#N/A,#N/A,FALSE,"Var_Core";#N/A,#N/A,FALSE,"Var_Noncore";#N/A,#N/A,FALSE,"FCST Var";#N/A,#N/A,FALSE,"FCST Var_Core";#N/A,#N/A,FALSE,"FCST Var_Noncore"}</definedName>
    <definedName name="wrn.Print._.Variances." localSheetId="7" hidden="1">{#N/A,#N/A,FALSE,"Variance";#N/A,#N/A,FALSE,"Var_Core";#N/A,#N/A,FALSE,"Var_Noncore";#N/A,#N/A,FALSE,"FCST Var";#N/A,#N/A,FALSE,"FCST Var_Core";#N/A,#N/A,FALSE,"FCST Var_Noncore"}</definedName>
    <definedName name="wrn.Print._.Variances." localSheetId="8" hidden="1">{#N/A,#N/A,FALSE,"Variance";#N/A,#N/A,FALSE,"Var_Core";#N/A,#N/A,FALSE,"Var_Noncore";#N/A,#N/A,FALSE,"FCST Var";#N/A,#N/A,FALSE,"FCST Var_Core";#N/A,#N/A,FALSE,"FCST Var_Noncore"}</definedName>
    <definedName name="wrn.Print._.Variances." localSheetId="9" hidden="1">{#N/A,#N/A,FALSE,"Variance";#N/A,#N/A,FALSE,"Var_Core";#N/A,#N/A,FALSE,"Var_Noncore";#N/A,#N/A,FALSE,"FCST Var";#N/A,#N/A,FALSE,"FCST Var_Core";#N/A,#N/A,FALSE,"FCST Var_Noncore"}</definedName>
    <definedName name="wrn.Print._.Variances." localSheetId="10" hidden="1">{#N/A,#N/A,FALSE,"Variance";#N/A,#N/A,FALSE,"Var_Core";#N/A,#N/A,FALSE,"Var_Noncore";#N/A,#N/A,FALSE,"FCST Var";#N/A,#N/A,FALSE,"FCST Var_Core";#N/A,#N/A,FALSE,"FCST Var_Noncore"}</definedName>
    <definedName name="wrn.Print._.Variances." localSheetId="11" hidden="1">{#N/A,#N/A,FALSE,"Variance";#N/A,#N/A,FALSE,"Var_Core";#N/A,#N/A,FALSE,"Var_Noncore";#N/A,#N/A,FALSE,"FCST Var";#N/A,#N/A,FALSE,"FCST Var_Core";#N/A,#N/A,FALSE,"FCST Var_Noncore"}</definedName>
    <definedName name="wrn.Print._.Variances." localSheetId="12" hidden="1">{#N/A,#N/A,FALSE,"Variance";#N/A,#N/A,FALSE,"Var_Core";#N/A,#N/A,FALSE,"Var_Noncore";#N/A,#N/A,FALSE,"FCST Var";#N/A,#N/A,FALSE,"FCST Var_Core";#N/A,#N/A,FALSE,"FCST Var_Noncore"}</definedName>
    <definedName name="wrn.Print._.Variances." localSheetId="13" hidden="1">{#N/A,#N/A,FALSE,"Variance";#N/A,#N/A,FALSE,"Var_Core";#N/A,#N/A,FALSE,"Var_Noncore";#N/A,#N/A,FALSE,"FCST Var";#N/A,#N/A,FALSE,"FCST Var_Core";#N/A,#N/A,FALSE,"FCST Var_Noncore"}</definedName>
    <definedName name="wrn.Print._.Variances." localSheetId="15" hidden="1">{#N/A,#N/A,FALSE,"Variance";#N/A,#N/A,FALSE,"Var_Core";#N/A,#N/A,FALSE,"Var_Noncore";#N/A,#N/A,FALSE,"FCST Var";#N/A,#N/A,FALSE,"FCST Var_Core";#N/A,#N/A,FALSE,"FCST Var_Noncore"}</definedName>
    <definedName name="wrn.Print._.Variances." localSheetId="19" hidden="1">{#N/A,#N/A,FALSE,"Variance";#N/A,#N/A,FALSE,"Var_Core";#N/A,#N/A,FALSE,"Var_Noncore";#N/A,#N/A,FALSE,"FCST Var";#N/A,#N/A,FALSE,"FCST Var_Core";#N/A,#N/A,FALSE,"FCST Var_Noncore"}</definedName>
    <definedName name="wrn.Print._.Variances." localSheetId="22" hidden="1">{#N/A,#N/A,FALSE,"Variance";#N/A,#N/A,FALSE,"Var_Core";#N/A,#N/A,FALSE,"Var_Noncore";#N/A,#N/A,FALSE,"FCST Var";#N/A,#N/A,FALSE,"FCST Var_Core";#N/A,#N/A,FALSE,"FCST Var_Noncore"}</definedName>
    <definedName name="wrn.Print._.Variances." localSheetId="23" hidden="1">{#N/A,#N/A,FALSE,"Variance";#N/A,#N/A,FALSE,"Var_Core";#N/A,#N/A,FALSE,"Var_Noncore";#N/A,#N/A,FALSE,"FCST Var";#N/A,#N/A,FALSE,"FCST Var_Core";#N/A,#N/A,FALSE,"FCST Var_Noncore"}</definedName>
    <definedName name="wrn.Print._.Variances." localSheetId="25" hidden="1">{#N/A,#N/A,FALSE,"Variance";#N/A,#N/A,FALSE,"Var_Core";#N/A,#N/A,FALSE,"Var_Noncore";#N/A,#N/A,FALSE,"FCST Var";#N/A,#N/A,FALSE,"FCST Var_Core";#N/A,#N/A,FALSE,"FCST Var_Noncore"}</definedName>
    <definedName name="wrn.Print._.Variances." localSheetId="26" hidden="1">{#N/A,#N/A,FALSE,"Variance";#N/A,#N/A,FALSE,"Var_Core";#N/A,#N/A,FALSE,"Var_Noncore";#N/A,#N/A,FALSE,"FCST Var";#N/A,#N/A,FALSE,"FCST Var_Core";#N/A,#N/A,FALSE,"FCST Var_Noncore"}</definedName>
    <definedName name="wrn.Print._.Variances." localSheetId="27" hidden="1">{#N/A,#N/A,FALSE,"Variance";#N/A,#N/A,FALSE,"Var_Core";#N/A,#N/A,FALSE,"Var_Noncore";#N/A,#N/A,FALSE,"FCST Var";#N/A,#N/A,FALSE,"FCST Var_Core";#N/A,#N/A,FALSE,"FCST Var_Noncore"}</definedName>
    <definedName name="wrn.Print._.Variances." localSheetId="28" hidden="1">{#N/A,#N/A,FALSE,"Variance";#N/A,#N/A,FALSE,"Var_Core";#N/A,#N/A,FALSE,"Var_Noncore";#N/A,#N/A,FALSE,"FCST Var";#N/A,#N/A,FALSE,"FCST Var_Core";#N/A,#N/A,FALSE,"FCST Var_Noncore"}</definedName>
    <definedName name="wrn.Print._.Variances." localSheetId="30" hidden="1">{#N/A,#N/A,FALSE,"Variance";#N/A,#N/A,FALSE,"Var_Core";#N/A,#N/A,FALSE,"Var_Noncore";#N/A,#N/A,FALSE,"FCST Var";#N/A,#N/A,FALSE,"FCST Var_Core";#N/A,#N/A,FALSE,"FCST Var_Noncore"}</definedName>
    <definedName name="wrn.Print._.Variances." localSheetId="32" hidden="1">{#N/A,#N/A,FALSE,"Variance";#N/A,#N/A,FALSE,"Var_Core";#N/A,#N/A,FALSE,"Var_Noncore";#N/A,#N/A,FALSE,"FCST Var";#N/A,#N/A,FALSE,"FCST Var_Core";#N/A,#N/A,FALSE,"FCST Var_Noncore"}</definedName>
    <definedName name="wrn.Print._.Variances." localSheetId="34" hidden="1">{#N/A,#N/A,FALSE,"Variance";#N/A,#N/A,FALSE,"Var_Core";#N/A,#N/A,FALSE,"Var_Noncore";#N/A,#N/A,FALSE,"FCST Var";#N/A,#N/A,FALSE,"FCST Var_Core";#N/A,#N/A,FALSE,"FCST Var_Noncore"}</definedName>
    <definedName name="wrn.Print._.Variances." localSheetId="35" hidden="1">{#N/A,#N/A,FALSE,"Variance";#N/A,#N/A,FALSE,"Var_Core";#N/A,#N/A,FALSE,"Var_Noncore";#N/A,#N/A,FALSE,"FCST Var";#N/A,#N/A,FALSE,"FCST Var_Core";#N/A,#N/A,FALSE,"FCST Var_Noncore"}</definedName>
    <definedName name="wrn.Print._.Variances." localSheetId="36" hidden="1">{#N/A,#N/A,FALSE,"Variance";#N/A,#N/A,FALSE,"Var_Core";#N/A,#N/A,FALSE,"Var_Noncore";#N/A,#N/A,FALSE,"FCST Var";#N/A,#N/A,FALSE,"FCST Var_Core";#N/A,#N/A,FALSE,"FCST Var_Noncore"}</definedName>
    <definedName name="wrn.Print._.Variances." localSheetId="38" hidden="1">{#N/A,#N/A,FALSE,"Variance";#N/A,#N/A,FALSE,"Var_Core";#N/A,#N/A,FALSE,"Var_Noncore";#N/A,#N/A,FALSE,"FCST Var";#N/A,#N/A,FALSE,"FCST Var_Core";#N/A,#N/A,FALSE,"FCST Var_Noncore"}</definedName>
    <definedName name="wrn.Print._.Variances." localSheetId="41" hidden="1">{#N/A,#N/A,FALSE,"Variance";#N/A,#N/A,FALSE,"Var_Core";#N/A,#N/A,FALSE,"Var_Noncore";#N/A,#N/A,FALSE,"FCST Var";#N/A,#N/A,FALSE,"FCST Var_Core";#N/A,#N/A,FALSE,"FCST Var_Noncore"}</definedName>
    <definedName name="wrn.Print._.Variances." localSheetId="1" hidden="1">{#N/A,#N/A,FALSE,"Variance";#N/A,#N/A,FALSE,"Var_Core";#N/A,#N/A,FALSE,"Var_Noncore";#N/A,#N/A,FALSE,"FCST Var";#N/A,#N/A,FALSE,"FCST Var_Core";#N/A,#N/A,FALSE,"FCST Var_Noncore"}</definedName>
    <definedName name="wrn.Print._.Variances." hidden="1">{#N/A,#N/A,FALSE,"Variance";#N/A,#N/A,FALSE,"Var_Core";#N/A,#N/A,FALSE,"Var_Noncore";#N/A,#N/A,FALSE,"FCST Var";#N/A,#N/A,FALSE,"FCST Var_Core";#N/A,#N/A,FALSE,"FCST Var_Noncore"}</definedName>
    <definedName name="wrn.print1." localSheetId="5" hidden="1">{"JEPSLandscape",#N/A,FALSE,"JEPS";"JEPSPortrait",#N/A,FALSE,"JEPS"}</definedName>
    <definedName name="wrn.print1." localSheetId="7" hidden="1">{"JEPSLandscape",#N/A,FALSE,"JEPS";"JEPSPortrait",#N/A,FALSE,"JEPS"}</definedName>
    <definedName name="wrn.print1." localSheetId="8" hidden="1">{"JEPSLandscape",#N/A,FALSE,"JEPS";"JEPSPortrait",#N/A,FALSE,"JEPS"}</definedName>
    <definedName name="wrn.print1." localSheetId="9" hidden="1">{"JEPSLandscape",#N/A,FALSE,"JEPS";"JEPSPortrait",#N/A,FALSE,"JEPS"}</definedName>
    <definedName name="wrn.print1." localSheetId="10" hidden="1">{"JEPSLandscape",#N/A,FALSE,"JEPS";"JEPSPortrait",#N/A,FALSE,"JEPS"}</definedName>
    <definedName name="wrn.print1." localSheetId="11" hidden="1">{"JEPSLandscape",#N/A,FALSE,"JEPS";"JEPSPortrait",#N/A,FALSE,"JEPS"}</definedName>
    <definedName name="wrn.print1." localSheetId="12" hidden="1">{"JEPSLandscape",#N/A,FALSE,"JEPS";"JEPSPortrait",#N/A,FALSE,"JEPS"}</definedName>
    <definedName name="wrn.print1." localSheetId="13" hidden="1">{"JEPSLandscape",#N/A,FALSE,"JEPS";"JEPSPortrait",#N/A,FALSE,"JEPS"}</definedName>
    <definedName name="wrn.print1." localSheetId="15" hidden="1">{"JEPSLandscape",#N/A,FALSE,"JEPS";"JEPSPortrait",#N/A,FALSE,"JEPS"}</definedName>
    <definedName name="wrn.print1." localSheetId="19" hidden="1">{"JEPSLandscape",#N/A,FALSE,"JEPS";"JEPSPortrait",#N/A,FALSE,"JEPS"}</definedName>
    <definedName name="wrn.print1." localSheetId="22" hidden="1">{"JEPSLandscape",#N/A,FALSE,"JEPS";"JEPSPortrait",#N/A,FALSE,"JEPS"}</definedName>
    <definedName name="wrn.print1." localSheetId="23" hidden="1">{"JEPSLandscape",#N/A,FALSE,"JEPS";"JEPSPortrait",#N/A,FALSE,"JEPS"}</definedName>
    <definedName name="wrn.print1." localSheetId="25" hidden="1">{"JEPSLandscape",#N/A,FALSE,"JEPS";"JEPSPortrait",#N/A,FALSE,"JEPS"}</definedName>
    <definedName name="wrn.print1." localSheetId="26" hidden="1">{"JEPSLandscape",#N/A,FALSE,"JEPS";"JEPSPortrait",#N/A,FALSE,"JEPS"}</definedName>
    <definedName name="wrn.print1." localSheetId="27" hidden="1">{"JEPSLandscape",#N/A,FALSE,"JEPS";"JEPSPortrait",#N/A,FALSE,"JEPS"}</definedName>
    <definedName name="wrn.print1." localSheetId="28" hidden="1">{"JEPSLandscape",#N/A,FALSE,"JEPS";"JEPSPortrait",#N/A,FALSE,"JEPS"}</definedName>
    <definedName name="wrn.print1." localSheetId="30" hidden="1">{"JEPSLandscape",#N/A,FALSE,"JEPS";"JEPSPortrait",#N/A,FALSE,"JEPS"}</definedName>
    <definedName name="wrn.print1." localSheetId="32" hidden="1">{"JEPSLandscape",#N/A,FALSE,"JEPS";"JEPSPortrait",#N/A,FALSE,"JEPS"}</definedName>
    <definedName name="wrn.print1." localSheetId="34" hidden="1">{"JEPSLandscape",#N/A,FALSE,"JEPS";"JEPSPortrait",#N/A,FALSE,"JEPS"}</definedName>
    <definedName name="wrn.print1." localSheetId="35" hidden="1">{"JEPSLandscape",#N/A,FALSE,"JEPS";"JEPSPortrait",#N/A,FALSE,"JEPS"}</definedName>
    <definedName name="wrn.print1." localSheetId="36" hidden="1">{"JEPSLandscape",#N/A,FALSE,"JEPS";"JEPSPortrait",#N/A,FALSE,"JEPS"}</definedName>
    <definedName name="wrn.print1." localSheetId="38" hidden="1">{"JEPSLandscape",#N/A,FALSE,"JEPS";"JEPSPortrait",#N/A,FALSE,"JEPS"}</definedName>
    <definedName name="wrn.print1." localSheetId="41" hidden="1">{"JEPSLandscape",#N/A,FALSE,"JEPS";"JEPSPortrait",#N/A,FALSE,"JEPS"}</definedName>
    <definedName name="wrn.print1." localSheetId="1" hidden="1">{"JEPSLandscape",#N/A,FALSE,"JEPS";"JEPSPortrait",#N/A,FALSE,"JEPS"}</definedName>
    <definedName name="wrn.print1." hidden="1">{"JEPSLandscape",#N/A,FALSE,"JEPS";"JEPSPortrait",#N/A,FALSE,"JEPS"}</definedName>
    <definedName name="wrn.PrintAll."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4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CRSje." localSheetId="5" hidden="1">{#N/A,#N/A,FALSE,"JE CRS"}</definedName>
    <definedName name="wrn.PrintCRSje." localSheetId="7" hidden="1">{#N/A,#N/A,FALSE,"JE CRS"}</definedName>
    <definedName name="wrn.PrintCRSje." localSheetId="8" hidden="1">{#N/A,#N/A,FALSE,"JE CRS"}</definedName>
    <definedName name="wrn.PrintCRSje." localSheetId="9" hidden="1">{#N/A,#N/A,FALSE,"JE CRS"}</definedName>
    <definedName name="wrn.PrintCRSje." localSheetId="10" hidden="1">{#N/A,#N/A,FALSE,"JE CRS"}</definedName>
    <definedName name="wrn.PrintCRSje." localSheetId="11" hidden="1">{#N/A,#N/A,FALSE,"JE CRS"}</definedName>
    <definedName name="wrn.PrintCRSje." localSheetId="12" hidden="1">{#N/A,#N/A,FALSE,"JE CRS"}</definedName>
    <definedName name="wrn.PrintCRSje." localSheetId="13" hidden="1">{#N/A,#N/A,FALSE,"JE CRS"}</definedName>
    <definedName name="wrn.PrintCRSje." localSheetId="15" hidden="1">{#N/A,#N/A,FALSE,"JE CRS"}</definedName>
    <definedName name="wrn.PrintCRSje." localSheetId="19" hidden="1">{#N/A,#N/A,FALSE,"JE CRS"}</definedName>
    <definedName name="wrn.PrintCRSje." localSheetId="22" hidden="1">{#N/A,#N/A,FALSE,"JE CRS"}</definedName>
    <definedName name="wrn.PrintCRSje." localSheetId="23" hidden="1">{#N/A,#N/A,FALSE,"JE CRS"}</definedName>
    <definedName name="wrn.PrintCRSje." localSheetId="25" hidden="1">{#N/A,#N/A,FALSE,"JE CRS"}</definedName>
    <definedName name="wrn.PrintCRSje." localSheetId="26" hidden="1">{#N/A,#N/A,FALSE,"JE CRS"}</definedName>
    <definedName name="wrn.PrintCRSje." localSheetId="27" hidden="1">{#N/A,#N/A,FALSE,"JE CRS"}</definedName>
    <definedName name="wrn.PrintCRSje." localSheetId="28" hidden="1">{#N/A,#N/A,FALSE,"JE CRS"}</definedName>
    <definedName name="wrn.PrintCRSje." localSheetId="30" hidden="1">{#N/A,#N/A,FALSE,"JE CRS"}</definedName>
    <definedName name="wrn.PrintCRSje." localSheetId="32" hidden="1">{#N/A,#N/A,FALSE,"JE CRS"}</definedName>
    <definedName name="wrn.PrintCRSje." localSheetId="34" hidden="1">{#N/A,#N/A,FALSE,"JE CRS"}</definedName>
    <definedName name="wrn.PrintCRSje." localSheetId="35" hidden="1">{#N/A,#N/A,FALSE,"JE CRS"}</definedName>
    <definedName name="wrn.PrintCRSje." localSheetId="36" hidden="1">{#N/A,#N/A,FALSE,"JE CRS"}</definedName>
    <definedName name="wrn.PrintCRSje." localSheetId="38" hidden="1">{#N/A,#N/A,FALSE,"JE CRS"}</definedName>
    <definedName name="wrn.PrintCRSje." localSheetId="41" hidden="1">{#N/A,#N/A,FALSE,"JE CRS"}</definedName>
    <definedName name="wrn.PrintCRSje." localSheetId="1" hidden="1">{#N/A,#N/A,FALSE,"JE CRS"}</definedName>
    <definedName name="wrn.PrintCRSje." hidden="1">{#N/A,#N/A,FALSE,"JE CRS"}</definedName>
    <definedName name="wrn.PrintFITje." localSheetId="5" hidden="1">{"JEPSLandscape",#N/A,FALSE,"JEPS";"JEPSPortrait",#N/A,FALSE,"JEPS"}</definedName>
    <definedName name="wrn.PrintFITje." localSheetId="7" hidden="1">{"JEPSLandscape",#N/A,FALSE,"JEPS";"JEPSPortrait",#N/A,FALSE,"JEPS"}</definedName>
    <definedName name="wrn.PrintFITje." localSheetId="8" hidden="1">{"JEPSLandscape",#N/A,FALSE,"JEPS";"JEPSPortrait",#N/A,FALSE,"JEPS"}</definedName>
    <definedName name="wrn.PrintFITje." localSheetId="9" hidden="1">{"JEPSLandscape",#N/A,FALSE,"JEPS";"JEPSPortrait",#N/A,FALSE,"JEPS"}</definedName>
    <definedName name="wrn.PrintFITje." localSheetId="10" hidden="1">{"JEPSLandscape",#N/A,FALSE,"JEPS";"JEPSPortrait",#N/A,FALSE,"JEPS"}</definedName>
    <definedName name="wrn.PrintFITje." localSheetId="11" hidden="1">{"JEPSLandscape",#N/A,FALSE,"JEPS";"JEPSPortrait",#N/A,FALSE,"JEPS"}</definedName>
    <definedName name="wrn.PrintFITje." localSheetId="12" hidden="1">{"JEPSLandscape",#N/A,FALSE,"JEPS";"JEPSPortrait",#N/A,FALSE,"JEPS"}</definedName>
    <definedName name="wrn.PrintFITje." localSheetId="13" hidden="1">{"JEPSLandscape",#N/A,FALSE,"JEPS";"JEPSPortrait",#N/A,FALSE,"JEPS"}</definedName>
    <definedName name="wrn.PrintFITje." localSheetId="15" hidden="1">{"JEPSLandscape",#N/A,FALSE,"JEPS";"JEPSPortrait",#N/A,FALSE,"JEPS"}</definedName>
    <definedName name="wrn.PrintFITje." localSheetId="19" hidden="1">{"JEPSLandscape",#N/A,FALSE,"JEPS";"JEPSPortrait",#N/A,FALSE,"JEPS"}</definedName>
    <definedName name="wrn.PrintFITje." localSheetId="22" hidden="1">{"JEPSLandscape",#N/A,FALSE,"JEPS";"JEPSPortrait",#N/A,FALSE,"JEPS"}</definedName>
    <definedName name="wrn.PrintFITje." localSheetId="23" hidden="1">{"JEPSLandscape",#N/A,FALSE,"JEPS";"JEPSPortrait",#N/A,FALSE,"JEPS"}</definedName>
    <definedName name="wrn.PrintFITje." localSheetId="25" hidden="1">{"JEPSLandscape",#N/A,FALSE,"JEPS";"JEPSPortrait",#N/A,FALSE,"JEPS"}</definedName>
    <definedName name="wrn.PrintFITje." localSheetId="26" hidden="1">{"JEPSLandscape",#N/A,FALSE,"JEPS";"JEPSPortrait",#N/A,FALSE,"JEPS"}</definedName>
    <definedName name="wrn.PrintFITje." localSheetId="27" hidden="1">{"JEPSLandscape",#N/A,FALSE,"JEPS";"JEPSPortrait",#N/A,FALSE,"JEPS"}</definedName>
    <definedName name="wrn.PrintFITje." localSheetId="28" hidden="1">{"JEPSLandscape",#N/A,FALSE,"JEPS";"JEPSPortrait",#N/A,FALSE,"JEPS"}</definedName>
    <definedName name="wrn.PrintFITje." localSheetId="30" hidden="1">{"JEPSLandscape",#N/A,FALSE,"JEPS";"JEPSPortrait",#N/A,FALSE,"JEPS"}</definedName>
    <definedName name="wrn.PrintFITje." localSheetId="32" hidden="1">{"JEPSLandscape",#N/A,FALSE,"JEPS";"JEPSPortrait",#N/A,FALSE,"JEPS"}</definedName>
    <definedName name="wrn.PrintFITje." localSheetId="34" hidden="1">{"JEPSLandscape",#N/A,FALSE,"JEPS";"JEPSPortrait",#N/A,FALSE,"JEPS"}</definedName>
    <definedName name="wrn.PrintFITje." localSheetId="35" hidden="1">{"JEPSLandscape",#N/A,FALSE,"JEPS";"JEPSPortrait",#N/A,FALSE,"JEPS"}</definedName>
    <definedName name="wrn.PrintFITje." localSheetId="36" hidden="1">{"JEPSLandscape",#N/A,FALSE,"JEPS";"JEPSPortrait",#N/A,FALSE,"JEPS"}</definedName>
    <definedName name="wrn.PrintFITje." localSheetId="38" hidden="1">{"JEPSLandscape",#N/A,FALSE,"JEPS";"JEPSPortrait",#N/A,FALSE,"JEPS"}</definedName>
    <definedName name="wrn.PrintFITje." localSheetId="41" hidden="1">{"JEPSLandscape",#N/A,FALSE,"JEPS";"JEPSPortrait",#N/A,FALSE,"JEPS"}</definedName>
    <definedName name="wrn.PrintFITje." localSheetId="1" hidden="1">{"JEPSLandscape",#N/A,FALSE,"JEPS";"JEPSPortrait",#N/A,FALSE,"JEPS"}</definedName>
    <definedName name="wrn.PrintFITje." hidden="1">{"JEPSLandscape",#N/A,FALSE,"JEPS";"JEPSPortrait",#N/A,FALSE,"JEPS"}</definedName>
    <definedName name="wrn.PrintINPSbalances." localSheetId="5" hidden="1">{"Full Indiana",#N/A,FALSE,"Indiana";"Full Texas",#N/A,FALSE,"Texas";"Full Core",#N/A,FALSE,"Excl_Texas"}</definedName>
    <definedName name="wrn.PrintINPSbalances." localSheetId="7" hidden="1">{"Full Indiana",#N/A,FALSE,"Indiana";"Full Texas",#N/A,FALSE,"Texas";"Full Core",#N/A,FALSE,"Excl_Texas"}</definedName>
    <definedName name="wrn.PrintINPSbalances." localSheetId="8" hidden="1">{"Full Indiana",#N/A,FALSE,"Indiana";"Full Texas",#N/A,FALSE,"Texas";"Full Core",#N/A,FALSE,"Excl_Texas"}</definedName>
    <definedName name="wrn.PrintINPSbalances." localSheetId="9" hidden="1">{"Full Indiana",#N/A,FALSE,"Indiana";"Full Texas",#N/A,FALSE,"Texas";"Full Core",#N/A,FALSE,"Excl_Texas"}</definedName>
    <definedName name="wrn.PrintINPSbalances." localSheetId="10" hidden="1">{"Full Indiana",#N/A,FALSE,"Indiana";"Full Texas",#N/A,FALSE,"Texas";"Full Core",#N/A,FALSE,"Excl_Texas"}</definedName>
    <definedName name="wrn.PrintINPSbalances." localSheetId="11" hidden="1">{"Full Indiana",#N/A,FALSE,"Indiana";"Full Texas",#N/A,FALSE,"Texas";"Full Core",#N/A,FALSE,"Excl_Texas"}</definedName>
    <definedName name="wrn.PrintINPSbalances." localSheetId="12" hidden="1">{"Full Indiana",#N/A,FALSE,"Indiana";"Full Texas",#N/A,FALSE,"Texas";"Full Core",#N/A,FALSE,"Excl_Texas"}</definedName>
    <definedName name="wrn.PrintINPSbalances." localSheetId="13" hidden="1">{"Full Indiana",#N/A,FALSE,"Indiana";"Full Texas",#N/A,FALSE,"Texas";"Full Core",#N/A,FALSE,"Excl_Texas"}</definedName>
    <definedName name="wrn.PrintINPSbalances." localSheetId="15" hidden="1">{"Full Indiana",#N/A,FALSE,"Indiana";"Full Texas",#N/A,FALSE,"Texas";"Full Core",#N/A,FALSE,"Excl_Texas"}</definedName>
    <definedName name="wrn.PrintINPSbalances." localSheetId="19" hidden="1">{"Full Indiana",#N/A,FALSE,"Indiana";"Full Texas",#N/A,FALSE,"Texas";"Full Core",#N/A,FALSE,"Excl_Texas"}</definedName>
    <definedName name="wrn.PrintINPSbalances." localSheetId="22" hidden="1">{"Full Indiana",#N/A,FALSE,"Indiana";"Full Texas",#N/A,FALSE,"Texas";"Full Core",#N/A,FALSE,"Excl_Texas"}</definedName>
    <definedName name="wrn.PrintINPSbalances." localSheetId="23" hidden="1">{"Full Indiana",#N/A,FALSE,"Indiana";"Full Texas",#N/A,FALSE,"Texas";"Full Core",#N/A,FALSE,"Excl_Texas"}</definedName>
    <definedName name="wrn.PrintINPSbalances." localSheetId="25" hidden="1">{"Full Indiana",#N/A,FALSE,"Indiana";"Full Texas",#N/A,FALSE,"Texas";"Full Core",#N/A,FALSE,"Excl_Texas"}</definedName>
    <definedName name="wrn.PrintINPSbalances." localSheetId="26" hidden="1">{"Full Indiana",#N/A,FALSE,"Indiana";"Full Texas",#N/A,FALSE,"Texas";"Full Core",#N/A,FALSE,"Excl_Texas"}</definedName>
    <definedName name="wrn.PrintINPSbalances." localSheetId="27" hidden="1">{"Full Indiana",#N/A,FALSE,"Indiana";"Full Texas",#N/A,FALSE,"Texas";"Full Core",#N/A,FALSE,"Excl_Texas"}</definedName>
    <definedName name="wrn.PrintINPSbalances." localSheetId="28" hidden="1">{"Full Indiana",#N/A,FALSE,"Indiana";"Full Texas",#N/A,FALSE,"Texas";"Full Core",#N/A,FALSE,"Excl_Texas"}</definedName>
    <definedName name="wrn.PrintINPSbalances." localSheetId="30" hidden="1">{"Full Indiana",#N/A,FALSE,"Indiana";"Full Texas",#N/A,FALSE,"Texas";"Full Core",#N/A,FALSE,"Excl_Texas"}</definedName>
    <definedName name="wrn.PrintINPSbalances." localSheetId="32" hidden="1">{"Full Indiana",#N/A,FALSE,"Indiana";"Full Texas",#N/A,FALSE,"Texas";"Full Core",#N/A,FALSE,"Excl_Texas"}</definedName>
    <definedName name="wrn.PrintINPSbalances." localSheetId="34" hidden="1">{"Full Indiana",#N/A,FALSE,"Indiana";"Full Texas",#N/A,FALSE,"Texas";"Full Core",#N/A,FALSE,"Excl_Texas"}</definedName>
    <definedName name="wrn.PrintINPSbalances." localSheetId="35" hidden="1">{"Full Indiana",#N/A,FALSE,"Indiana";"Full Texas",#N/A,FALSE,"Texas";"Full Core",#N/A,FALSE,"Excl_Texas"}</definedName>
    <definedName name="wrn.PrintINPSbalances." localSheetId="36" hidden="1">{"Full Indiana",#N/A,FALSE,"Indiana";"Full Texas",#N/A,FALSE,"Texas";"Full Core",#N/A,FALSE,"Excl_Texas"}</definedName>
    <definedName name="wrn.PrintINPSbalances." localSheetId="38" hidden="1">{"Full Indiana",#N/A,FALSE,"Indiana";"Full Texas",#N/A,FALSE,"Texas";"Full Core",#N/A,FALSE,"Excl_Texas"}</definedName>
    <definedName name="wrn.PrintINPSbalances." localSheetId="41" hidden="1">{"Full Indiana",#N/A,FALSE,"Indiana";"Full Texas",#N/A,FALSE,"Texas";"Full Core",#N/A,FALSE,"Excl_Texas"}</definedName>
    <definedName name="wrn.PrintINPSbalances." localSheetId="1" hidden="1">{"Full Indiana",#N/A,FALSE,"Indiana";"Full Texas",#N/A,FALSE,"Texas";"Full Core",#N/A,FALSE,"Excl_Texas"}</definedName>
    <definedName name="wrn.PrintINPSbalances." hidden="1">{"Full Indiana",#N/A,FALSE,"Indiana";"Full Texas",#N/A,FALSE,"Texas";"Full Core",#N/A,FALSE,"Excl_Texas"}</definedName>
    <definedName name="wrn.PrintPS." localSheetId="5" hidden="1">{#N/A,#N/A,FALSE,"Combined";#N/A,#N/A,FALSE,"Texas";#N/A,#N/A,FALSE,"Excl_Texas"}</definedName>
    <definedName name="wrn.PrintPS." localSheetId="7" hidden="1">{#N/A,#N/A,FALSE,"Combined";#N/A,#N/A,FALSE,"Texas";#N/A,#N/A,FALSE,"Excl_Texas"}</definedName>
    <definedName name="wrn.PrintPS." localSheetId="8" hidden="1">{#N/A,#N/A,FALSE,"Combined";#N/A,#N/A,FALSE,"Texas";#N/A,#N/A,FALSE,"Excl_Texas"}</definedName>
    <definedName name="wrn.PrintPS." localSheetId="9" hidden="1">{#N/A,#N/A,FALSE,"Combined";#N/A,#N/A,FALSE,"Texas";#N/A,#N/A,FALSE,"Excl_Texas"}</definedName>
    <definedName name="wrn.PrintPS." localSheetId="10" hidden="1">{#N/A,#N/A,FALSE,"Combined";#N/A,#N/A,FALSE,"Texas";#N/A,#N/A,FALSE,"Excl_Texas"}</definedName>
    <definedName name="wrn.PrintPS." localSheetId="11" hidden="1">{#N/A,#N/A,FALSE,"Combined";#N/A,#N/A,FALSE,"Texas";#N/A,#N/A,FALSE,"Excl_Texas"}</definedName>
    <definedName name="wrn.PrintPS." localSheetId="12" hidden="1">{#N/A,#N/A,FALSE,"Combined";#N/A,#N/A,FALSE,"Texas";#N/A,#N/A,FALSE,"Excl_Texas"}</definedName>
    <definedName name="wrn.PrintPS." localSheetId="13" hidden="1">{#N/A,#N/A,FALSE,"Combined";#N/A,#N/A,FALSE,"Texas";#N/A,#N/A,FALSE,"Excl_Texas"}</definedName>
    <definedName name="wrn.PrintPS." localSheetId="15" hidden="1">{#N/A,#N/A,FALSE,"Combined";#N/A,#N/A,FALSE,"Texas";#N/A,#N/A,FALSE,"Excl_Texas"}</definedName>
    <definedName name="wrn.PrintPS." localSheetId="19" hidden="1">{#N/A,#N/A,FALSE,"Combined";#N/A,#N/A,FALSE,"Texas";#N/A,#N/A,FALSE,"Excl_Texas"}</definedName>
    <definedName name="wrn.PrintPS." localSheetId="22" hidden="1">{#N/A,#N/A,FALSE,"Combined";#N/A,#N/A,FALSE,"Texas";#N/A,#N/A,FALSE,"Excl_Texas"}</definedName>
    <definedName name="wrn.PrintPS." localSheetId="23" hidden="1">{#N/A,#N/A,FALSE,"Combined";#N/A,#N/A,FALSE,"Texas";#N/A,#N/A,FALSE,"Excl_Texas"}</definedName>
    <definedName name="wrn.PrintPS." localSheetId="25" hidden="1">{#N/A,#N/A,FALSE,"Combined";#N/A,#N/A,FALSE,"Texas";#N/A,#N/A,FALSE,"Excl_Texas"}</definedName>
    <definedName name="wrn.PrintPS." localSheetId="26" hidden="1">{#N/A,#N/A,FALSE,"Combined";#N/A,#N/A,FALSE,"Texas";#N/A,#N/A,FALSE,"Excl_Texas"}</definedName>
    <definedName name="wrn.PrintPS." localSheetId="27" hidden="1">{#N/A,#N/A,FALSE,"Combined";#N/A,#N/A,FALSE,"Texas";#N/A,#N/A,FALSE,"Excl_Texas"}</definedName>
    <definedName name="wrn.PrintPS." localSheetId="28" hidden="1">{#N/A,#N/A,FALSE,"Combined";#N/A,#N/A,FALSE,"Texas";#N/A,#N/A,FALSE,"Excl_Texas"}</definedName>
    <definedName name="wrn.PrintPS." localSheetId="30" hidden="1">{#N/A,#N/A,FALSE,"Combined";#N/A,#N/A,FALSE,"Texas";#N/A,#N/A,FALSE,"Excl_Texas"}</definedName>
    <definedName name="wrn.PrintPS." localSheetId="32" hidden="1">{#N/A,#N/A,FALSE,"Combined";#N/A,#N/A,FALSE,"Texas";#N/A,#N/A,FALSE,"Excl_Texas"}</definedName>
    <definedName name="wrn.PrintPS." localSheetId="34" hidden="1">{#N/A,#N/A,FALSE,"Combined";#N/A,#N/A,FALSE,"Texas";#N/A,#N/A,FALSE,"Excl_Texas"}</definedName>
    <definedName name="wrn.PrintPS." localSheetId="35" hidden="1">{#N/A,#N/A,FALSE,"Combined";#N/A,#N/A,FALSE,"Texas";#N/A,#N/A,FALSE,"Excl_Texas"}</definedName>
    <definedName name="wrn.PrintPS." localSheetId="36" hidden="1">{#N/A,#N/A,FALSE,"Combined";#N/A,#N/A,FALSE,"Texas";#N/A,#N/A,FALSE,"Excl_Texas"}</definedName>
    <definedName name="wrn.PrintPS." localSheetId="38" hidden="1">{#N/A,#N/A,FALSE,"Combined";#N/A,#N/A,FALSE,"Texas";#N/A,#N/A,FALSE,"Excl_Texas"}</definedName>
    <definedName name="wrn.PrintPS." localSheetId="41" hidden="1">{#N/A,#N/A,FALSE,"Combined";#N/A,#N/A,FALSE,"Texas";#N/A,#N/A,FALSE,"Excl_Texas"}</definedName>
    <definedName name="wrn.PrintPS." localSheetId="1" hidden="1">{#N/A,#N/A,FALSE,"Combined";#N/A,#N/A,FALSE,"Texas";#N/A,#N/A,FALSE,"Excl_Texas"}</definedName>
    <definedName name="wrn.PrintPS." hidden="1">{#N/A,#N/A,FALSE,"Combined";#N/A,#N/A,FALSE,"Texas";#N/A,#N/A,FALSE,"Excl_Texas"}</definedName>
    <definedName name="wrn.States." localSheetId="5" hidden="1">{#N/A,#N/A,FALSE,"By State";#N/A,#N/A,FALSE,"Ohio";#N/A,#N/A,FALSE,"Indiana";#N/A,#N/A,FALSE,"Kentucky";#N/A,#N/A,FALSE,"House";#N/A,#N/A,FALSE,"Other";#N/A,#N/A,FALSE,"TX Assumed";#N/A,#N/A,FALSE,"Grand Total"}</definedName>
    <definedName name="wrn.States." localSheetId="7" hidden="1">{#N/A,#N/A,FALSE,"By State";#N/A,#N/A,FALSE,"Ohio";#N/A,#N/A,FALSE,"Indiana";#N/A,#N/A,FALSE,"Kentucky";#N/A,#N/A,FALSE,"House";#N/A,#N/A,FALSE,"Other";#N/A,#N/A,FALSE,"TX Assumed";#N/A,#N/A,FALSE,"Grand Total"}</definedName>
    <definedName name="wrn.States." localSheetId="8" hidden="1">{#N/A,#N/A,FALSE,"By State";#N/A,#N/A,FALSE,"Ohio";#N/A,#N/A,FALSE,"Indiana";#N/A,#N/A,FALSE,"Kentucky";#N/A,#N/A,FALSE,"House";#N/A,#N/A,FALSE,"Other";#N/A,#N/A,FALSE,"TX Assumed";#N/A,#N/A,FALSE,"Grand Total"}</definedName>
    <definedName name="wrn.States." localSheetId="9" hidden="1">{#N/A,#N/A,FALSE,"By State";#N/A,#N/A,FALSE,"Ohio";#N/A,#N/A,FALSE,"Indiana";#N/A,#N/A,FALSE,"Kentucky";#N/A,#N/A,FALSE,"House";#N/A,#N/A,FALSE,"Other";#N/A,#N/A,FALSE,"TX Assumed";#N/A,#N/A,FALSE,"Grand Total"}</definedName>
    <definedName name="wrn.States." localSheetId="10" hidden="1">{#N/A,#N/A,FALSE,"By State";#N/A,#N/A,FALSE,"Ohio";#N/A,#N/A,FALSE,"Indiana";#N/A,#N/A,FALSE,"Kentucky";#N/A,#N/A,FALSE,"House";#N/A,#N/A,FALSE,"Other";#N/A,#N/A,FALSE,"TX Assumed";#N/A,#N/A,FALSE,"Grand Total"}</definedName>
    <definedName name="wrn.States." localSheetId="11" hidden="1">{#N/A,#N/A,FALSE,"By State";#N/A,#N/A,FALSE,"Ohio";#N/A,#N/A,FALSE,"Indiana";#N/A,#N/A,FALSE,"Kentucky";#N/A,#N/A,FALSE,"House";#N/A,#N/A,FALSE,"Other";#N/A,#N/A,FALSE,"TX Assumed";#N/A,#N/A,FALSE,"Grand Total"}</definedName>
    <definedName name="wrn.States." localSheetId="12" hidden="1">{#N/A,#N/A,FALSE,"By State";#N/A,#N/A,FALSE,"Ohio";#N/A,#N/A,FALSE,"Indiana";#N/A,#N/A,FALSE,"Kentucky";#N/A,#N/A,FALSE,"House";#N/A,#N/A,FALSE,"Other";#N/A,#N/A,FALSE,"TX Assumed";#N/A,#N/A,FALSE,"Grand Total"}</definedName>
    <definedName name="wrn.States." localSheetId="13" hidden="1">{#N/A,#N/A,FALSE,"By State";#N/A,#N/A,FALSE,"Ohio";#N/A,#N/A,FALSE,"Indiana";#N/A,#N/A,FALSE,"Kentucky";#N/A,#N/A,FALSE,"House";#N/A,#N/A,FALSE,"Other";#N/A,#N/A,FALSE,"TX Assumed";#N/A,#N/A,FALSE,"Grand Total"}</definedName>
    <definedName name="wrn.States." localSheetId="15" hidden="1">{#N/A,#N/A,FALSE,"By State";#N/A,#N/A,FALSE,"Ohio";#N/A,#N/A,FALSE,"Indiana";#N/A,#N/A,FALSE,"Kentucky";#N/A,#N/A,FALSE,"House";#N/A,#N/A,FALSE,"Other";#N/A,#N/A,FALSE,"TX Assumed";#N/A,#N/A,FALSE,"Grand Total"}</definedName>
    <definedName name="wrn.States." localSheetId="19" hidden="1">{#N/A,#N/A,FALSE,"By State";#N/A,#N/A,FALSE,"Ohio";#N/A,#N/A,FALSE,"Indiana";#N/A,#N/A,FALSE,"Kentucky";#N/A,#N/A,FALSE,"House";#N/A,#N/A,FALSE,"Other";#N/A,#N/A,FALSE,"TX Assumed";#N/A,#N/A,FALSE,"Grand Total"}</definedName>
    <definedName name="wrn.States." localSheetId="22" hidden="1">{#N/A,#N/A,FALSE,"By State";#N/A,#N/A,FALSE,"Ohio";#N/A,#N/A,FALSE,"Indiana";#N/A,#N/A,FALSE,"Kentucky";#N/A,#N/A,FALSE,"House";#N/A,#N/A,FALSE,"Other";#N/A,#N/A,FALSE,"TX Assumed";#N/A,#N/A,FALSE,"Grand Total"}</definedName>
    <definedName name="wrn.States." localSheetId="23" hidden="1">{#N/A,#N/A,FALSE,"By State";#N/A,#N/A,FALSE,"Ohio";#N/A,#N/A,FALSE,"Indiana";#N/A,#N/A,FALSE,"Kentucky";#N/A,#N/A,FALSE,"House";#N/A,#N/A,FALSE,"Other";#N/A,#N/A,FALSE,"TX Assumed";#N/A,#N/A,FALSE,"Grand Total"}</definedName>
    <definedName name="wrn.States." localSheetId="25" hidden="1">{#N/A,#N/A,FALSE,"By State";#N/A,#N/A,FALSE,"Ohio";#N/A,#N/A,FALSE,"Indiana";#N/A,#N/A,FALSE,"Kentucky";#N/A,#N/A,FALSE,"House";#N/A,#N/A,FALSE,"Other";#N/A,#N/A,FALSE,"TX Assumed";#N/A,#N/A,FALSE,"Grand Total"}</definedName>
    <definedName name="wrn.States." localSheetId="26" hidden="1">{#N/A,#N/A,FALSE,"By State";#N/A,#N/A,FALSE,"Ohio";#N/A,#N/A,FALSE,"Indiana";#N/A,#N/A,FALSE,"Kentucky";#N/A,#N/A,FALSE,"House";#N/A,#N/A,FALSE,"Other";#N/A,#N/A,FALSE,"TX Assumed";#N/A,#N/A,FALSE,"Grand Total"}</definedName>
    <definedName name="wrn.States." localSheetId="27" hidden="1">{#N/A,#N/A,FALSE,"By State";#N/A,#N/A,FALSE,"Ohio";#N/A,#N/A,FALSE,"Indiana";#N/A,#N/A,FALSE,"Kentucky";#N/A,#N/A,FALSE,"House";#N/A,#N/A,FALSE,"Other";#N/A,#N/A,FALSE,"TX Assumed";#N/A,#N/A,FALSE,"Grand Total"}</definedName>
    <definedName name="wrn.States." localSheetId="28" hidden="1">{#N/A,#N/A,FALSE,"By State";#N/A,#N/A,FALSE,"Ohio";#N/A,#N/A,FALSE,"Indiana";#N/A,#N/A,FALSE,"Kentucky";#N/A,#N/A,FALSE,"House";#N/A,#N/A,FALSE,"Other";#N/A,#N/A,FALSE,"TX Assumed";#N/A,#N/A,FALSE,"Grand Total"}</definedName>
    <definedName name="wrn.States." localSheetId="30" hidden="1">{#N/A,#N/A,FALSE,"By State";#N/A,#N/A,FALSE,"Ohio";#N/A,#N/A,FALSE,"Indiana";#N/A,#N/A,FALSE,"Kentucky";#N/A,#N/A,FALSE,"House";#N/A,#N/A,FALSE,"Other";#N/A,#N/A,FALSE,"TX Assumed";#N/A,#N/A,FALSE,"Grand Total"}</definedName>
    <definedName name="wrn.States." localSheetId="32" hidden="1">{#N/A,#N/A,FALSE,"By State";#N/A,#N/A,FALSE,"Ohio";#N/A,#N/A,FALSE,"Indiana";#N/A,#N/A,FALSE,"Kentucky";#N/A,#N/A,FALSE,"House";#N/A,#N/A,FALSE,"Other";#N/A,#N/A,FALSE,"TX Assumed";#N/A,#N/A,FALSE,"Grand Total"}</definedName>
    <definedName name="wrn.States." localSheetId="34" hidden="1">{#N/A,#N/A,FALSE,"By State";#N/A,#N/A,FALSE,"Ohio";#N/A,#N/A,FALSE,"Indiana";#N/A,#N/A,FALSE,"Kentucky";#N/A,#N/A,FALSE,"House";#N/A,#N/A,FALSE,"Other";#N/A,#N/A,FALSE,"TX Assumed";#N/A,#N/A,FALSE,"Grand Total"}</definedName>
    <definedName name="wrn.States." localSheetId="35" hidden="1">{#N/A,#N/A,FALSE,"By State";#N/A,#N/A,FALSE,"Ohio";#N/A,#N/A,FALSE,"Indiana";#N/A,#N/A,FALSE,"Kentucky";#N/A,#N/A,FALSE,"House";#N/A,#N/A,FALSE,"Other";#N/A,#N/A,FALSE,"TX Assumed";#N/A,#N/A,FALSE,"Grand Total"}</definedName>
    <definedName name="wrn.States." localSheetId="36" hidden="1">{#N/A,#N/A,FALSE,"By State";#N/A,#N/A,FALSE,"Ohio";#N/A,#N/A,FALSE,"Indiana";#N/A,#N/A,FALSE,"Kentucky";#N/A,#N/A,FALSE,"House";#N/A,#N/A,FALSE,"Other";#N/A,#N/A,FALSE,"TX Assumed";#N/A,#N/A,FALSE,"Grand Total"}</definedName>
    <definedName name="wrn.States." localSheetId="38" hidden="1">{#N/A,#N/A,FALSE,"By State";#N/A,#N/A,FALSE,"Ohio";#N/A,#N/A,FALSE,"Indiana";#N/A,#N/A,FALSE,"Kentucky";#N/A,#N/A,FALSE,"House";#N/A,#N/A,FALSE,"Other";#N/A,#N/A,FALSE,"TX Assumed";#N/A,#N/A,FALSE,"Grand Total"}</definedName>
    <definedName name="wrn.States." localSheetId="41" hidden="1">{#N/A,#N/A,FALSE,"By State";#N/A,#N/A,FALSE,"Ohio";#N/A,#N/A,FALSE,"Indiana";#N/A,#N/A,FALSE,"Kentucky";#N/A,#N/A,FALSE,"House";#N/A,#N/A,FALSE,"Other";#N/A,#N/A,FALSE,"TX Assumed";#N/A,#N/A,FALSE,"Grand Total"}</definedName>
    <definedName name="wrn.States." localSheetId="1" hidden="1">{#N/A,#N/A,FALSE,"By State";#N/A,#N/A,FALSE,"Ohio";#N/A,#N/A,FALSE,"Indiana";#N/A,#N/A,FALSE,"Kentucky";#N/A,#N/A,FALSE,"House";#N/A,#N/A,FALSE,"Other";#N/A,#N/A,FALSE,"TX Assumed";#N/A,#N/A,FALSE,"Grand Total"}</definedName>
    <definedName name="wrn.States." hidden="1">{#N/A,#N/A,FALSE,"By State";#N/A,#N/A,FALSE,"Ohio";#N/A,#N/A,FALSE,"Indiana";#N/A,#N/A,FALSE,"Kentucky";#N/A,#N/A,FALSE,"House";#N/A,#N/A,FALSE,"Other";#N/A,#N/A,FALSE,"TX Assumed";#N/A,#N/A,FALSE,"Grand Total"}</definedName>
    <definedName name="wrn.Subdivisions."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4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Variances." localSheetId="5" hidden="1">{#N/A,#N/A,FALSE,"Var IN";#N/A,#N/A,FALSE,"Var CAL";#N/A,#N/A,FALSE,"Var RML"}</definedName>
    <definedName name="wrn.Variances." localSheetId="7" hidden="1">{#N/A,#N/A,FALSE,"Var IN";#N/A,#N/A,FALSE,"Var CAL";#N/A,#N/A,FALSE,"Var RML"}</definedName>
    <definedName name="wrn.Variances." localSheetId="8" hidden="1">{#N/A,#N/A,FALSE,"Var IN";#N/A,#N/A,FALSE,"Var CAL";#N/A,#N/A,FALSE,"Var RML"}</definedName>
    <definedName name="wrn.Variances." localSheetId="9" hidden="1">{#N/A,#N/A,FALSE,"Var IN";#N/A,#N/A,FALSE,"Var CAL";#N/A,#N/A,FALSE,"Var RML"}</definedName>
    <definedName name="wrn.Variances." localSheetId="10" hidden="1">{#N/A,#N/A,FALSE,"Var IN";#N/A,#N/A,FALSE,"Var CAL";#N/A,#N/A,FALSE,"Var RML"}</definedName>
    <definedName name="wrn.Variances." localSheetId="11" hidden="1">{#N/A,#N/A,FALSE,"Var IN";#N/A,#N/A,FALSE,"Var CAL";#N/A,#N/A,FALSE,"Var RML"}</definedName>
    <definedName name="wrn.Variances." localSheetId="12" hidden="1">{#N/A,#N/A,FALSE,"Var IN";#N/A,#N/A,FALSE,"Var CAL";#N/A,#N/A,FALSE,"Var RML"}</definedName>
    <definedName name="wrn.Variances." localSheetId="13" hidden="1">{#N/A,#N/A,FALSE,"Var IN";#N/A,#N/A,FALSE,"Var CAL";#N/A,#N/A,FALSE,"Var RML"}</definedName>
    <definedName name="wrn.Variances." localSheetId="15" hidden="1">{#N/A,#N/A,FALSE,"Var IN";#N/A,#N/A,FALSE,"Var CAL";#N/A,#N/A,FALSE,"Var RML"}</definedName>
    <definedName name="wrn.Variances." localSheetId="19" hidden="1">{#N/A,#N/A,FALSE,"Var IN";#N/A,#N/A,FALSE,"Var CAL";#N/A,#N/A,FALSE,"Var RML"}</definedName>
    <definedName name="wrn.Variances." localSheetId="22" hidden="1">{#N/A,#N/A,FALSE,"Var IN";#N/A,#N/A,FALSE,"Var CAL";#N/A,#N/A,FALSE,"Var RML"}</definedName>
    <definedName name="wrn.Variances." localSheetId="23" hidden="1">{#N/A,#N/A,FALSE,"Var IN";#N/A,#N/A,FALSE,"Var CAL";#N/A,#N/A,FALSE,"Var RML"}</definedName>
    <definedName name="wrn.Variances." localSheetId="25" hidden="1">{#N/A,#N/A,FALSE,"Var IN";#N/A,#N/A,FALSE,"Var CAL";#N/A,#N/A,FALSE,"Var RML"}</definedName>
    <definedName name="wrn.Variances." localSheetId="26" hidden="1">{#N/A,#N/A,FALSE,"Var IN";#N/A,#N/A,FALSE,"Var CAL";#N/A,#N/A,FALSE,"Var RML"}</definedName>
    <definedName name="wrn.Variances." localSheetId="27" hidden="1">{#N/A,#N/A,FALSE,"Var IN";#N/A,#N/A,FALSE,"Var CAL";#N/A,#N/A,FALSE,"Var RML"}</definedName>
    <definedName name="wrn.Variances." localSheetId="28" hidden="1">{#N/A,#N/A,FALSE,"Var IN";#N/A,#N/A,FALSE,"Var CAL";#N/A,#N/A,FALSE,"Var RML"}</definedName>
    <definedName name="wrn.Variances." localSheetId="30" hidden="1">{#N/A,#N/A,FALSE,"Var IN";#N/A,#N/A,FALSE,"Var CAL";#N/A,#N/A,FALSE,"Var RML"}</definedName>
    <definedName name="wrn.Variances." localSheetId="32" hidden="1">{#N/A,#N/A,FALSE,"Var IN";#N/A,#N/A,FALSE,"Var CAL";#N/A,#N/A,FALSE,"Var RML"}</definedName>
    <definedName name="wrn.Variances." localSheetId="34" hidden="1">{#N/A,#N/A,FALSE,"Var IN";#N/A,#N/A,FALSE,"Var CAL";#N/A,#N/A,FALSE,"Var RML"}</definedName>
    <definedName name="wrn.Variances." localSheetId="35" hidden="1">{#N/A,#N/A,FALSE,"Var IN";#N/A,#N/A,FALSE,"Var CAL";#N/A,#N/A,FALSE,"Var RML"}</definedName>
    <definedName name="wrn.Variances." localSheetId="36" hidden="1">{#N/A,#N/A,FALSE,"Var IN";#N/A,#N/A,FALSE,"Var CAL";#N/A,#N/A,FALSE,"Var RML"}</definedName>
    <definedName name="wrn.Variances." localSheetId="38" hidden="1">{#N/A,#N/A,FALSE,"Var IN";#N/A,#N/A,FALSE,"Var CAL";#N/A,#N/A,FALSE,"Var RML"}</definedName>
    <definedName name="wrn.Variances." localSheetId="41" hidden="1">{#N/A,#N/A,FALSE,"Var IN";#N/A,#N/A,FALSE,"Var CAL";#N/A,#N/A,FALSE,"Var RML"}</definedName>
    <definedName name="wrn.Variances." localSheetId="1" hidden="1">{#N/A,#N/A,FALSE,"Var IN";#N/A,#N/A,FALSE,"Var CAL";#N/A,#N/A,FALSE,"Var RML"}</definedName>
    <definedName name="wrn.Variances." hidden="1">{#N/A,#N/A,FALSE,"Var IN";#N/A,#N/A,FALSE,"Var CAL";#N/A,#N/A,FALSE,"Var RML"}</definedName>
    <definedName name="wsAmt_total">[4]ref!$C$2</definedName>
    <definedName name="wsCnt_total">[4]ref!$C$3</definedName>
    <definedName name="x" localSheetId="5" hidden="1">{#N/A,#N/A,TRUE,"1996";#N/A,#N/A,TRUE,"1997";#N/A,#N/A,TRUE,"1998";#N/A,#N/A,TRUE,"1999";#N/A,#N/A,TRUE,"2000"}</definedName>
    <definedName name="x" localSheetId="7" hidden="1">{#N/A,#N/A,TRUE,"1996";#N/A,#N/A,TRUE,"1997";#N/A,#N/A,TRUE,"1998";#N/A,#N/A,TRUE,"1999";#N/A,#N/A,TRUE,"2000"}</definedName>
    <definedName name="x" localSheetId="8" hidden="1">{#N/A,#N/A,TRUE,"1996";#N/A,#N/A,TRUE,"1997";#N/A,#N/A,TRUE,"1998";#N/A,#N/A,TRUE,"1999";#N/A,#N/A,TRUE,"2000"}</definedName>
    <definedName name="x" localSheetId="9" hidden="1">{#N/A,#N/A,TRUE,"1996";#N/A,#N/A,TRUE,"1997";#N/A,#N/A,TRUE,"1998";#N/A,#N/A,TRUE,"1999";#N/A,#N/A,TRUE,"2000"}</definedName>
    <definedName name="x" localSheetId="10" hidden="1">{#N/A,#N/A,TRUE,"1996";#N/A,#N/A,TRUE,"1997";#N/A,#N/A,TRUE,"1998";#N/A,#N/A,TRUE,"1999";#N/A,#N/A,TRUE,"2000"}</definedName>
    <definedName name="x" localSheetId="11" hidden="1">{#N/A,#N/A,TRUE,"1996";#N/A,#N/A,TRUE,"1997";#N/A,#N/A,TRUE,"1998";#N/A,#N/A,TRUE,"1999";#N/A,#N/A,TRUE,"2000"}</definedName>
    <definedName name="x" localSheetId="12" hidden="1">{#N/A,#N/A,TRUE,"1996";#N/A,#N/A,TRUE,"1997";#N/A,#N/A,TRUE,"1998";#N/A,#N/A,TRUE,"1999";#N/A,#N/A,TRUE,"2000"}</definedName>
    <definedName name="x" localSheetId="13" hidden="1">{#N/A,#N/A,TRUE,"1996";#N/A,#N/A,TRUE,"1997";#N/A,#N/A,TRUE,"1998";#N/A,#N/A,TRUE,"1999";#N/A,#N/A,TRUE,"2000"}</definedName>
    <definedName name="x" localSheetId="15" hidden="1">{#N/A,#N/A,TRUE,"1996";#N/A,#N/A,TRUE,"1997";#N/A,#N/A,TRUE,"1998";#N/A,#N/A,TRUE,"1999";#N/A,#N/A,TRUE,"2000"}</definedName>
    <definedName name="x" localSheetId="19" hidden="1">{#N/A,#N/A,TRUE,"1996";#N/A,#N/A,TRUE,"1997";#N/A,#N/A,TRUE,"1998";#N/A,#N/A,TRUE,"1999";#N/A,#N/A,TRUE,"2000"}</definedName>
    <definedName name="x" localSheetId="22" hidden="1">{#N/A,#N/A,TRUE,"1996";#N/A,#N/A,TRUE,"1997";#N/A,#N/A,TRUE,"1998";#N/A,#N/A,TRUE,"1999";#N/A,#N/A,TRUE,"2000"}</definedName>
    <definedName name="x" localSheetId="23" hidden="1">{#N/A,#N/A,TRUE,"1996";#N/A,#N/A,TRUE,"1997";#N/A,#N/A,TRUE,"1998";#N/A,#N/A,TRUE,"1999";#N/A,#N/A,TRUE,"2000"}</definedName>
    <definedName name="x" localSheetId="25" hidden="1">{#N/A,#N/A,TRUE,"1996";#N/A,#N/A,TRUE,"1997";#N/A,#N/A,TRUE,"1998";#N/A,#N/A,TRUE,"1999";#N/A,#N/A,TRUE,"2000"}</definedName>
    <definedName name="x" localSheetId="26" hidden="1">{#N/A,#N/A,TRUE,"1996";#N/A,#N/A,TRUE,"1997";#N/A,#N/A,TRUE,"1998";#N/A,#N/A,TRUE,"1999";#N/A,#N/A,TRUE,"2000"}</definedName>
    <definedName name="x" localSheetId="27" hidden="1">{#N/A,#N/A,TRUE,"1996";#N/A,#N/A,TRUE,"1997";#N/A,#N/A,TRUE,"1998";#N/A,#N/A,TRUE,"1999";#N/A,#N/A,TRUE,"2000"}</definedName>
    <definedName name="x" localSheetId="28" hidden="1">{#N/A,#N/A,TRUE,"1996";#N/A,#N/A,TRUE,"1997";#N/A,#N/A,TRUE,"1998";#N/A,#N/A,TRUE,"1999";#N/A,#N/A,TRUE,"2000"}</definedName>
    <definedName name="x" localSheetId="30" hidden="1">{#N/A,#N/A,TRUE,"1996";#N/A,#N/A,TRUE,"1997";#N/A,#N/A,TRUE,"1998";#N/A,#N/A,TRUE,"1999";#N/A,#N/A,TRUE,"2000"}</definedName>
    <definedName name="x" localSheetId="32" hidden="1">{#N/A,#N/A,TRUE,"1996";#N/A,#N/A,TRUE,"1997";#N/A,#N/A,TRUE,"1998";#N/A,#N/A,TRUE,"1999";#N/A,#N/A,TRUE,"2000"}</definedName>
    <definedName name="x" localSheetId="34" hidden="1">{#N/A,#N/A,TRUE,"1996";#N/A,#N/A,TRUE,"1997";#N/A,#N/A,TRUE,"1998";#N/A,#N/A,TRUE,"1999";#N/A,#N/A,TRUE,"2000"}</definedName>
    <definedName name="x" localSheetId="35" hidden="1">{#N/A,#N/A,TRUE,"1996";#N/A,#N/A,TRUE,"1997";#N/A,#N/A,TRUE,"1998";#N/A,#N/A,TRUE,"1999";#N/A,#N/A,TRUE,"2000"}</definedName>
    <definedName name="x" localSheetId="36" hidden="1">{#N/A,#N/A,TRUE,"1996";#N/A,#N/A,TRUE,"1997";#N/A,#N/A,TRUE,"1998";#N/A,#N/A,TRUE,"1999";#N/A,#N/A,TRUE,"2000"}</definedName>
    <definedName name="x" localSheetId="38" hidden="1">{#N/A,#N/A,TRUE,"1996";#N/A,#N/A,TRUE,"1997";#N/A,#N/A,TRUE,"1998";#N/A,#N/A,TRUE,"1999";#N/A,#N/A,TRUE,"2000"}</definedName>
    <definedName name="x" localSheetId="41" hidden="1">{#N/A,#N/A,TRUE,"1996";#N/A,#N/A,TRUE,"1997";#N/A,#N/A,TRUE,"1998";#N/A,#N/A,TRUE,"1999";#N/A,#N/A,TRUE,"2000"}</definedName>
    <definedName name="x" localSheetId="1" hidden="1">{#N/A,#N/A,TRUE,"1996";#N/A,#N/A,TRUE,"1997";#N/A,#N/A,TRUE,"1998";#N/A,#N/A,TRUE,"1999";#N/A,#N/A,TRUE,"2000"}</definedName>
    <definedName name="x" hidden="1">{#N/A,#N/A,TRUE,"1996";#N/A,#N/A,TRUE,"1997";#N/A,#N/A,TRUE,"1998";#N/A,#N/A,TRUE,"1999";#N/A,#N/A,TRUE,"2000"}</definedName>
    <definedName name="X404aPHN_SysTime_List" localSheetId="15">#REF!</definedName>
    <definedName name="X404aPHN_SysTime_List" localSheetId="1">#REF!</definedName>
    <definedName name="X404aPHN_SysTime_List">#REF!</definedName>
    <definedName name="xczvbxc" localSheetId="5" hidden="1">{"Rpt Indiana",#N/A,FALSE,"Indiana";"Rpt Texas",#N/A,FALSE,"Texas";"Rpt Core",#N/A,FALSE,"Excl_Texas"}</definedName>
    <definedName name="xczvbxc" localSheetId="7" hidden="1">{"Rpt Indiana",#N/A,FALSE,"Indiana";"Rpt Texas",#N/A,FALSE,"Texas";"Rpt Core",#N/A,FALSE,"Excl_Texas"}</definedName>
    <definedName name="xczvbxc" localSheetId="8" hidden="1">{"Rpt Indiana",#N/A,FALSE,"Indiana";"Rpt Texas",#N/A,FALSE,"Texas";"Rpt Core",#N/A,FALSE,"Excl_Texas"}</definedName>
    <definedName name="xczvbxc" localSheetId="9" hidden="1">{"Rpt Indiana",#N/A,FALSE,"Indiana";"Rpt Texas",#N/A,FALSE,"Texas";"Rpt Core",#N/A,FALSE,"Excl_Texas"}</definedName>
    <definedName name="xczvbxc" localSheetId="10" hidden="1">{"Rpt Indiana",#N/A,FALSE,"Indiana";"Rpt Texas",#N/A,FALSE,"Texas";"Rpt Core",#N/A,FALSE,"Excl_Texas"}</definedName>
    <definedName name="xczvbxc" localSheetId="11" hidden="1">{"Rpt Indiana",#N/A,FALSE,"Indiana";"Rpt Texas",#N/A,FALSE,"Texas";"Rpt Core",#N/A,FALSE,"Excl_Texas"}</definedName>
    <definedName name="xczvbxc" localSheetId="12" hidden="1">{"Rpt Indiana",#N/A,FALSE,"Indiana";"Rpt Texas",#N/A,FALSE,"Texas";"Rpt Core",#N/A,FALSE,"Excl_Texas"}</definedName>
    <definedName name="xczvbxc" localSheetId="13" hidden="1">{"Rpt Indiana",#N/A,FALSE,"Indiana";"Rpt Texas",#N/A,FALSE,"Texas";"Rpt Core",#N/A,FALSE,"Excl_Texas"}</definedName>
    <definedName name="xczvbxc" localSheetId="15" hidden="1">{"Rpt Indiana",#N/A,FALSE,"Indiana";"Rpt Texas",#N/A,FALSE,"Texas";"Rpt Core",#N/A,FALSE,"Excl_Texas"}</definedName>
    <definedName name="xczvbxc" localSheetId="19" hidden="1">{"Rpt Indiana",#N/A,FALSE,"Indiana";"Rpt Texas",#N/A,FALSE,"Texas";"Rpt Core",#N/A,FALSE,"Excl_Texas"}</definedName>
    <definedName name="xczvbxc" localSheetId="22" hidden="1">{"Rpt Indiana",#N/A,FALSE,"Indiana";"Rpt Texas",#N/A,FALSE,"Texas";"Rpt Core",#N/A,FALSE,"Excl_Texas"}</definedName>
    <definedName name="xczvbxc" localSheetId="23" hidden="1">{"Rpt Indiana",#N/A,FALSE,"Indiana";"Rpt Texas",#N/A,FALSE,"Texas";"Rpt Core",#N/A,FALSE,"Excl_Texas"}</definedName>
    <definedName name="xczvbxc" localSheetId="25" hidden="1">{"Rpt Indiana",#N/A,FALSE,"Indiana";"Rpt Texas",#N/A,FALSE,"Texas";"Rpt Core",#N/A,FALSE,"Excl_Texas"}</definedName>
    <definedName name="xczvbxc" localSheetId="26" hidden="1">{"Rpt Indiana",#N/A,FALSE,"Indiana";"Rpt Texas",#N/A,FALSE,"Texas";"Rpt Core",#N/A,FALSE,"Excl_Texas"}</definedName>
    <definedName name="xczvbxc" localSheetId="27" hidden="1">{"Rpt Indiana",#N/A,FALSE,"Indiana";"Rpt Texas",#N/A,FALSE,"Texas";"Rpt Core",#N/A,FALSE,"Excl_Texas"}</definedName>
    <definedName name="xczvbxc" localSheetId="28" hidden="1">{"Rpt Indiana",#N/A,FALSE,"Indiana";"Rpt Texas",#N/A,FALSE,"Texas";"Rpt Core",#N/A,FALSE,"Excl_Texas"}</definedName>
    <definedName name="xczvbxc" localSheetId="30" hidden="1">{"Rpt Indiana",#N/A,FALSE,"Indiana";"Rpt Texas",#N/A,FALSE,"Texas";"Rpt Core",#N/A,FALSE,"Excl_Texas"}</definedName>
    <definedName name="xczvbxc" localSheetId="32" hidden="1">{"Rpt Indiana",#N/A,FALSE,"Indiana";"Rpt Texas",#N/A,FALSE,"Texas";"Rpt Core",#N/A,FALSE,"Excl_Texas"}</definedName>
    <definedName name="xczvbxc" localSheetId="34" hidden="1">{"Rpt Indiana",#N/A,FALSE,"Indiana";"Rpt Texas",#N/A,FALSE,"Texas";"Rpt Core",#N/A,FALSE,"Excl_Texas"}</definedName>
    <definedName name="xczvbxc" localSheetId="35" hidden="1">{"Rpt Indiana",#N/A,FALSE,"Indiana";"Rpt Texas",#N/A,FALSE,"Texas";"Rpt Core",#N/A,FALSE,"Excl_Texas"}</definedName>
    <definedName name="xczvbxc" localSheetId="36" hidden="1">{"Rpt Indiana",#N/A,FALSE,"Indiana";"Rpt Texas",#N/A,FALSE,"Texas";"Rpt Core",#N/A,FALSE,"Excl_Texas"}</definedName>
    <definedName name="xczvbxc" localSheetId="38" hidden="1">{"Rpt Indiana",#N/A,FALSE,"Indiana";"Rpt Texas",#N/A,FALSE,"Texas";"Rpt Core",#N/A,FALSE,"Excl_Texas"}</definedName>
    <definedName name="xczvbxc" localSheetId="41" hidden="1">{"Rpt Indiana",#N/A,FALSE,"Indiana";"Rpt Texas",#N/A,FALSE,"Texas";"Rpt Core",#N/A,FALSE,"Excl_Texas"}</definedName>
    <definedName name="xczvbxc" localSheetId="1" hidden="1">{"Rpt Indiana",#N/A,FALSE,"Indiana";"Rpt Texas",#N/A,FALSE,"Texas";"Rpt Core",#N/A,FALSE,"Excl_Texas"}</definedName>
    <definedName name="xczvbxc" hidden="1">{"Rpt Indiana",#N/A,FALSE,"Indiana";"Rpt Texas",#N/A,FALSE,"Texas";"Rpt Core",#N/A,FALSE,"Excl_Texas"}</definedName>
    <definedName name="xxxxx" localSheetId="5" hidden="1">{#N/A,#N/A,FALSE,"Variance";#N/A,#N/A,FALSE,"Var_Core";#N/A,#N/A,FALSE,"Var_Noncore";#N/A,#N/A,FALSE,"FCST Var";#N/A,#N/A,FALSE,"FCST Var_Core";#N/A,#N/A,FALSE,"FCST Var_Noncore"}</definedName>
    <definedName name="xxxxx" localSheetId="7" hidden="1">{#N/A,#N/A,FALSE,"Variance";#N/A,#N/A,FALSE,"Var_Core";#N/A,#N/A,FALSE,"Var_Noncore";#N/A,#N/A,FALSE,"FCST Var";#N/A,#N/A,FALSE,"FCST Var_Core";#N/A,#N/A,FALSE,"FCST Var_Noncore"}</definedName>
    <definedName name="xxxxx" localSheetId="8" hidden="1">{#N/A,#N/A,FALSE,"Variance";#N/A,#N/A,FALSE,"Var_Core";#N/A,#N/A,FALSE,"Var_Noncore";#N/A,#N/A,FALSE,"FCST Var";#N/A,#N/A,FALSE,"FCST Var_Core";#N/A,#N/A,FALSE,"FCST Var_Noncore"}</definedName>
    <definedName name="xxxxx" localSheetId="9" hidden="1">{#N/A,#N/A,FALSE,"Variance";#N/A,#N/A,FALSE,"Var_Core";#N/A,#N/A,FALSE,"Var_Noncore";#N/A,#N/A,FALSE,"FCST Var";#N/A,#N/A,FALSE,"FCST Var_Core";#N/A,#N/A,FALSE,"FCST Var_Noncore"}</definedName>
    <definedName name="xxxxx" localSheetId="10" hidden="1">{#N/A,#N/A,FALSE,"Variance";#N/A,#N/A,FALSE,"Var_Core";#N/A,#N/A,FALSE,"Var_Noncore";#N/A,#N/A,FALSE,"FCST Var";#N/A,#N/A,FALSE,"FCST Var_Core";#N/A,#N/A,FALSE,"FCST Var_Noncore"}</definedName>
    <definedName name="xxxxx" localSheetId="11" hidden="1">{#N/A,#N/A,FALSE,"Variance";#N/A,#N/A,FALSE,"Var_Core";#N/A,#N/A,FALSE,"Var_Noncore";#N/A,#N/A,FALSE,"FCST Var";#N/A,#N/A,FALSE,"FCST Var_Core";#N/A,#N/A,FALSE,"FCST Var_Noncore"}</definedName>
    <definedName name="xxxxx" localSheetId="12" hidden="1">{#N/A,#N/A,FALSE,"Variance";#N/A,#N/A,FALSE,"Var_Core";#N/A,#N/A,FALSE,"Var_Noncore";#N/A,#N/A,FALSE,"FCST Var";#N/A,#N/A,FALSE,"FCST Var_Core";#N/A,#N/A,FALSE,"FCST Var_Noncore"}</definedName>
    <definedName name="xxxxx" localSheetId="13" hidden="1">{#N/A,#N/A,FALSE,"Variance";#N/A,#N/A,FALSE,"Var_Core";#N/A,#N/A,FALSE,"Var_Noncore";#N/A,#N/A,FALSE,"FCST Var";#N/A,#N/A,FALSE,"FCST Var_Core";#N/A,#N/A,FALSE,"FCST Var_Noncore"}</definedName>
    <definedName name="xxxxx" localSheetId="15" hidden="1">{#N/A,#N/A,FALSE,"Variance";#N/A,#N/A,FALSE,"Var_Core";#N/A,#N/A,FALSE,"Var_Noncore";#N/A,#N/A,FALSE,"FCST Var";#N/A,#N/A,FALSE,"FCST Var_Core";#N/A,#N/A,FALSE,"FCST Var_Noncore"}</definedName>
    <definedName name="xxxxx" localSheetId="19" hidden="1">{#N/A,#N/A,FALSE,"Variance";#N/A,#N/A,FALSE,"Var_Core";#N/A,#N/A,FALSE,"Var_Noncore";#N/A,#N/A,FALSE,"FCST Var";#N/A,#N/A,FALSE,"FCST Var_Core";#N/A,#N/A,FALSE,"FCST Var_Noncore"}</definedName>
    <definedName name="xxxxx" localSheetId="22" hidden="1">{#N/A,#N/A,FALSE,"Variance";#N/A,#N/A,FALSE,"Var_Core";#N/A,#N/A,FALSE,"Var_Noncore";#N/A,#N/A,FALSE,"FCST Var";#N/A,#N/A,FALSE,"FCST Var_Core";#N/A,#N/A,FALSE,"FCST Var_Noncore"}</definedName>
    <definedName name="xxxxx" localSheetId="23" hidden="1">{#N/A,#N/A,FALSE,"Variance";#N/A,#N/A,FALSE,"Var_Core";#N/A,#N/A,FALSE,"Var_Noncore";#N/A,#N/A,FALSE,"FCST Var";#N/A,#N/A,FALSE,"FCST Var_Core";#N/A,#N/A,FALSE,"FCST Var_Noncore"}</definedName>
    <definedName name="xxxxx" localSheetId="25" hidden="1">{#N/A,#N/A,FALSE,"Variance";#N/A,#N/A,FALSE,"Var_Core";#N/A,#N/A,FALSE,"Var_Noncore";#N/A,#N/A,FALSE,"FCST Var";#N/A,#N/A,FALSE,"FCST Var_Core";#N/A,#N/A,FALSE,"FCST Var_Noncore"}</definedName>
    <definedName name="xxxxx" localSheetId="26" hidden="1">{#N/A,#N/A,FALSE,"Variance";#N/A,#N/A,FALSE,"Var_Core";#N/A,#N/A,FALSE,"Var_Noncore";#N/A,#N/A,FALSE,"FCST Var";#N/A,#N/A,FALSE,"FCST Var_Core";#N/A,#N/A,FALSE,"FCST Var_Noncore"}</definedName>
    <definedName name="xxxxx" localSheetId="27" hidden="1">{#N/A,#N/A,FALSE,"Variance";#N/A,#N/A,FALSE,"Var_Core";#N/A,#N/A,FALSE,"Var_Noncore";#N/A,#N/A,FALSE,"FCST Var";#N/A,#N/A,FALSE,"FCST Var_Core";#N/A,#N/A,FALSE,"FCST Var_Noncore"}</definedName>
    <definedName name="xxxxx" localSheetId="28" hidden="1">{#N/A,#N/A,FALSE,"Variance";#N/A,#N/A,FALSE,"Var_Core";#N/A,#N/A,FALSE,"Var_Noncore";#N/A,#N/A,FALSE,"FCST Var";#N/A,#N/A,FALSE,"FCST Var_Core";#N/A,#N/A,FALSE,"FCST Var_Noncore"}</definedName>
    <definedName name="xxxxx" localSheetId="30" hidden="1">{#N/A,#N/A,FALSE,"Variance";#N/A,#N/A,FALSE,"Var_Core";#N/A,#N/A,FALSE,"Var_Noncore";#N/A,#N/A,FALSE,"FCST Var";#N/A,#N/A,FALSE,"FCST Var_Core";#N/A,#N/A,FALSE,"FCST Var_Noncore"}</definedName>
    <definedName name="xxxxx" localSheetId="32" hidden="1">{#N/A,#N/A,FALSE,"Variance";#N/A,#N/A,FALSE,"Var_Core";#N/A,#N/A,FALSE,"Var_Noncore";#N/A,#N/A,FALSE,"FCST Var";#N/A,#N/A,FALSE,"FCST Var_Core";#N/A,#N/A,FALSE,"FCST Var_Noncore"}</definedName>
    <definedName name="xxxxx" localSheetId="34" hidden="1">{#N/A,#N/A,FALSE,"Variance";#N/A,#N/A,FALSE,"Var_Core";#N/A,#N/A,FALSE,"Var_Noncore";#N/A,#N/A,FALSE,"FCST Var";#N/A,#N/A,FALSE,"FCST Var_Core";#N/A,#N/A,FALSE,"FCST Var_Noncore"}</definedName>
    <definedName name="xxxxx" localSheetId="35" hidden="1">{#N/A,#N/A,FALSE,"Variance";#N/A,#N/A,FALSE,"Var_Core";#N/A,#N/A,FALSE,"Var_Noncore";#N/A,#N/A,FALSE,"FCST Var";#N/A,#N/A,FALSE,"FCST Var_Core";#N/A,#N/A,FALSE,"FCST Var_Noncore"}</definedName>
    <definedName name="xxxxx" localSheetId="36" hidden="1">{#N/A,#N/A,FALSE,"Variance";#N/A,#N/A,FALSE,"Var_Core";#N/A,#N/A,FALSE,"Var_Noncore";#N/A,#N/A,FALSE,"FCST Var";#N/A,#N/A,FALSE,"FCST Var_Core";#N/A,#N/A,FALSE,"FCST Var_Noncore"}</definedName>
    <definedName name="xxxxx" localSheetId="38" hidden="1">{#N/A,#N/A,FALSE,"Variance";#N/A,#N/A,FALSE,"Var_Core";#N/A,#N/A,FALSE,"Var_Noncore";#N/A,#N/A,FALSE,"FCST Var";#N/A,#N/A,FALSE,"FCST Var_Core";#N/A,#N/A,FALSE,"FCST Var_Noncore"}</definedName>
    <definedName name="xxxxx" localSheetId="41" hidden="1">{#N/A,#N/A,FALSE,"Variance";#N/A,#N/A,FALSE,"Var_Core";#N/A,#N/A,FALSE,"Var_Noncore";#N/A,#N/A,FALSE,"FCST Var";#N/A,#N/A,FALSE,"FCST Var_Core";#N/A,#N/A,FALSE,"FCST Var_Noncore"}</definedName>
    <definedName name="xxxxx" localSheetId="1" hidden="1">{#N/A,#N/A,FALSE,"Variance";#N/A,#N/A,FALSE,"Var_Core";#N/A,#N/A,FALSE,"Var_Noncore";#N/A,#N/A,FALSE,"FCST Var";#N/A,#N/A,FALSE,"FCST Var_Core";#N/A,#N/A,FALSE,"FCST Var_Noncore"}</definedName>
    <definedName name="xxxxx" hidden="1">{#N/A,#N/A,FALSE,"Variance";#N/A,#N/A,FALSE,"Var_Core";#N/A,#N/A,FALSE,"Var_Noncore";#N/A,#N/A,FALSE,"FCST Var";#N/A,#N/A,FALSE,"FCST Var_Core";#N/A,#N/A,FALSE,"FCST Var_Noncore"}</definedName>
    <definedName name="Z_14907A11_3D8E_4025_88A2_61692244FE3C_.wvu.PrintTitles" localSheetId="23" hidden="1">'0514'!#REF!</definedName>
    <definedName name="Z_8C720A5B_C278_4713_85D2_1A9F5BAA04CC_.wvu.PrintTitles" localSheetId="23" hidden="1">'0514'!#REF!</definedName>
    <definedName name="Z_9A02FE4B_3391_4594_8A5B_F79435F0D42B_.wvu.PrintTitles" localSheetId="23" hidden="1">'0514'!#REF!</definedName>
    <definedName name="Z_E1769958_E2E1_4761_AC37_460C382464E6_.wvu.PrintArea" localSheetId="1" hidden="1">'Report Catalog'!$B$1:$H$1</definedName>
    <definedName name="Z_E1769958_E2E1_4761_AC37_460C382464E6_.wvu.PrintTitles" localSheetId="1" hidden="1">'Report Catalog'!$1:$1</definedName>
    <definedName name="zbcbsa" localSheetId="15">#REF!</definedName>
    <definedName name="zbcbsa" localSheetId="19">#REF!</definedName>
    <definedName name="zbcbsa" localSheetId="1">#REF!</definedName>
    <definedName name="zbcbs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31" i="115" l="1"/>
  <c r="H31" i="115"/>
  <c r="F31" i="115"/>
  <c r="D31" i="115"/>
  <c r="J30" i="115"/>
  <c r="H30" i="115"/>
  <c r="F30" i="115"/>
  <c r="D30" i="115"/>
  <c r="J29" i="115"/>
  <c r="H29" i="115"/>
  <c r="F29" i="115"/>
  <c r="D29" i="115"/>
  <c r="J21" i="115"/>
  <c r="H21" i="115"/>
  <c r="F21" i="115"/>
  <c r="D21" i="115"/>
  <c r="J20" i="115"/>
  <c r="H20" i="115"/>
  <c r="F20" i="115"/>
  <c r="D20" i="115"/>
  <c r="J19" i="115"/>
  <c r="H19" i="115"/>
  <c r="F19" i="115"/>
  <c r="D19" i="115"/>
  <c r="J11" i="115"/>
  <c r="H11" i="115"/>
  <c r="F11" i="115"/>
  <c r="D11" i="115"/>
  <c r="J10" i="115"/>
  <c r="H10" i="115"/>
  <c r="F10" i="115"/>
  <c r="D10" i="115"/>
  <c r="J9" i="115"/>
  <c r="H9" i="115"/>
  <c r="F9" i="115"/>
  <c r="D9" i="115"/>
  <c r="B4" i="115"/>
  <c r="B3" i="115"/>
  <c r="B4" i="60"/>
  <c r="B3" i="60"/>
  <c r="B4" i="61"/>
  <c r="B3" i="61"/>
  <c r="N20" i="92"/>
  <c r="J20" i="92"/>
  <c r="F20" i="92"/>
  <c r="N19" i="92"/>
  <c r="J19" i="92"/>
  <c r="F19" i="92"/>
  <c r="N18" i="92"/>
  <c r="J18" i="92"/>
  <c r="F18" i="92"/>
  <c r="N17" i="92"/>
  <c r="J17" i="92"/>
  <c r="F17" i="92"/>
  <c r="N16" i="92"/>
  <c r="J16" i="92"/>
  <c r="F16" i="92"/>
  <c r="N15" i="92"/>
  <c r="J15" i="92"/>
  <c r="F15" i="92"/>
  <c r="N14" i="92"/>
  <c r="J14" i="92"/>
  <c r="F14" i="92"/>
  <c r="N13" i="92"/>
  <c r="J13" i="92"/>
  <c r="F13" i="92"/>
  <c r="N12" i="92"/>
  <c r="J12" i="92"/>
  <c r="F12" i="92"/>
  <c r="N11" i="92"/>
  <c r="J11" i="92"/>
  <c r="F11" i="92"/>
  <c r="B4" i="92"/>
  <c r="B3" i="92"/>
  <c r="E18" i="46"/>
  <c r="E15" i="46"/>
  <c r="D14" i="46"/>
  <c r="D20" i="46" s="1"/>
  <c r="E20" i="46" s="1"/>
  <c r="C14" i="46"/>
  <c r="C20" i="46" s="1"/>
  <c r="E13" i="46"/>
  <c r="E12" i="46"/>
  <c r="E11" i="46"/>
  <c r="E10" i="46"/>
  <c r="B4" i="46"/>
  <c r="B3" i="46"/>
  <c r="L19" i="91"/>
  <c r="H19" i="91"/>
  <c r="L18" i="91"/>
  <c r="H18" i="91"/>
  <c r="L17" i="91"/>
  <c r="H17" i="91"/>
  <c r="L16" i="91"/>
  <c r="H16" i="91"/>
  <c r="L15" i="91"/>
  <c r="H15" i="91"/>
  <c r="L14" i="91"/>
  <c r="H14" i="91"/>
  <c r="L13" i="91"/>
  <c r="H13" i="91"/>
  <c r="L12" i="91"/>
  <c r="H12" i="91"/>
  <c r="L11" i="91"/>
  <c r="H11" i="91"/>
  <c r="L10" i="91"/>
  <c r="H10" i="91"/>
  <c r="B4" i="91"/>
  <c r="B3" i="91"/>
  <c r="F19" i="86"/>
  <c r="F18" i="86"/>
  <c r="F17" i="86"/>
  <c r="F16" i="86"/>
  <c r="F15" i="86"/>
  <c r="F14" i="86"/>
  <c r="F13" i="86"/>
  <c r="F12" i="86"/>
  <c r="F11" i="86"/>
  <c r="F10" i="86"/>
  <c r="B4" i="86"/>
  <c r="B3" i="86"/>
  <c r="B4" i="49"/>
  <c r="B3" i="49"/>
  <c r="B4" i="54"/>
  <c r="B3" i="54"/>
  <c r="F12" i="103"/>
  <c r="E12" i="103"/>
  <c r="D12" i="103"/>
  <c r="C12" i="103"/>
  <c r="F11" i="103"/>
  <c r="F10" i="103"/>
  <c r="F9" i="103"/>
  <c r="B4" i="103"/>
  <c r="B3" i="103"/>
  <c r="B4" i="65"/>
  <c r="B3" i="65"/>
  <c r="B4" i="36"/>
  <c r="B3" i="36"/>
  <c r="F52" i="70"/>
  <c r="E52" i="70"/>
  <c r="D52" i="70"/>
  <c r="E50" i="70"/>
  <c r="D50" i="70"/>
  <c r="G49" i="70"/>
  <c r="F49" i="70"/>
  <c r="F48" i="70"/>
  <c r="G48" i="70" s="1"/>
  <c r="G47" i="70"/>
  <c r="F47" i="70"/>
  <c r="G46" i="70"/>
  <c r="F46" i="70"/>
  <c r="G45" i="70"/>
  <c r="F45" i="70"/>
  <c r="G44" i="70"/>
  <c r="F44" i="70"/>
  <c r="F43" i="70"/>
  <c r="G43" i="70" s="1"/>
  <c r="G42" i="70"/>
  <c r="F42" i="70"/>
  <c r="F41" i="70"/>
  <c r="G41" i="70" s="1"/>
  <c r="G40" i="70"/>
  <c r="F40" i="70"/>
  <c r="G39" i="70"/>
  <c r="F39" i="70"/>
  <c r="F50" i="70" s="1"/>
  <c r="F36" i="70"/>
  <c r="E36" i="70"/>
  <c r="D36" i="70"/>
  <c r="E34" i="70"/>
  <c r="D34" i="70"/>
  <c r="G33" i="70"/>
  <c r="F33" i="70"/>
  <c r="F32" i="70"/>
  <c r="G32" i="70" s="1"/>
  <c r="G31" i="70"/>
  <c r="F31" i="70"/>
  <c r="G30" i="70"/>
  <c r="F30" i="70"/>
  <c r="G29" i="70"/>
  <c r="F29" i="70"/>
  <c r="G28" i="70"/>
  <c r="F28" i="70"/>
  <c r="F27" i="70"/>
  <c r="G27" i="70" s="1"/>
  <c r="G26" i="70"/>
  <c r="F26" i="70"/>
  <c r="F25" i="70"/>
  <c r="G25" i="70" s="1"/>
  <c r="G24" i="70"/>
  <c r="F24" i="70"/>
  <c r="G23" i="70"/>
  <c r="F23" i="70"/>
  <c r="F34" i="70" s="1"/>
  <c r="F20" i="70"/>
  <c r="E20" i="70"/>
  <c r="D20" i="70"/>
  <c r="E18" i="70"/>
  <c r="D18" i="70"/>
  <c r="G17" i="70"/>
  <c r="F17" i="70"/>
  <c r="F16" i="70"/>
  <c r="G16" i="70" s="1"/>
  <c r="G15" i="70"/>
  <c r="F15" i="70"/>
  <c r="G14" i="70"/>
  <c r="F14" i="70"/>
  <c r="G13" i="70"/>
  <c r="F13" i="70"/>
  <c r="G12" i="70"/>
  <c r="F12" i="70"/>
  <c r="F11" i="70"/>
  <c r="G11" i="70" s="1"/>
  <c r="G10" i="70"/>
  <c r="F10" i="70"/>
  <c r="F9" i="70"/>
  <c r="G9" i="70" s="1"/>
  <c r="G8" i="70"/>
  <c r="F8" i="70"/>
  <c r="G7" i="70"/>
  <c r="F7" i="70"/>
  <c r="F18" i="70" s="1"/>
  <c r="B4" i="70"/>
  <c r="B3" i="70"/>
  <c r="E19" i="101"/>
  <c r="D19" i="101"/>
  <c r="C19" i="101"/>
  <c r="E18" i="101"/>
  <c r="D18" i="101"/>
  <c r="C18" i="101"/>
  <c r="E17" i="101"/>
  <c r="D17" i="101"/>
  <c r="C17" i="101"/>
  <c r="E16" i="101"/>
  <c r="D16" i="101"/>
  <c r="C16" i="101"/>
  <c r="E12" i="101"/>
  <c r="D12" i="101"/>
  <c r="C12" i="101"/>
  <c r="E10" i="101"/>
  <c r="D10" i="101"/>
  <c r="C10" i="101"/>
  <c r="B4" i="101"/>
  <c r="B3" i="101"/>
  <c r="Y22" i="100"/>
  <c r="X22" i="100"/>
  <c r="W22" i="100"/>
  <c r="V22" i="100"/>
  <c r="U22" i="100"/>
  <c r="T22" i="100"/>
  <c r="S22" i="100"/>
  <c r="Q22" i="100"/>
  <c r="P22" i="100"/>
  <c r="O22" i="100"/>
  <c r="N22" i="100"/>
  <c r="M22" i="100"/>
  <c r="L22" i="100"/>
  <c r="K22" i="100"/>
  <c r="I22" i="100"/>
  <c r="H22" i="100"/>
  <c r="G22" i="100"/>
  <c r="F22" i="100"/>
  <c r="E22" i="100"/>
  <c r="D22" i="100"/>
  <c r="C22" i="100"/>
  <c r="Y21" i="100"/>
  <c r="X21" i="100"/>
  <c r="W21" i="100"/>
  <c r="V21" i="100"/>
  <c r="U21" i="100"/>
  <c r="T21" i="100"/>
  <c r="S21" i="100"/>
  <c r="R21" i="100"/>
  <c r="Q21" i="100"/>
  <c r="P21" i="100"/>
  <c r="O21" i="100"/>
  <c r="N21" i="100"/>
  <c r="M21" i="100"/>
  <c r="L21" i="100"/>
  <c r="K21" i="100"/>
  <c r="I21" i="100"/>
  <c r="H21" i="100"/>
  <c r="G21" i="100"/>
  <c r="F21" i="100"/>
  <c r="E21" i="100"/>
  <c r="D21" i="100"/>
  <c r="C21" i="100"/>
  <c r="Z20" i="100"/>
  <c r="Y20" i="100"/>
  <c r="X20" i="100"/>
  <c r="W20" i="100"/>
  <c r="V20" i="100"/>
  <c r="U20" i="100"/>
  <c r="T20" i="100"/>
  <c r="S20" i="100"/>
  <c r="Q20" i="100"/>
  <c r="P20" i="100"/>
  <c r="O20" i="100"/>
  <c r="N20" i="100"/>
  <c r="M20" i="100"/>
  <c r="L20" i="100"/>
  <c r="K20" i="100"/>
  <c r="I20" i="100"/>
  <c r="H20" i="100"/>
  <c r="G20" i="100"/>
  <c r="F20" i="100"/>
  <c r="E20" i="100"/>
  <c r="D20" i="100"/>
  <c r="C20" i="100"/>
  <c r="Y19" i="100"/>
  <c r="X19" i="100"/>
  <c r="W19" i="100"/>
  <c r="V19" i="100"/>
  <c r="U19" i="100"/>
  <c r="T19" i="100"/>
  <c r="S19" i="100"/>
  <c r="Q19" i="100"/>
  <c r="P19" i="100"/>
  <c r="O19" i="100"/>
  <c r="N19" i="100"/>
  <c r="M19" i="100"/>
  <c r="L19" i="100"/>
  <c r="K19" i="100"/>
  <c r="I19" i="100"/>
  <c r="H19" i="100"/>
  <c r="G19" i="100"/>
  <c r="F19" i="100"/>
  <c r="E19" i="100"/>
  <c r="D19" i="100"/>
  <c r="C19" i="100"/>
  <c r="Y18" i="100"/>
  <c r="X18" i="100"/>
  <c r="W18" i="100"/>
  <c r="V18" i="100"/>
  <c r="U18" i="100"/>
  <c r="T18" i="100"/>
  <c r="H71" i="78" s="1"/>
  <c r="S18" i="100"/>
  <c r="R18" i="100"/>
  <c r="Q18" i="100"/>
  <c r="P18" i="100"/>
  <c r="O18" i="100"/>
  <c r="N18" i="100"/>
  <c r="M18" i="100"/>
  <c r="L18" i="100"/>
  <c r="F71" i="78" s="1"/>
  <c r="K18" i="100"/>
  <c r="F70" i="78" s="1"/>
  <c r="I18" i="100"/>
  <c r="H18" i="100"/>
  <c r="D75" i="78" s="1"/>
  <c r="G18" i="100"/>
  <c r="D74" i="78" s="1"/>
  <c r="F18" i="100"/>
  <c r="D73" i="78" s="1"/>
  <c r="E18" i="100"/>
  <c r="D18" i="100"/>
  <c r="D71" i="78" s="1"/>
  <c r="C18" i="100"/>
  <c r="Z17" i="100"/>
  <c r="R17" i="100"/>
  <c r="J17" i="100"/>
  <c r="Z16" i="100"/>
  <c r="R16" i="100"/>
  <c r="J16" i="100"/>
  <c r="Z15" i="100"/>
  <c r="R15" i="100"/>
  <c r="J15" i="100"/>
  <c r="Z14" i="100"/>
  <c r="R14" i="100"/>
  <c r="J14" i="100"/>
  <c r="J18" i="100" s="1"/>
  <c r="Z13" i="100"/>
  <c r="Y13" i="100"/>
  <c r="X13" i="100"/>
  <c r="W13" i="100"/>
  <c r="V13" i="100"/>
  <c r="U13" i="100"/>
  <c r="T13" i="100"/>
  <c r="S13" i="100"/>
  <c r="Q13" i="100"/>
  <c r="P13" i="100"/>
  <c r="O13" i="100"/>
  <c r="N13" i="100"/>
  <c r="M13" i="100"/>
  <c r="L13" i="100"/>
  <c r="K13" i="100"/>
  <c r="I13" i="100"/>
  <c r="H13" i="100"/>
  <c r="G13" i="100"/>
  <c r="F13" i="100"/>
  <c r="E13" i="100"/>
  <c r="D13" i="100"/>
  <c r="C13" i="100"/>
  <c r="Z12" i="100"/>
  <c r="R12" i="100"/>
  <c r="J12" i="100"/>
  <c r="Y11" i="100"/>
  <c r="X11" i="100"/>
  <c r="W11" i="100"/>
  <c r="V11" i="100"/>
  <c r="U11" i="100"/>
  <c r="T11" i="100"/>
  <c r="S11" i="100"/>
  <c r="R11" i="100"/>
  <c r="Q11" i="100"/>
  <c r="P11" i="100"/>
  <c r="O11" i="100"/>
  <c r="N11" i="100"/>
  <c r="M11" i="100"/>
  <c r="L11" i="100"/>
  <c r="K11" i="100"/>
  <c r="I11" i="100"/>
  <c r="H11" i="100"/>
  <c r="G11" i="100"/>
  <c r="F11" i="100"/>
  <c r="E11" i="100"/>
  <c r="D11" i="100"/>
  <c r="C11" i="100"/>
  <c r="Z10" i="100"/>
  <c r="Z33" i="98" s="1"/>
  <c r="R10" i="100"/>
  <c r="R33" i="98" s="1"/>
  <c r="J10" i="100"/>
  <c r="J33" i="98" s="1"/>
  <c r="Z9" i="100"/>
  <c r="Z21" i="100" s="1"/>
  <c r="R9" i="100"/>
  <c r="R22" i="100" s="1"/>
  <c r="J9" i="100"/>
  <c r="J11" i="100" s="1"/>
  <c r="Z8" i="100"/>
  <c r="R8" i="100"/>
  <c r="J8" i="100"/>
  <c r="B4" i="100"/>
  <c r="B3" i="100"/>
  <c r="N22" i="99"/>
  <c r="M22" i="99"/>
  <c r="L22" i="99"/>
  <c r="K22" i="99"/>
  <c r="J22" i="99"/>
  <c r="I22" i="99"/>
  <c r="H22" i="99"/>
  <c r="G22" i="99"/>
  <c r="F22" i="99"/>
  <c r="E22" i="99"/>
  <c r="D22" i="99"/>
  <c r="C22" i="99"/>
  <c r="M21" i="99"/>
  <c r="L21" i="99"/>
  <c r="K21" i="99"/>
  <c r="I21" i="99"/>
  <c r="H21" i="99"/>
  <c r="G21" i="99"/>
  <c r="E21" i="99"/>
  <c r="D21" i="99"/>
  <c r="C21" i="99"/>
  <c r="M20" i="99"/>
  <c r="L20" i="99"/>
  <c r="K20" i="99"/>
  <c r="J20" i="99"/>
  <c r="I20" i="99"/>
  <c r="H20" i="99"/>
  <c r="G20" i="99"/>
  <c r="E20" i="99"/>
  <c r="D20" i="99"/>
  <c r="C20" i="99"/>
  <c r="N19" i="99"/>
  <c r="M19" i="99"/>
  <c r="L19" i="99"/>
  <c r="K19" i="99"/>
  <c r="I19" i="99"/>
  <c r="H19" i="99"/>
  <c r="G19" i="99"/>
  <c r="E19" i="99"/>
  <c r="D19" i="99"/>
  <c r="C19" i="99"/>
  <c r="N18" i="99"/>
  <c r="M18" i="99"/>
  <c r="L18" i="99"/>
  <c r="H68" i="78" s="1"/>
  <c r="K18" i="99"/>
  <c r="I18" i="99"/>
  <c r="H18" i="99"/>
  <c r="G18" i="99"/>
  <c r="E18" i="99"/>
  <c r="D18" i="99"/>
  <c r="C18" i="99"/>
  <c r="D67" i="78" s="1"/>
  <c r="N17" i="99"/>
  <c r="J17" i="99"/>
  <c r="F17" i="99"/>
  <c r="F18" i="99" s="1"/>
  <c r="N16" i="99"/>
  <c r="J16" i="99"/>
  <c r="F16" i="99"/>
  <c r="N15" i="99"/>
  <c r="J15" i="99"/>
  <c r="F15" i="99"/>
  <c r="N14" i="99"/>
  <c r="J14" i="99"/>
  <c r="J18" i="99" s="1"/>
  <c r="F14" i="99"/>
  <c r="M13" i="99"/>
  <c r="L13" i="99"/>
  <c r="K13" i="99"/>
  <c r="J13" i="99"/>
  <c r="I13" i="99"/>
  <c r="H13" i="99"/>
  <c r="G13" i="99"/>
  <c r="E13" i="99"/>
  <c r="D13" i="99"/>
  <c r="C13" i="99"/>
  <c r="N12" i="99"/>
  <c r="J12" i="99"/>
  <c r="F12" i="99"/>
  <c r="N11" i="99"/>
  <c r="M11" i="99"/>
  <c r="L11" i="99"/>
  <c r="K11" i="99"/>
  <c r="I11" i="99"/>
  <c r="H11" i="99"/>
  <c r="G11" i="99"/>
  <c r="E11" i="99"/>
  <c r="D11" i="99"/>
  <c r="C11" i="99"/>
  <c r="N10" i="99"/>
  <c r="J10" i="99"/>
  <c r="F10" i="99"/>
  <c r="J32" i="98" s="1"/>
  <c r="N9" i="99"/>
  <c r="N20" i="99" s="1"/>
  <c r="J9" i="99"/>
  <c r="R39" i="98" s="1"/>
  <c r="F9" i="99"/>
  <c r="F13" i="99" s="1"/>
  <c r="N8" i="99"/>
  <c r="J8" i="99"/>
  <c r="F8" i="99"/>
  <c r="B4" i="99"/>
  <c r="B3" i="99"/>
  <c r="Z41" i="98"/>
  <c r="R41" i="98"/>
  <c r="J41" i="98"/>
  <c r="R40" i="98"/>
  <c r="R38" i="98"/>
  <c r="R37" i="98"/>
  <c r="R42" i="98" s="1"/>
  <c r="R43" i="98" s="1"/>
  <c r="Z34" i="98"/>
  <c r="R34" i="98"/>
  <c r="J34" i="98"/>
  <c r="Z32" i="98"/>
  <c r="R32" i="98"/>
  <c r="Z31" i="98"/>
  <c r="R31" i="98"/>
  <c r="J31" i="98"/>
  <c r="Z30" i="98"/>
  <c r="Z35" i="98" s="1"/>
  <c r="J30" i="98"/>
  <c r="Y26" i="98"/>
  <c r="X26" i="98"/>
  <c r="W26" i="98"/>
  <c r="V26" i="98"/>
  <c r="U26" i="98"/>
  <c r="T26" i="98"/>
  <c r="S26" i="98"/>
  <c r="R26" i="98"/>
  <c r="Q26" i="98"/>
  <c r="P26" i="98"/>
  <c r="O26" i="98"/>
  <c r="N26" i="98"/>
  <c r="M26" i="98"/>
  <c r="L26" i="98"/>
  <c r="K26" i="98"/>
  <c r="I26" i="98"/>
  <c r="H26" i="98"/>
  <c r="G26" i="98"/>
  <c r="F26" i="98"/>
  <c r="E26" i="98"/>
  <c r="D26" i="98"/>
  <c r="C26" i="98"/>
  <c r="Y25" i="98"/>
  <c r="X25" i="98"/>
  <c r="W25" i="98"/>
  <c r="V25" i="98"/>
  <c r="U25" i="98"/>
  <c r="T25" i="98"/>
  <c r="S25" i="98"/>
  <c r="Q25" i="98"/>
  <c r="P25" i="98"/>
  <c r="O25" i="98"/>
  <c r="N25" i="98"/>
  <c r="M25" i="98"/>
  <c r="L25" i="98"/>
  <c r="K25" i="98"/>
  <c r="I25" i="98"/>
  <c r="H25" i="98"/>
  <c r="G25" i="98"/>
  <c r="F25" i="98"/>
  <c r="E25" i="98"/>
  <c r="D25" i="98"/>
  <c r="C25" i="98"/>
  <c r="Y24" i="98"/>
  <c r="X24" i="98"/>
  <c r="W24" i="98"/>
  <c r="V24" i="98"/>
  <c r="U24" i="98"/>
  <c r="T24" i="98"/>
  <c r="S24" i="98"/>
  <c r="Q24" i="98"/>
  <c r="P24" i="98"/>
  <c r="O24" i="98"/>
  <c r="N24" i="98"/>
  <c r="M24" i="98"/>
  <c r="L24" i="98"/>
  <c r="K24" i="98"/>
  <c r="I24" i="98"/>
  <c r="H24" i="98"/>
  <c r="G24" i="98"/>
  <c r="F24" i="98"/>
  <c r="E24" i="98"/>
  <c r="D24" i="98"/>
  <c r="C24" i="98"/>
  <c r="Y23" i="98"/>
  <c r="X23" i="98"/>
  <c r="W23" i="98"/>
  <c r="V23" i="98"/>
  <c r="U23" i="98"/>
  <c r="T23" i="98"/>
  <c r="S23" i="98"/>
  <c r="Q23" i="98"/>
  <c r="P23" i="98"/>
  <c r="O23" i="98"/>
  <c r="N23" i="98"/>
  <c r="M23" i="98"/>
  <c r="L23" i="98"/>
  <c r="K23" i="98"/>
  <c r="I23" i="98"/>
  <c r="H23" i="98"/>
  <c r="G23" i="98"/>
  <c r="F23" i="98"/>
  <c r="E23" i="98"/>
  <c r="D23" i="98"/>
  <c r="C23" i="98"/>
  <c r="Y22" i="98"/>
  <c r="H66" i="78" s="1"/>
  <c r="X22" i="98"/>
  <c r="W22" i="98"/>
  <c r="V22" i="98"/>
  <c r="U22" i="98"/>
  <c r="T22" i="98"/>
  <c r="S22" i="98"/>
  <c r="R22" i="98"/>
  <c r="Q22" i="98"/>
  <c r="P22" i="98"/>
  <c r="O22" i="98"/>
  <c r="N22" i="98"/>
  <c r="M22" i="98"/>
  <c r="F62" i="78" s="1"/>
  <c r="L22" i="98"/>
  <c r="K22" i="98"/>
  <c r="F60" i="78" s="1"/>
  <c r="I22" i="98"/>
  <c r="H22" i="98"/>
  <c r="G22" i="98"/>
  <c r="F22" i="98"/>
  <c r="E22" i="98"/>
  <c r="D62" i="78" s="1"/>
  <c r="D22" i="98"/>
  <c r="D61" i="78" s="1"/>
  <c r="C22" i="98"/>
  <c r="Z21" i="98"/>
  <c r="R21" i="98"/>
  <c r="J21" i="98"/>
  <c r="Z20" i="98"/>
  <c r="R20" i="98"/>
  <c r="J20" i="98"/>
  <c r="Z19" i="98"/>
  <c r="Z22" i="98" s="1"/>
  <c r="R19" i="98"/>
  <c r="J19" i="98"/>
  <c r="Z18" i="98"/>
  <c r="R18" i="98"/>
  <c r="J18" i="98"/>
  <c r="J22" i="98" s="1"/>
  <c r="Z17" i="98"/>
  <c r="Y17" i="98"/>
  <c r="X17" i="98"/>
  <c r="W17" i="98"/>
  <c r="V17" i="98"/>
  <c r="U17" i="98"/>
  <c r="T17" i="98"/>
  <c r="S17" i="98"/>
  <c r="Q17" i="98"/>
  <c r="P17" i="98"/>
  <c r="O17" i="98"/>
  <c r="N17" i="98"/>
  <c r="M17" i="98"/>
  <c r="L17" i="98"/>
  <c r="K17" i="98"/>
  <c r="I17" i="98"/>
  <c r="H17" i="98"/>
  <c r="G17" i="98"/>
  <c r="F17" i="98"/>
  <c r="E17" i="98"/>
  <c r="D17" i="98"/>
  <c r="C17" i="98"/>
  <c r="Z16" i="98"/>
  <c r="R16" i="98"/>
  <c r="J16" i="98"/>
  <c r="Z15" i="98"/>
  <c r="Y15" i="98"/>
  <c r="X15" i="98"/>
  <c r="W15" i="98"/>
  <c r="V15" i="98"/>
  <c r="U15" i="98"/>
  <c r="T15" i="98"/>
  <c r="S15" i="98"/>
  <c r="R15" i="98"/>
  <c r="Q15" i="98"/>
  <c r="P15" i="98"/>
  <c r="O15" i="98"/>
  <c r="N15" i="98"/>
  <c r="M15" i="98"/>
  <c r="L15" i="98"/>
  <c r="K15" i="98"/>
  <c r="I15" i="98"/>
  <c r="H15" i="98"/>
  <c r="G15" i="98"/>
  <c r="F15" i="98"/>
  <c r="E15" i="98"/>
  <c r="D15" i="98"/>
  <c r="C15" i="98"/>
  <c r="Z14" i="98"/>
  <c r="R14" i="98"/>
  <c r="J14" i="98"/>
  <c r="Z13" i="98"/>
  <c r="R13" i="98"/>
  <c r="R30" i="98" s="1"/>
  <c r="R35" i="98" s="1"/>
  <c r="J13" i="98"/>
  <c r="Y12" i="98"/>
  <c r="X12" i="98"/>
  <c r="W12" i="98"/>
  <c r="H57" i="78" s="1"/>
  <c r="V12" i="98"/>
  <c r="H56" i="78" s="1"/>
  <c r="U12" i="98"/>
  <c r="T12" i="98"/>
  <c r="H54" i="78" s="1"/>
  <c r="S12" i="98"/>
  <c r="Q12" i="98"/>
  <c r="P12" i="98"/>
  <c r="O12" i="98"/>
  <c r="N12" i="98"/>
  <c r="F56" i="78" s="1"/>
  <c r="M12" i="98"/>
  <c r="F55" i="78" s="1"/>
  <c r="L12" i="98"/>
  <c r="K12" i="98"/>
  <c r="I12" i="98"/>
  <c r="H12" i="98"/>
  <c r="G12" i="98"/>
  <c r="F12" i="98"/>
  <c r="D56" i="78" s="1"/>
  <c r="E12" i="98"/>
  <c r="D12" i="98"/>
  <c r="C12" i="98"/>
  <c r="Z11" i="98"/>
  <c r="Z38" i="98" s="1"/>
  <c r="R11" i="98"/>
  <c r="J11" i="98"/>
  <c r="J38" i="98" s="1"/>
  <c r="Z10" i="98"/>
  <c r="Z37" i="98" s="1"/>
  <c r="R10" i="98"/>
  <c r="R12" i="98" s="1"/>
  <c r="J10" i="98"/>
  <c r="J37" i="98" s="1"/>
  <c r="Z9" i="98"/>
  <c r="Z26" i="98" s="1"/>
  <c r="R9" i="98"/>
  <c r="R24" i="98" s="1"/>
  <c r="J9" i="98"/>
  <c r="J26" i="98" s="1"/>
  <c r="Z8" i="98"/>
  <c r="R8" i="98"/>
  <c r="J8" i="98"/>
  <c r="B4" i="98"/>
  <c r="B3" i="98"/>
  <c r="G64" i="57"/>
  <c r="G63" i="57"/>
  <c r="G62" i="57"/>
  <c r="G11" i="57"/>
  <c r="G10" i="57"/>
  <c r="G9" i="57"/>
  <c r="B4" i="57"/>
  <c r="B3" i="57"/>
  <c r="P61" i="56"/>
  <c r="O61" i="56"/>
  <c r="N61" i="56"/>
  <c r="P60" i="56"/>
  <c r="O60" i="56"/>
  <c r="N60" i="56"/>
  <c r="P59" i="56"/>
  <c r="O59" i="56"/>
  <c r="N59" i="56"/>
  <c r="P11" i="56"/>
  <c r="O11" i="56"/>
  <c r="N11" i="56"/>
  <c r="P10" i="56"/>
  <c r="O10" i="56"/>
  <c r="N10" i="56"/>
  <c r="P9" i="56"/>
  <c r="O9" i="56"/>
  <c r="N9" i="56"/>
  <c r="B4" i="56"/>
  <c r="B3" i="56"/>
  <c r="E11" i="59"/>
  <c r="E13" i="59" s="1"/>
  <c r="B4" i="59"/>
  <c r="B3" i="59"/>
  <c r="D14" i="53"/>
  <c r="C14" i="53"/>
  <c r="E13" i="53"/>
  <c r="D13" i="53"/>
  <c r="C13" i="53"/>
  <c r="E11" i="53"/>
  <c r="E14" i="53" s="1"/>
  <c r="D11" i="53"/>
  <c r="C11" i="53"/>
  <c r="E9" i="53"/>
  <c r="D9" i="53"/>
  <c r="C9" i="53"/>
  <c r="B4" i="53"/>
  <c r="B3" i="53"/>
  <c r="E10" i="51"/>
  <c r="D10" i="51"/>
  <c r="C10" i="51"/>
  <c r="B4" i="51"/>
  <c r="B3" i="51"/>
  <c r="K61" i="105"/>
  <c r="K60" i="105"/>
  <c r="K59" i="105"/>
  <c r="K58" i="105"/>
  <c r="J56" i="105"/>
  <c r="I56" i="105"/>
  <c r="H56" i="105"/>
  <c r="K55" i="105"/>
  <c r="K56" i="105" s="1"/>
  <c r="K54" i="105"/>
  <c r="K50" i="105"/>
  <c r="K49" i="105"/>
  <c r="K48" i="105"/>
  <c r="K47" i="105"/>
  <c r="K46" i="105"/>
  <c r="K45" i="105"/>
  <c r="K44" i="105"/>
  <c r="K43" i="105"/>
  <c r="K42" i="105"/>
  <c r="K41" i="105"/>
  <c r="J39" i="105"/>
  <c r="I39" i="105"/>
  <c r="H39" i="105"/>
  <c r="K38" i="105"/>
  <c r="J38" i="105"/>
  <c r="I38" i="105"/>
  <c r="H38" i="105"/>
  <c r="K37" i="105"/>
  <c r="J37" i="105"/>
  <c r="I37" i="105"/>
  <c r="H37" i="105"/>
  <c r="K36" i="105"/>
  <c r="K39" i="105" s="1"/>
  <c r="K35" i="105"/>
  <c r="K34" i="105"/>
  <c r="K33" i="105"/>
  <c r="K32" i="105"/>
  <c r="K31" i="105"/>
  <c r="K27" i="105"/>
  <c r="K26" i="105"/>
  <c r="K25" i="105"/>
  <c r="K24" i="105"/>
  <c r="J22" i="105"/>
  <c r="I22" i="105"/>
  <c r="H22" i="105"/>
  <c r="K21" i="105"/>
  <c r="K22" i="105" s="1"/>
  <c r="K20" i="105"/>
  <c r="K16" i="105"/>
  <c r="K15" i="105"/>
  <c r="K14" i="105"/>
  <c r="K13" i="105"/>
  <c r="K11" i="105"/>
  <c r="J11" i="105"/>
  <c r="I11" i="105"/>
  <c r="H11" i="105"/>
  <c r="K10" i="105"/>
  <c r="K9" i="105"/>
  <c r="B4" i="105"/>
  <c r="B3" i="105"/>
  <c r="B4" i="71"/>
  <c r="B3" i="71"/>
  <c r="G26" i="68"/>
  <c r="F26" i="68"/>
  <c r="E26" i="68"/>
  <c r="D26" i="68"/>
  <c r="C26" i="68"/>
  <c r="G25" i="68"/>
  <c r="F25" i="68"/>
  <c r="E25" i="68"/>
  <c r="D25" i="68"/>
  <c r="C25" i="68"/>
  <c r="G24" i="68"/>
  <c r="F24" i="68"/>
  <c r="E24" i="68"/>
  <c r="D24" i="68"/>
  <c r="C24" i="68"/>
  <c r="G23" i="68"/>
  <c r="F23" i="68"/>
  <c r="E23" i="68"/>
  <c r="D23" i="68"/>
  <c r="C23" i="68"/>
  <c r="G22" i="68"/>
  <c r="F22" i="68"/>
  <c r="E22" i="68"/>
  <c r="D22" i="68"/>
  <c r="C22" i="68"/>
  <c r="G21" i="68"/>
  <c r="F21" i="68"/>
  <c r="E21" i="68"/>
  <c r="D21" i="68"/>
  <c r="C21" i="68"/>
  <c r="G15" i="68"/>
  <c r="H52" i="78" s="1"/>
  <c r="F15" i="68"/>
  <c r="E15" i="68"/>
  <c r="F50" i="78" s="1"/>
  <c r="D15" i="68"/>
  <c r="C15" i="68"/>
  <c r="G14" i="68"/>
  <c r="F14" i="68"/>
  <c r="E14" i="68"/>
  <c r="F46" i="78" s="1"/>
  <c r="D14" i="68"/>
  <c r="C14" i="68"/>
  <c r="B4" i="68"/>
  <c r="B3" i="68"/>
  <c r="M35" i="73"/>
  <c r="L35" i="73"/>
  <c r="K35" i="73"/>
  <c r="J35" i="73"/>
  <c r="I35" i="73"/>
  <c r="N35" i="73" s="1"/>
  <c r="M34" i="73"/>
  <c r="L34" i="73"/>
  <c r="K34" i="73"/>
  <c r="N34" i="73" s="1"/>
  <c r="J34" i="73"/>
  <c r="I34" i="73"/>
  <c r="M33" i="73"/>
  <c r="L33" i="73"/>
  <c r="K33" i="73"/>
  <c r="J33" i="73"/>
  <c r="I33" i="73"/>
  <c r="N33" i="73" s="1"/>
  <c r="M32" i="73"/>
  <c r="L32" i="73"/>
  <c r="K32" i="73"/>
  <c r="J32" i="73"/>
  <c r="I32" i="73"/>
  <c r="N32" i="73" s="1"/>
  <c r="M31" i="73"/>
  <c r="L31" i="73"/>
  <c r="K31" i="73"/>
  <c r="J31" i="73"/>
  <c r="I31" i="73"/>
  <c r="N31" i="73" s="1"/>
  <c r="M30" i="73"/>
  <c r="L30" i="73"/>
  <c r="K30" i="73"/>
  <c r="J30" i="73"/>
  <c r="I30" i="73"/>
  <c r="N30" i="73" s="1"/>
  <c r="H30" i="73"/>
  <c r="G30" i="73"/>
  <c r="F30" i="73"/>
  <c r="E30" i="73"/>
  <c r="D30" i="73"/>
  <c r="C30" i="73"/>
  <c r="M27" i="73"/>
  <c r="L27" i="73"/>
  <c r="K27" i="73"/>
  <c r="J27" i="73"/>
  <c r="I27" i="73"/>
  <c r="N27" i="73" s="1"/>
  <c r="M26" i="73"/>
  <c r="L26" i="73"/>
  <c r="K26" i="73"/>
  <c r="N26" i="73" s="1"/>
  <c r="J26" i="73"/>
  <c r="I26" i="73"/>
  <c r="H25" i="73"/>
  <c r="G25" i="73"/>
  <c r="F25" i="73"/>
  <c r="E25" i="73"/>
  <c r="D25" i="73"/>
  <c r="C25" i="73"/>
  <c r="M25" i="73" s="1"/>
  <c r="M22" i="73"/>
  <c r="L22" i="73"/>
  <c r="K22" i="73"/>
  <c r="J22" i="73"/>
  <c r="I22" i="73"/>
  <c r="N22" i="73" s="1"/>
  <c r="N21" i="73"/>
  <c r="M21" i="73"/>
  <c r="L21" i="73"/>
  <c r="K21" i="73"/>
  <c r="J21" i="73"/>
  <c r="I21" i="73"/>
  <c r="M20" i="73"/>
  <c r="H20" i="73"/>
  <c r="G20" i="73"/>
  <c r="F20" i="73"/>
  <c r="E20" i="73"/>
  <c r="D20" i="73"/>
  <c r="C20" i="73"/>
  <c r="L20" i="73" s="1"/>
  <c r="M17" i="73"/>
  <c r="L17" i="73"/>
  <c r="K17" i="73"/>
  <c r="N17" i="73" s="1"/>
  <c r="J17" i="73"/>
  <c r="I17" i="73"/>
  <c r="M16" i="73"/>
  <c r="L16" i="73"/>
  <c r="K16" i="73"/>
  <c r="J16" i="73"/>
  <c r="I16" i="73"/>
  <c r="N16" i="73" s="1"/>
  <c r="K15" i="73"/>
  <c r="I15" i="73"/>
  <c r="H15" i="73"/>
  <c r="G15" i="73"/>
  <c r="F15" i="73"/>
  <c r="E15" i="73"/>
  <c r="D15" i="73"/>
  <c r="C15" i="73"/>
  <c r="M15" i="73" s="1"/>
  <c r="N12" i="73"/>
  <c r="M12" i="73"/>
  <c r="L12" i="73"/>
  <c r="K12" i="73"/>
  <c r="J12" i="73"/>
  <c r="I12" i="73"/>
  <c r="M11" i="73"/>
  <c r="L11" i="73"/>
  <c r="K11" i="73"/>
  <c r="J11" i="73"/>
  <c r="N11" i="73" s="1"/>
  <c r="I11" i="73"/>
  <c r="M10" i="73"/>
  <c r="L10" i="73"/>
  <c r="K10" i="73"/>
  <c r="J10" i="73"/>
  <c r="I10" i="73"/>
  <c r="N10" i="73" s="1"/>
  <c r="M9" i="73"/>
  <c r="K9" i="73"/>
  <c r="H9" i="73"/>
  <c r="G9" i="73"/>
  <c r="F9" i="73"/>
  <c r="E9" i="73"/>
  <c r="D9" i="73"/>
  <c r="C9" i="73"/>
  <c r="J9" i="73" s="1"/>
  <c r="B4" i="73"/>
  <c r="B3" i="73"/>
  <c r="G17" i="108"/>
  <c r="F17" i="108"/>
  <c r="E17" i="108"/>
  <c r="D17" i="108"/>
  <c r="G16" i="108"/>
  <c r="F16" i="108"/>
  <c r="E16" i="108"/>
  <c r="D16" i="108"/>
  <c r="G15" i="108"/>
  <c r="F15" i="108"/>
  <c r="E15" i="108"/>
  <c r="D15" i="108"/>
  <c r="G14" i="108"/>
  <c r="F14" i="108"/>
  <c r="E14" i="108"/>
  <c r="D14" i="108"/>
  <c r="B4" i="108"/>
  <c r="B3" i="108"/>
  <c r="B4" i="13"/>
  <c r="B3" i="13"/>
  <c r="F48" i="114"/>
  <c r="E48" i="114"/>
  <c r="D48" i="114"/>
  <c r="C48" i="114"/>
  <c r="F46" i="114"/>
  <c r="E46" i="114"/>
  <c r="D46" i="114"/>
  <c r="C46" i="114"/>
  <c r="F44" i="114"/>
  <c r="E44" i="114"/>
  <c r="D44" i="114"/>
  <c r="C44" i="114"/>
  <c r="F42" i="114"/>
  <c r="E42" i="114"/>
  <c r="D42" i="114"/>
  <c r="C42" i="114"/>
  <c r="F33" i="114"/>
  <c r="E33" i="114"/>
  <c r="D33" i="114"/>
  <c r="C33" i="114"/>
  <c r="F31" i="114"/>
  <c r="E31" i="114"/>
  <c r="D31" i="114"/>
  <c r="C31" i="114"/>
  <c r="F29" i="114"/>
  <c r="E29" i="114"/>
  <c r="D29" i="114"/>
  <c r="C29" i="114"/>
  <c r="F27" i="114"/>
  <c r="E27" i="114"/>
  <c r="D27" i="114"/>
  <c r="C27" i="114"/>
  <c r="F18" i="114"/>
  <c r="E18" i="114"/>
  <c r="D18" i="114"/>
  <c r="C18" i="114"/>
  <c r="F16" i="114"/>
  <c r="E16" i="114"/>
  <c r="D16" i="114"/>
  <c r="C16" i="114"/>
  <c r="F14" i="114"/>
  <c r="E14" i="114"/>
  <c r="D14" i="114"/>
  <c r="C14" i="114"/>
  <c r="F12" i="114"/>
  <c r="E12" i="114"/>
  <c r="D12" i="114"/>
  <c r="C12" i="114"/>
  <c r="B4" i="114"/>
  <c r="B3" i="114"/>
  <c r="J73" i="113"/>
  <c r="I73" i="113"/>
  <c r="H73" i="113"/>
  <c r="G73" i="113"/>
  <c r="F73" i="113"/>
  <c r="E73" i="113"/>
  <c r="D73" i="113"/>
  <c r="C73" i="113"/>
  <c r="J71" i="113"/>
  <c r="I71" i="113"/>
  <c r="H71" i="113"/>
  <c r="G71" i="113"/>
  <c r="F71" i="113"/>
  <c r="E71" i="113"/>
  <c r="D71" i="113"/>
  <c r="C71" i="113"/>
  <c r="J66" i="113"/>
  <c r="H66" i="113"/>
  <c r="F66" i="113"/>
  <c r="D66" i="113"/>
  <c r="I65" i="113"/>
  <c r="G65" i="113"/>
  <c r="E65" i="113"/>
  <c r="C65" i="113"/>
  <c r="J59" i="113"/>
  <c r="I59" i="113"/>
  <c r="H59" i="113"/>
  <c r="G59" i="113"/>
  <c r="F59" i="113"/>
  <c r="E59" i="113"/>
  <c r="C59" i="113"/>
  <c r="J57" i="113"/>
  <c r="I57" i="113"/>
  <c r="H57" i="113"/>
  <c r="G57" i="113"/>
  <c r="F57" i="113"/>
  <c r="E57" i="113"/>
  <c r="D57" i="113"/>
  <c r="D59" i="113" s="1"/>
  <c r="C57" i="113"/>
  <c r="J50" i="113"/>
  <c r="I50" i="113"/>
  <c r="H50" i="113"/>
  <c r="G50" i="113"/>
  <c r="F50" i="113"/>
  <c r="E50" i="113"/>
  <c r="D50" i="113"/>
  <c r="C50" i="113"/>
  <c r="J48" i="113"/>
  <c r="I48" i="113"/>
  <c r="H48" i="113"/>
  <c r="G48" i="113"/>
  <c r="F48" i="113"/>
  <c r="E48" i="113"/>
  <c r="D48" i="113"/>
  <c r="C48" i="113"/>
  <c r="J43" i="113"/>
  <c r="H43" i="113"/>
  <c r="F43" i="113"/>
  <c r="D43" i="113"/>
  <c r="I42" i="113"/>
  <c r="G42" i="113"/>
  <c r="E42" i="113"/>
  <c r="C42" i="113"/>
  <c r="H36" i="113"/>
  <c r="G36" i="113"/>
  <c r="F36" i="113"/>
  <c r="E36" i="113"/>
  <c r="D36" i="113"/>
  <c r="C36" i="113"/>
  <c r="J34" i="113"/>
  <c r="J36" i="113" s="1"/>
  <c r="I34" i="113"/>
  <c r="I36" i="113" s="1"/>
  <c r="H34" i="113"/>
  <c r="G34" i="113"/>
  <c r="F34" i="113"/>
  <c r="E34" i="113"/>
  <c r="D34" i="113"/>
  <c r="C34" i="113"/>
  <c r="J27" i="113"/>
  <c r="I27" i="113"/>
  <c r="H27" i="113"/>
  <c r="G27" i="113"/>
  <c r="F27" i="113"/>
  <c r="E27" i="113"/>
  <c r="D27" i="113"/>
  <c r="C27" i="113"/>
  <c r="J25" i="113"/>
  <c r="I25" i="113"/>
  <c r="H25" i="113"/>
  <c r="G25" i="113"/>
  <c r="F25" i="113"/>
  <c r="E25" i="113"/>
  <c r="D25" i="113"/>
  <c r="C25" i="113"/>
  <c r="J20" i="113"/>
  <c r="H20" i="113"/>
  <c r="F20" i="113"/>
  <c r="D20" i="113"/>
  <c r="I19" i="113"/>
  <c r="G19" i="113"/>
  <c r="E19" i="113"/>
  <c r="C19" i="113"/>
  <c r="F13" i="113"/>
  <c r="E13" i="113"/>
  <c r="D13" i="113"/>
  <c r="C13" i="113"/>
  <c r="J11" i="113"/>
  <c r="J13" i="113" s="1"/>
  <c r="I11" i="113"/>
  <c r="I13" i="113" s="1"/>
  <c r="H11" i="113"/>
  <c r="H13" i="113" s="1"/>
  <c r="G11" i="113"/>
  <c r="G13" i="113" s="1"/>
  <c r="F11" i="113"/>
  <c r="E11" i="113"/>
  <c r="D11" i="113"/>
  <c r="C11" i="113"/>
  <c r="B4" i="113"/>
  <c r="B3" i="113"/>
  <c r="R49" i="112"/>
  <c r="Q49" i="112"/>
  <c r="P49" i="112"/>
  <c r="O49" i="112"/>
  <c r="M49" i="112"/>
  <c r="L49" i="112"/>
  <c r="K49" i="112"/>
  <c r="I49" i="112"/>
  <c r="H49" i="112"/>
  <c r="G49" i="112"/>
  <c r="E49" i="112"/>
  <c r="D49" i="112"/>
  <c r="C49" i="112"/>
  <c r="R48" i="112"/>
  <c r="N48" i="112"/>
  <c r="J48" i="112"/>
  <c r="F48" i="112"/>
  <c r="R47" i="112"/>
  <c r="N47" i="112"/>
  <c r="N49" i="112" s="1"/>
  <c r="J47" i="112"/>
  <c r="J49" i="112" s="1"/>
  <c r="F47" i="112"/>
  <c r="F49" i="112" s="1"/>
  <c r="Q46" i="112"/>
  <c r="P46" i="112"/>
  <c r="O46" i="112"/>
  <c r="N46" i="112"/>
  <c r="M46" i="112"/>
  <c r="L46" i="112"/>
  <c r="K46" i="112"/>
  <c r="J46" i="112"/>
  <c r="I46" i="112"/>
  <c r="H46" i="112"/>
  <c r="G46" i="112"/>
  <c r="E46" i="112"/>
  <c r="D46" i="112"/>
  <c r="C46" i="112"/>
  <c r="R44" i="112"/>
  <c r="R45" i="112" s="1"/>
  <c r="Q44" i="112"/>
  <c r="P44" i="112"/>
  <c r="O44" i="112"/>
  <c r="M44" i="112"/>
  <c r="L44" i="112"/>
  <c r="K44" i="112"/>
  <c r="I44" i="112"/>
  <c r="H44" i="112"/>
  <c r="G44" i="112"/>
  <c r="F44" i="112"/>
  <c r="F45" i="112" s="1"/>
  <c r="E44" i="112"/>
  <c r="D44" i="112"/>
  <c r="C44" i="112"/>
  <c r="R43" i="112"/>
  <c r="N43" i="112"/>
  <c r="J43" i="112"/>
  <c r="F43" i="112"/>
  <c r="Q41" i="112"/>
  <c r="P41" i="112"/>
  <c r="O41" i="112"/>
  <c r="N41" i="112"/>
  <c r="N42" i="112" s="1"/>
  <c r="M41" i="112"/>
  <c r="L41" i="112"/>
  <c r="K41" i="112"/>
  <c r="I41" i="112"/>
  <c r="H41" i="112"/>
  <c r="G41" i="112"/>
  <c r="F41" i="112"/>
  <c r="F42" i="112" s="1"/>
  <c r="E41" i="112"/>
  <c r="D41" i="112"/>
  <c r="C41" i="112"/>
  <c r="R40" i="112"/>
  <c r="N40" i="112"/>
  <c r="J40" i="112"/>
  <c r="F40" i="112"/>
  <c r="R39" i="112"/>
  <c r="R46" i="112" s="1"/>
  <c r="N39" i="112"/>
  <c r="J39" i="112"/>
  <c r="F39" i="112"/>
  <c r="F46" i="112" s="1"/>
  <c r="R38" i="112"/>
  <c r="R41" i="112" s="1"/>
  <c r="R42" i="112" s="1"/>
  <c r="N38" i="112"/>
  <c r="N44" i="112" s="1"/>
  <c r="N45" i="112" s="1"/>
  <c r="J38" i="112"/>
  <c r="J44" i="112" s="1"/>
  <c r="J45" i="112" s="1"/>
  <c r="F38" i="112"/>
  <c r="Q34" i="112"/>
  <c r="P34" i="112"/>
  <c r="O34" i="112"/>
  <c r="M34" i="112"/>
  <c r="L34" i="112"/>
  <c r="K34" i="112"/>
  <c r="I34" i="112"/>
  <c r="H34" i="112"/>
  <c r="G34" i="112"/>
  <c r="E34" i="112"/>
  <c r="D34" i="112"/>
  <c r="C34" i="112"/>
  <c r="R33" i="112"/>
  <c r="N33" i="112"/>
  <c r="J33" i="112"/>
  <c r="F33" i="112"/>
  <c r="R32" i="112"/>
  <c r="R34" i="112" s="1"/>
  <c r="N32" i="112"/>
  <c r="N34" i="112" s="1"/>
  <c r="J32" i="112"/>
  <c r="J34" i="112" s="1"/>
  <c r="F32" i="112"/>
  <c r="F34" i="112" s="1"/>
  <c r="Q31" i="112"/>
  <c r="P31" i="112"/>
  <c r="O31" i="112"/>
  <c r="M31" i="112"/>
  <c r="L31" i="112"/>
  <c r="K31" i="112"/>
  <c r="J31" i="112"/>
  <c r="I31" i="112"/>
  <c r="H31" i="112"/>
  <c r="G31" i="112"/>
  <c r="E31" i="112"/>
  <c r="D31" i="112"/>
  <c r="C31" i="112"/>
  <c r="R29" i="112"/>
  <c r="R30" i="112" s="1"/>
  <c r="Q29" i="112"/>
  <c r="P29" i="112"/>
  <c r="O29" i="112"/>
  <c r="M29" i="112"/>
  <c r="L29" i="112"/>
  <c r="K29" i="112"/>
  <c r="I29" i="112"/>
  <c r="H29" i="112"/>
  <c r="G29" i="112"/>
  <c r="E29" i="112"/>
  <c r="D29" i="112"/>
  <c r="C29" i="112"/>
  <c r="R28" i="112"/>
  <c r="N28" i="112"/>
  <c r="J28" i="112"/>
  <c r="F28" i="112"/>
  <c r="R26" i="112"/>
  <c r="R27" i="112" s="1"/>
  <c r="Q26" i="112"/>
  <c r="P26" i="112"/>
  <c r="O26" i="112"/>
  <c r="M26" i="112"/>
  <c r="L26" i="112"/>
  <c r="K26" i="112"/>
  <c r="J26" i="112"/>
  <c r="J27" i="112" s="1"/>
  <c r="I26" i="112"/>
  <c r="H26" i="112"/>
  <c r="G26" i="112"/>
  <c r="E26" i="112"/>
  <c r="D26" i="112"/>
  <c r="C26" i="112"/>
  <c r="R25" i="112"/>
  <c r="N25" i="112"/>
  <c r="J25" i="112"/>
  <c r="F25" i="112"/>
  <c r="R24" i="112"/>
  <c r="R31" i="112" s="1"/>
  <c r="N24" i="112"/>
  <c r="N31" i="112" s="1"/>
  <c r="J24" i="112"/>
  <c r="F24" i="112"/>
  <c r="F31" i="112" s="1"/>
  <c r="R23" i="112"/>
  <c r="N23" i="112"/>
  <c r="N26" i="112" s="1"/>
  <c r="N27" i="112" s="1"/>
  <c r="J23" i="112"/>
  <c r="J29" i="112" s="1"/>
  <c r="J30" i="112" s="1"/>
  <c r="F23" i="112"/>
  <c r="F26" i="112" s="1"/>
  <c r="F27" i="112" s="1"/>
  <c r="Q19" i="112"/>
  <c r="P19" i="112"/>
  <c r="O19" i="112"/>
  <c r="N19" i="112"/>
  <c r="M19" i="112"/>
  <c r="L19" i="112"/>
  <c r="K19" i="112"/>
  <c r="I19" i="112"/>
  <c r="H19" i="112"/>
  <c r="G19" i="112"/>
  <c r="E19" i="112"/>
  <c r="D19" i="112"/>
  <c r="C19" i="112"/>
  <c r="R18" i="112"/>
  <c r="N18" i="112"/>
  <c r="J18" i="112"/>
  <c r="F18" i="112"/>
  <c r="R17" i="112"/>
  <c r="R19" i="112" s="1"/>
  <c r="N17" i="112"/>
  <c r="J17" i="112"/>
  <c r="J19" i="112" s="1"/>
  <c r="F17" i="112"/>
  <c r="F19" i="112" s="1"/>
  <c r="Q16" i="112"/>
  <c r="P16" i="112"/>
  <c r="O16" i="112"/>
  <c r="M16" i="112"/>
  <c r="L16" i="112"/>
  <c r="K16" i="112"/>
  <c r="J16" i="112"/>
  <c r="I16" i="112"/>
  <c r="H16" i="112"/>
  <c r="G16" i="112"/>
  <c r="E16" i="112"/>
  <c r="D16" i="112"/>
  <c r="C16" i="112"/>
  <c r="Q14" i="112"/>
  <c r="P14" i="112"/>
  <c r="O14" i="112"/>
  <c r="M14" i="112"/>
  <c r="L14" i="112"/>
  <c r="K14" i="112"/>
  <c r="I14" i="112"/>
  <c r="H14" i="112"/>
  <c r="G14" i="112"/>
  <c r="E14" i="112"/>
  <c r="D14" i="112"/>
  <c r="C14" i="112"/>
  <c r="R13" i="112"/>
  <c r="N13" i="112"/>
  <c r="J13" i="112"/>
  <c r="F13" i="112"/>
  <c r="Q11" i="112"/>
  <c r="P11" i="112"/>
  <c r="O11" i="112"/>
  <c r="M11" i="112"/>
  <c r="L11" i="112"/>
  <c r="K11" i="112"/>
  <c r="J11" i="112"/>
  <c r="J12" i="112" s="1"/>
  <c r="I11" i="112"/>
  <c r="H11" i="112"/>
  <c r="G11" i="112"/>
  <c r="E11" i="112"/>
  <c r="D11" i="112"/>
  <c r="C11" i="112"/>
  <c r="R10" i="112"/>
  <c r="N10" i="112"/>
  <c r="J10" i="112"/>
  <c r="F10" i="112"/>
  <c r="R9" i="112"/>
  <c r="R16" i="112" s="1"/>
  <c r="N9" i="112"/>
  <c r="N16" i="112" s="1"/>
  <c r="J9" i="112"/>
  <c r="F9" i="112"/>
  <c r="F16" i="112" s="1"/>
  <c r="R8" i="112"/>
  <c r="R11" i="112" s="1"/>
  <c r="R12" i="112" s="1"/>
  <c r="N8" i="112"/>
  <c r="N11" i="112" s="1"/>
  <c r="N12" i="112" s="1"/>
  <c r="J8" i="112"/>
  <c r="J14" i="112" s="1"/>
  <c r="J15" i="112" s="1"/>
  <c r="F8" i="112"/>
  <c r="F14" i="112" s="1"/>
  <c r="F15" i="112" s="1"/>
  <c r="B4" i="112"/>
  <c r="B3" i="112"/>
  <c r="Q49" i="111"/>
  <c r="P49" i="111"/>
  <c r="O49" i="111"/>
  <c r="N49" i="111"/>
  <c r="M49" i="111"/>
  <c r="L49" i="111"/>
  <c r="K49" i="111"/>
  <c r="I49" i="111"/>
  <c r="H49" i="111"/>
  <c r="G49" i="111"/>
  <c r="E49" i="111"/>
  <c r="D49" i="111"/>
  <c r="C49" i="111"/>
  <c r="R48" i="111"/>
  <c r="N48" i="111"/>
  <c r="J48" i="111"/>
  <c r="F48" i="111"/>
  <c r="R47" i="111"/>
  <c r="R49" i="111" s="1"/>
  <c r="N47" i="111"/>
  <c r="J47" i="111"/>
  <c r="J49" i="111" s="1"/>
  <c r="F47" i="111"/>
  <c r="F49" i="111" s="1"/>
  <c r="Q46" i="111"/>
  <c r="P46" i="111"/>
  <c r="O46" i="111"/>
  <c r="M46" i="111"/>
  <c r="L46" i="111"/>
  <c r="K46" i="111"/>
  <c r="J46" i="111"/>
  <c r="I46" i="111"/>
  <c r="H46" i="111"/>
  <c r="G46" i="111"/>
  <c r="E46" i="111"/>
  <c r="D46" i="111"/>
  <c r="C46" i="111"/>
  <c r="Q44" i="111"/>
  <c r="P44" i="111"/>
  <c r="O44" i="111"/>
  <c r="M44" i="111"/>
  <c r="L44" i="111"/>
  <c r="K44" i="111"/>
  <c r="I44" i="111"/>
  <c r="H44" i="111"/>
  <c r="G44" i="111"/>
  <c r="E44" i="111"/>
  <c r="D44" i="111"/>
  <c r="C44" i="111"/>
  <c r="R43" i="111"/>
  <c r="N43" i="111"/>
  <c r="J43" i="111"/>
  <c r="F43" i="111"/>
  <c r="Q41" i="111"/>
  <c r="P41" i="111"/>
  <c r="O41" i="111"/>
  <c r="M41" i="111"/>
  <c r="L41" i="111"/>
  <c r="K41" i="111"/>
  <c r="J41" i="111"/>
  <c r="J42" i="111" s="1"/>
  <c r="I41" i="111"/>
  <c r="H41" i="111"/>
  <c r="G41" i="111"/>
  <c r="E41" i="111"/>
  <c r="D41" i="111"/>
  <c r="C41" i="111"/>
  <c r="R40" i="111"/>
  <c r="N40" i="111"/>
  <c r="J40" i="111"/>
  <c r="F40" i="111"/>
  <c r="R39" i="111"/>
  <c r="R46" i="111" s="1"/>
  <c r="N39" i="111"/>
  <c r="J39" i="111"/>
  <c r="F39" i="111"/>
  <c r="F46" i="111" s="1"/>
  <c r="R38" i="111"/>
  <c r="R41" i="111" s="1"/>
  <c r="R42" i="111" s="1"/>
  <c r="N38" i="111"/>
  <c r="N46" i="111" s="1"/>
  <c r="J38" i="111"/>
  <c r="J44" i="111" s="1"/>
  <c r="J45" i="111" s="1"/>
  <c r="F38" i="111"/>
  <c r="F44" i="111" s="1"/>
  <c r="F45" i="111" s="1"/>
  <c r="Q34" i="111"/>
  <c r="P34" i="111"/>
  <c r="O34" i="111"/>
  <c r="M34" i="111"/>
  <c r="L34" i="111"/>
  <c r="K34" i="111"/>
  <c r="I34" i="111"/>
  <c r="H34" i="111"/>
  <c r="G34" i="111"/>
  <c r="E34" i="111"/>
  <c r="D34" i="111"/>
  <c r="C34" i="111"/>
  <c r="R33" i="111"/>
  <c r="N33" i="111"/>
  <c r="J33" i="111"/>
  <c r="F33" i="111"/>
  <c r="R32" i="111"/>
  <c r="R34" i="111" s="1"/>
  <c r="N32" i="111"/>
  <c r="N34" i="111" s="1"/>
  <c r="J32" i="111"/>
  <c r="J34" i="111" s="1"/>
  <c r="F32" i="111"/>
  <c r="F34" i="111" s="1"/>
  <c r="Q31" i="111"/>
  <c r="P31" i="111"/>
  <c r="O31" i="111"/>
  <c r="M31" i="111"/>
  <c r="L31" i="111"/>
  <c r="K31" i="111"/>
  <c r="I31" i="111"/>
  <c r="H31" i="111"/>
  <c r="G31" i="111"/>
  <c r="E31" i="111"/>
  <c r="D31" i="111"/>
  <c r="C31" i="111"/>
  <c r="N30" i="111"/>
  <c r="Q29" i="111"/>
  <c r="P29" i="111"/>
  <c r="O29" i="111"/>
  <c r="N29" i="111"/>
  <c r="M29" i="111"/>
  <c r="L29" i="111"/>
  <c r="K29" i="111"/>
  <c r="I29" i="111"/>
  <c r="H29" i="111"/>
  <c r="G29" i="111"/>
  <c r="E29" i="111"/>
  <c r="D29" i="111"/>
  <c r="C29" i="111"/>
  <c r="R28" i="111"/>
  <c r="N28" i="111"/>
  <c r="J28" i="111"/>
  <c r="F28" i="111"/>
  <c r="Q26" i="111"/>
  <c r="P26" i="111"/>
  <c r="O26" i="111"/>
  <c r="M26" i="111"/>
  <c r="L26" i="111"/>
  <c r="K26" i="111"/>
  <c r="J26" i="111"/>
  <c r="J27" i="111" s="1"/>
  <c r="I26" i="111"/>
  <c r="H26" i="111"/>
  <c r="G26" i="111"/>
  <c r="E26" i="111"/>
  <c r="D26" i="111"/>
  <c r="C26" i="111"/>
  <c r="R25" i="111"/>
  <c r="N25" i="111"/>
  <c r="J25" i="111"/>
  <c r="F25" i="111"/>
  <c r="R24" i="111"/>
  <c r="N24" i="111"/>
  <c r="N31" i="111" s="1"/>
  <c r="J24" i="111"/>
  <c r="J31" i="111" s="1"/>
  <c r="F24" i="111"/>
  <c r="R23" i="111"/>
  <c r="R29" i="111" s="1"/>
  <c r="R30" i="111" s="1"/>
  <c r="N23" i="111"/>
  <c r="N26" i="111" s="1"/>
  <c r="N27" i="111" s="1"/>
  <c r="J23" i="111"/>
  <c r="J29" i="111" s="1"/>
  <c r="J30" i="111" s="1"/>
  <c r="F23" i="111"/>
  <c r="F29" i="111" s="1"/>
  <c r="F30" i="111" s="1"/>
  <c r="R19" i="111"/>
  <c r="Q19" i="111"/>
  <c r="P19" i="111"/>
  <c r="O19" i="111"/>
  <c r="M19" i="111"/>
  <c r="L19" i="111"/>
  <c r="K19" i="111"/>
  <c r="I19" i="111"/>
  <c r="H19" i="111"/>
  <c r="G19" i="111"/>
  <c r="F19" i="111"/>
  <c r="E19" i="111"/>
  <c r="D19" i="111"/>
  <c r="C19" i="111"/>
  <c r="R18" i="111"/>
  <c r="N18" i="111"/>
  <c r="J18" i="111"/>
  <c r="F18" i="111"/>
  <c r="R17" i="111"/>
  <c r="N17" i="111"/>
  <c r="N19" i="111" s="1"/>
  <c r="J17" i="111"/>
  <c r="J19" i="111" s="1"/>
  <c r="F17" i="111"/>
  <c r="Q16" i="111"/>
  <c r="P16" i="111"/>
  <c r="O16" i="111"/>
  <c r="M16" i="111"/>
  <c r="L16" i="111"/>
  <c r="K16" i="111"/>
  <c r="I16" i="111"/>
  <c r="H16" i="111"/>
  <c r="G16" i="111"/>
  <c r="F16" i="111"/>
  <c r="E16" i="111"/>
  <c r="D16" i="111"/>
  <c r="C16" i="111"/>
  <c r="Q14" i="111"/>
  <c r="P14" i="111"/>
  <c r="O14" i="111"/>
  <c r="M14" i="111"/>
  <c r="L14" i="111"/>
  <c r="K14" i="111"/>
  <c r="I14" i="111"/>
  <c r="H14" i="111"/>
  <c r="G14" i="111"/>
  <c r="E14" i="111"/>
  <c r="D14" i="111"/>
  <c r="C14" i="111"/>
  <c r="R13" i="111"/>
  <c r="N13" i="111"/>
  <c r="J13" i="111"/>
  <c r="F13" i="111"/>
  <c r="Q11" i="111"/>
  <c r="P11" i="111"/>
  <c r="O11" i="111"/>
  <c r="M11" i="111"/>
  <c r="L11" i="111"/>
  <c r="K11" i="111"/>
  <c r="I11" i="111"/>
  <c r="H11" i="111"/>
  <c r="G11" i="111"/>
  <c r="E11" i="111"/>
  <c r="D11" i="111"/>
  <c r="C11" i="111"/>
  <c r="R10" i="111"/>
  <c r="N10" i="111"/>
  <c r="J10" i="111"/>
  <c r="F10" i="111"/>
  <c r="R9" i="111"/>
  <c r="N9" i="111"/>
  <c r="J9" i="111"/>
  <c r="F9" i="111"/>
  <c r="R8" i="111"/>
  <c r="R14" i="111" s="1"/>
  <c r="R15" i="111" s="1"/>
  <c r="N8" i="111"/>
  <c r="N11" i="111" s="1"/>
  <c r="N12" i="111" s="1"/>
  <c r="J8" i="111"/>
  <c r="J16" i="111" s="1"/>
  <c r="F8" i="111"/>
  <c r="F11" i="111" s="1"/>
  <c r="F12" i="111" s="1"/>
  <c r="B4" i="111"/>
  <c r="B3" i="111"/>
  <c r="K38" i="89"/>
  <c r="K37" i="89"/>
  <c r="H35" i="78" s="1"/>
  <c r="K36" i="89"/>
  <c r="J35" i="89"/>
  <c r="I35" i="89"/>
  <c r="H35" i="89"/>
  <c r="G35" i="89"/>
  <c r="F35" i="89"/>
  <c r="E35" i="89"/>
  <c r="D35" i="89"/>
  <c r="K35" i="89" s="1"/>
  <c r="C35" i="89"/>
  <c r="K34" i="89"/>
  <c r="H31" i="78" s="1"/>
  <c r="K33" i="89"/>
  <c r="H30" i="78" s="1"/>
  <c r="K32" i="89"/>
  <c r="K31" i="89"/>
  <c r="J31" i="89"/>
  <c r="I31" i="89"/>
  <c r="H31" i="89"/>
  <c r="G31" i="89"/>
  <c r="F31" i="89"/>
  <c r="E31" i="89"/>
  <c r="D31" i="89"/>
  <c r="K28" i="89"/>
  <c r="K27" i="89"/>
  <c r="K26" i="89"/>
  <c r="F34" i="78" s="1"/>
  <c r="K25" i="89"/>
  <c r="K24" i="89"/>
  <c r="F32" i="78" s="1"/>
  <c r="J23" i="89"/>
  <c r="I23" i="89"/>
  <c r="H23" i="89"/>
  <c r="G23" i="89"/>
  <c r="F23" i="89"/>
  <c r="E23" i="89"/>
  <c r="D23" i="89"/>
  <c r="K23" i="89" s="1"/>
  <c r="C23" i="89"/>
  <c r="K22" i="89"/>
  <c r="K21" i="89"/>
  <c r="K20" i="89"/>
  <c r="J19" i="89"/>
  <c r="I19" i="89"/>
  <c r="H19" i="89"/>
  <c r="K19" i="89" s="1"/>
  <c r="G19" i="89"/>
  <c r="F19" i="89"/>
  <c r="E19" i="89"/>
  <c r="D19" i="89"/>
  <c r="K16" i="89"/>
  <c r="K15" i="89"/>
  <c r="K14" i="89"/>
  <c r="D34" i="78" s="1"/>
  <c r="J13" i="89"/>
  <c r="I13" i="89"/>
  <c r="H13" i="89"/>
  <c r="G13" i="89"/>
  <c r="F13" i="89"/>
  <c r="E13" i="89"/>
  <c r="K13" i="89" s="1"/>
  <c r="D13" i="89"/>
  <c r="C13" i="89"/>
  <c r="K12" i="89"/>
  <c r="K11" i="89"/>
  <c r="K10" i="89"/>
  <c r="J9" i="89"/>
  <c r="I9" i="89"/>
  <c r="H9" i="89"/>
  <c r="G9" i="89"/>
  <c r="F9" i="89"/>
  <c r="E9" i="89"/>
  <c r="K9" i="89" s="1"/>
  <c r="D9" i="89"/>
  <c r="B4" i="89"/>
  <c r="B3" i="89"/>
  <c r="L76" i="109"/>
  <c r="L75" i="109"/>
  <c r="L74" i="109"/>
  <c r="L73" i="109"/>
  <c r="L72" i="109"/>
  <c r="L71" i="109"/>
  <c r="I71" i="109"/>
  <c r="H71" i="109"/>
  <c r="F71" i="109"/>
  <c r="D71" i="109"/>
  <c r="C71" i="109"/>
  <c r="G71" i="109" s="1"/>
  <c r="L70" i="109"/>
  <c r="L69" i="109"/>
  <c r="L68" i="109"/>
  <c r="L67" i="109"/>
  <c r="L66" i="109"/>
  <c r="K65" i="109"/>
  <c r="J65" i="109"/>
  <c r="G65" i="109"/>
  <c r="F65" i="109"/>
  <c r="E65" i="109"/>
  <c r="D65" i="109"/>
  <c r="L65" i="109" s="1"/>
  <c r="C65" i="109"/>
  <c r="L64" i="109"/>
  <c r="L63" i="109"/>
  <c r="L62" i="109"/>
  <c r="L61" i="109"/>
  <c r="L60" i="109"/>
  <c r="I59" i="109"/>
  <c r="H59" i="109"/>
  <c r="F59" i="109"/>
  <c r="D59" i="109"/>
  <c r="L59" i="109" s="1"/>
  <c r="C59" i="109"/>
  <c r="G59" i="109" s="1"/>
  <c r="L54" i="109"/>
  <c r="L53" i="109"/>
  <c r="L52" i="109"/>
  <c r="L51" i="109"/>
  <c r="L50" i="109"/>
  <c r="L49" i="109"/>
  <c r="L48" i="109"/>
  <c r="I47" i="109"/>
  <c r="H47" i="109"/>
  <c r="G47" i="109"/>
  <c r="F47" i="109"/>
  <c r="E47" i="109"/>
  <c r="D47" i="109"/>
  <c r="L47" i="109" s="1"/>
  <c r="C47" i="109"/>
  <c r="L46" i="109"/>
  <c r="L45" i="109"/>
  <c r="L44" i="109"/>
  <c r="L43" i="109"/>
  <c r="L42" i="109"/>
  <c r="L41" i="109"/>
  <c r="L40" i="109"/>
  <c r="L39" i="109"/>
  <c r="K39" i="109"/>
  <c r="J39" i="109"/>
  <c r="F39" i="109"/>
  <c r="D39" i="109"/>
  <c r="C39" i="109"/>
  <c r="G39" i="109" s="1"/>
  <c r="L38" i="109"/>
  <c r="L37" i="109"/>
  <c r="L36" i="109"/>
  <c r="L35" i="109"/>
  <c r="L34" i="109"/>
  <c r="L33" i="109"/>
  <c r="L32" i="109"/>
  <c r="I32" i="109"/>
  <c r="H32" i="109"/>
  <c r="F32" i="109"/>
  <c r="D32" i="109"/>
  <c r="C32" i="109"/>
  <c r="G32" i="109" s="1"/>
  <c r="L27" i="109"/>
  <c r="L26" i="109"/>
  <c r="L25" i="109"/>
  <c r="L24" i="109"/>
  <c r="L23" i="109"/>
  <c r="I22" i="109"/>
  <c r="H22" i="109"/>
  <c r="G22" i="109"/>
  <c r="F22" i="109"/>
  <c r="E22" i="109"/>
  <c r="D22" i="109"/>
  <c r="L22" i="109" s="1"/>
  <c r="C22" i="109"/>
  <c r="L21" i="109"/>
  <c r="L20" i="109"/>
  <c r="L19" i="109"/>
  <c r="L18" i="109"/>
  <c r="L17" i="109"/>
  <c r="K16" i="109"/>
  <c r="J16" i="109"/>
  <c r="F16" i="109"/>
  <c r="D16" i="109"/>
  <c r="L16" i="109" s="1"/>
  <c r="C16" i="109"/>
  <c r="G16" i="109" s="1"/>
  <c r="L15" i="109"/>
  <c r="L14" i="109"/>
  <c r="L13" i="109"/>
  <c r="L12" i="109"/>
  <c r="L11" i="109"/>
  <c r="I10" i="109"/>
  <c r="H10" i="109"/>
  <c r="G10" i="109"/>
  <c r="F10" i="109"/>
  <c r="E10" i="109"/>
  <c r="D10" i="109"/>
  <c r="L10" i="109" s="1"/>
  <c r="C10" i="109"/>
  <c r="B4" i="109"/>
  <c r="B3" i="109"/>
  <c r="Q79" i="110"/>
  <c r="P79" i="110"/>
  <c r="O79" i="110"/>
  <c r="M79" i="110"/>
  <c r="L79" i="110"/>
  <c r="K79" i="110"/>
  <c r="I79" i="110"/>
  <c r="H79" i="110"/>
  <c r="G79" i="110"/>
  <c r="E79" i="110"/>
  <c r="D79" i="110"/>
  <c r="C79" i="110"/>
  <c r="R78" i="110"/>
  <c r="N78" i="110"/>
  <c r="J78" i="110"/>
  <c r="F78" i="110"/>
  <c r="R77" i="110"/>
  <c r="R79" i="110" s="1"/>
  <c r="R80" i="110" s="1"/>
  <c r="N77" i="110"/>
  <c r="N79" i="110" s="1"/>
  <c r="N80" i="110" s="1"/>
  <c r="J77" i="110"/>
  <c r="J79" i="110" s="1"/>
  <c r="J80" i="110" s="1"/>
  <c r="F77" i="110"/>
  <c r="F79" i="110" s="1"/>
  <c r="F80" i="110" s="1"/>
  <c r="Q74" i="110"/>
  <c r="P74" i="110"/>
  <c r="O74" i="110"/>
  <c r="M74" i="110"/>
  <c r="L74" i="110"/>
  <c r="K74" i="110"/>
  <c r="I74" i="110"/>
  <c r="H74" i="110"/>
  <c r="G74" i="110"/>
  <c r="E74" i="110"/>
  <c r="D74" i="110"/>
  <c r="C74" i="110"/>
  <c r="R73" i="110"/>
  <c r="N73" i="110"/>
  <c r="J73" i="110"/>
  <c r="F73" i="110"/>
  <c r="R72" i="110"/>
  <c r="R74" i="110" s="1"/>
  <c r="R75" i="110" s="1"/>
  <c r="N72" i="110"/>
  <c r="N74" i="110" s="1"/>
  <c r="N75" i="110" s="1"/>
  <c r="J72" i="110"/>
  <c r="J74" i="110" s="1"/>
  <c r="J75" i="110" s="1"/>
  <c r="F72" i="110"/>
  <c r="F74" i="110" s="1"/>
  <c r="F75" i="110" s="1"/>
  <c r="N71" i="110"/>
  <c r="Q70" i="110"/>
  <c r="P70" i="110"/>
  <c r="O70" i="110"/>
  <c r="N70" i="110"/>
  <c r="M70" i="110"/>
  <c r="L70" i="110"/>
  <c r="K70" i="110"/>
  <c r="J70" i="110"/>
  <c r="J71" i="110" s="1"/>
  <c r="I70" i="110"/>
  <c r="H70" i="110"/>
  <c r="G70" i="110"/>
  <c r="E70" i="110"/>
  <c r="D70" i="110"/>
  <c r="C70" i="110"/>
  <c r="R69" i="110"/>
  <c r="N69" i="110"/>
  <c r="J69" i="110"/>
  <c r="F69" i="110"/>
  <c r="R68" i="110"/>
  <c r="Q68" i="110"/>
  <c r="P68" i="110"/>
  <c r="O68" i="110"/>
  <c r="N68" i="110"/>
  <c r="M68" i="110"/>
  <c r="L68" i="110"/>
  <c r="K68" i="110"/>
  <c r="I68" i="110"/>
  <c r="H68" i="110"/>
  <c r="G68" i="110"/>
  <c r="E68" i="110"/>
  <c r="D68" i="110"/>
  <c r="C68" i="110"/>
  <c r="R67" i="110"/>
  <c r="N67" i="110"/>
  <c r="R66" i="110"/>
  <c r="Q66" i="110"/>
  <c r="P66" i="110"/>
  <c r="O66" i="110"/>
  <c r="N66" i="110"/>
  <c r="M66" i="110"/>
  <c r="L66" i="110"/>
  <c r="K66" i="110"/>
  <c r="I66" i="110"/>
  <c r="H66" i="110"/>
  <c r="G66" i="110"/>
  <c r="F66" i="110"/>
  <c r="F67" i="110" s="1"/>
  <c r="E66" i="110"/>
  <c r="D66" i="110"/>
  <c r="C66" i="110"/>
  <c r="R65" i="110"/>
  <c r="N65" i="110"/>
  <c r="J65" i="110"/>
  <c r="F65" i="110"/>
  <c r="R63" i="110"/>
  <c r="R64" i="110" s="1"/>
  <c r="Q63" i="110"/>
  <c r="P63" i="110"/>
  <c r="O63" i="110"/>
  <c r="M63" i="110"/>
  <c r="L63" i="110"/>
  <c r="K63" i="110"/>
  <c r="I63" i="110"/>
  <c r="H63" i="110"/>
  <c r="G63" i="110"/>
  <c r="F63" i="110"/>
  <c r="F64" i="110" s="1"/>
  <c r="E63" i="110"/>
  <c r="D63" i="110"/>
  <c r="C63" i="110"/>
  <c r="R62" i="110"/>
  <c r="N62" i="110"/>
  <c r="J62" i="110"/>
  <c r="F62" i="110"/>
  <c r="R61" i="110"/>
  <c r="R70" i="110" s="1"/>
  <c r="R71" i="110" s="1"/>
  <c r="N61" i="110"/>
  <c r="J61" i="110"/>
  <c r="J68" i="110" s="1"/>
  <c r="F61" i="110"/>
  <c r="F70" i="110" s="1"/>
  <c r="F71" i="110" s="1"/>
  <c r="R60" i="110"/>
  <c r="N60" i="110"/>
  <c r="N63" i="110" s="1"/>
  <c r="N64" i="110" s="1"/>
  <c r="J60" i="110"/>
  <c r="J63" i="110" s="1"/>
  <c r="J64" i="110" s="1"/>
  <c r="F60" i="110"/>
  <c r="R55" i="110"/>
  <c r="N55" i="110"/>
  <c r="R54" i="110"/>
  <c r="Q54" i="110"/>
  <c r="P54" i="110"/>
  <c r="O54" i="110"/>
  <c r="N54" i="110"/>
  <c r="M54" i="110"/>
  <c r="L54" i="110"/>
  <c r="K54" i="110"/>
  <c r="I54" i="110"/>
  <c r="H54" i="110"/>
  <c r="G54" i="110"/>
  <c r="F54" i="110"/>
  <c r="F55" i="110" s="1"/>
  <c r="E54" i="110"/>
  <c r="D54" i="110"/>
  <c r="C54" i="110"/>
  <c r="R53" i="110"/>
  <c r="N53" i="110"/>
  <c r="J53" i="110"/>
  <c r="F53" i="110"/>
  <c r="R52" i="110"/>
  <c r="N52" i="110"/>
  <c r="J52" i="110"/>
  <c r="J54" i="110" s="1"/>
  <c r="J55" i="110" s="1"/>
  <c r="F52" i="110"/>
  <c r="R50" i="110"/>
  <c r="N50" i="110"/>
  <c r="R49" i="110"/>
  <c r="Q49" i="110"/>
  <c r="P49" i="110"/>
  <c r="O49" i="110"/>
  <c r="N49" i="110"/>
  <c r="M49" i="110"/>
  <c r="L49" i="110"/>
  <c r="K49" i="110"/>
  <c r="I49" i="110"/>
  <c r="H49" i="110"/>
  <c r="G49" i="110"/>
  <c r="F49" i="110"/>
  <c r="F50" i="110" s="1"/>
  <c r="E49" i="110"/>
  <c r="D49" i="110"/>
  <c r="C49" i="110"/>
  <c r="R48" i="110"/>
  <c r="N48" i="110"/>
  <c r="J48" i="110"/>
  <c r="F48" i="110"/>
  <c r="R47" i="110"/>
  <c r="N47" i="110"/>
  <c r="J47" i="110"/>
  <c r="J49" i="110" s="1"/>
  <c r="J50" i="110" s="1"/>
  <c r="F47" i="110"/>
  <c r="N46" i="110"/>
  <c r="J46" i="110"/>
  <c r="Q45" i="110"/>
  <c r="P45" i="110"/>
  <c r="O45" i="110"/>
  <c r="N45" i="110"/>
  <c r="M45" i="110"/>
  <c r="L45" i="110"/>
  <c r="K45" i="110"/>
  <c r="J45" i="110"/>
  <c r="I45" i="110"/>
  <c r="H45" i="110"/>
  <c r="G45" i="110"/>
  <c r="F45" i="110"/>
  <c r="F46" i="110" s="1"/>
  <c r="E45" i="110"/>
  <c r="D45" i="110"/>
  <c r="C45" i="110"/>
  <c r="R44" i="110"/>
  <c r="N44" i="110"/>
  <c r="J44" i="110"/>
  <c r="F44" i="110"/>
  <c r="Q43" i="110"/>
  <c r="P43" i="110"/>
  <c r="O43" i="110"/>
  <c r="M43" i="110"/>
  <c r="L43" i="110"/>
  <c r="K43" i="110"/>
  <c r="J43" i="110"/>
  <c r="I43" i="110"/>
  <c r="H43" i="110"/>
  <c r="G43" i="110"/>
  <c r="F43" i="110"/>
  <c r="E43" i="110"/>
  <c r="D43" i="110"/>
  <c r="C43" i="110"/>
  <c r="F42" i="110"/>
  <c r="R41" i="110"/>
  <c r="R42" i="110" s="1"/>
  <c r="Q41" i="110"/>
  <c r="P41" i="110"/>
  <c r="O41" i="110"/>
  <c r="M41" i="110"/>
  <c r="L41" i="110"/>
  <c r="K41" i="110"/>
  <c r="I41" i="110"/>
  <c r="H41" i="110"/>
  <c r="G41" i="110"/>
  <c r="F41" i="110"/>
  <c r="E41" i="110"/>
  <c r="D41" i="110"/>
  <c r="C41" i="110"/>
  <c r="R40" i="110"/>
  <c r="N40" i="110"/>
  <c r="J40" i="110"/>
  <c r="F40" i="110"/>
  <c r="R38" i="110"/>
  <c r="R39" i="110" s="1"/>
  <c r="Q38" i="110"/>
  <c r="P38" i="110"/>
  <c r="O38" i="110"/>
  <c r="N38" i="110"/>
  <c r="N39" i="110" s="1"/>
  <c r="M38" i="110"/>
  <c r="L38" i="110"/>
  <c r="K38" i="110"/>
  <c r="I38" i="110"/>
  <c r="H38" i="110"/>
  <c r="G38" i="110"/>
  <c r="E38" i="110"/>
  <c r="D38" i="110"/>
  <c r="C38" i="110"/>
  <c r="R37" i="110"/>
  <c r="N37" i="110"/>
  <c r="J37" i="110"/>
  <c r="F37" i="110"/>
  <c r="R36" i="110"/>
  <c r="R45" i="110" s="1"/>
  <c r="R46" i="110" s="1"/>
  <c r="N36" i="110"/>
  <c r="J36" i="110"/>
  <c r="F36" i="110"/>
  <c r="R35" i="110"/>
  <c r="N35" i="110"/>
  <c r="N41" i="110" s="1"/>
  <c r="N42" i="110" s="1"/>
  <c r="J35" i="110"/>
  <c r="J38" i="110" s="1"/>
  <c r="J39" i="110" s="1"/>
  <c r="F35" i="110"/>
  <c r="F38" i="110" s="1"/>
  <c r="F39" i="110" s="1"/>
  <c r="F30" i="110"/>
  <c r="R29" i="110"/>
  <c r="R30" i="110" s="1"/>
  <c r="Q29" i="110"/>
  <c r="P29" i="110"/>
  <c r="O29" i="110"/>
  <c r="M29" i="110"/>
  <c r="L29" i="110"/>
  <c r="K29" i="110"/>
  <c r="I29" i="110"/>
  <c r="H29" i="110"/>
  <c r="G29" i="110"/>
  <c r="F29" i="110"/>
  <c r="E29" i="110"/>
  <c r="D29" i="110"/>
  <c r="C29" i="110"/>
  <c r="R28" i="110"/>
  <c r="N28" i="110"/>
  <c r="J28" i="110"/>
  <c r="F28" i="110"/>
  <c r="R27" i="110"/>
  <c r="N27" i="110"/>
  <c r="N29" i="110" s="1"/>
  <c r="N30" i="110" s="1"/>
  <c r="J27" i="110"/>
  <c r="J29" i="110" s="1"/>
  <c r="J30" i="110" s="1"/>
  <c r="F27" i="110"/>
  <c r="F25" i="110"/>
  <c r="R24" i="110"/>
  <c r="R25" i="110" s="1"/>
  <c r="Q24" i="110"/>
  <c r="P24" i="110"/>
  <c r="O24" i="110"/>
  <c r="M24" i="110"/>
  <c r="L24" i="110"/>
  <c r="K24" i="110"/>
  <c r="I24" i="110"/>
  <c r="H24" i="110"/>
  <c r="G24" i="110"/>
  <c r="F24" i="110"/>
  <c r="E24" i="110"/>
  <c r="D24" i="110"/>
  <c r="C24" i="110"/>
  <c r="R23" i="110"/>
  <c r="N23" i="110"/>
  <c r="J23" i="110"/>
  <c r="F23" i="110"/>
  <c r="R22" i="110"/>
  <c r="N22" i="110"/>
  <c r="N24" i="110" s="1"/>
  <c r="N25" i="110" s="1"/>
  <c r="J22" i="110"/>
  <c r="J24" i="110" s="1"/>
  <c r="J25" i="110" s="1"/>
  <c r="F22" i="110"/>
  <c r="F21" i="110"/>
  <c r="Q20" i="110"/>
  <c r="P20" i="110"/>
  <c r="O20" i="110"/>
  <c r="M20" i="110"/>
  <c r="L20" i="110"/>
  <c r="K20" i="110"/>
  <c r="I20" i="110"/>
  <c r="H20" i="110"/>
  <c r="G20" i="110"/>
  <c r="F20" i="110"/>
  <c r="E20" i="110"/>
  <c r="D20" i="110"/>
  <c r="C20" i="110"/>
  <c r="R19" i="110"/>
  <c r="N19" i="110"/>
  <c r="J19" i="110"/>
  <c r="F19" i="110"/>
  <c r="Q18" i="110"/>
  <c r="P18" i="110"/>
  <c r="O18" i="110"/>
  <c r="N18" i="110"/>
  <c r="M18" i="110"/>
  <c r="L18" i="110"/>
  <c r="K18" i="110"/>
  <c r="J18" i="110"/>
  <c r="I18" i="110"/>
  <c r="H18" i="110"/>
  <c r="G18" i="110"/>
  <c r="E18" i="110"/>
  <c r="D18" i="110"/>
  <c r="C18" i="110"/>
  <c r="N17" i="110"/>
  <c r="R16" i="110"/>
  <c r="R17" i="110" s="1"/>
  <c r="Q16" i="110"/>
  <c r="P16" i="110"/>
  <c r="O16" i="110"/>
  <c r="N16" i="110"/>
  <c r="M16" i="110"/>
  <c r="L16" i="110"/>
  <c r="K16" i="110"/>
  <c r="I16" i="110"/>
  <c r="H16" i="110"/>
  <c r="G16" i="110"/>
  <c r="E16" i="110"/>
  <c r="D16" i="110"/>
  <c r="C16" i="110"/>
  <c r="R15" i="110"/>
  <c r="N15" i="110"/>
  <c r="J15" i="110"/>
  <c r="F15" i="110"/>
  <c r="Q13" i="110"/>
  <c r="P13" i="110"/>
  <c r="O13" i="110"/>
  <c r="N13" i="110"/>
  <c r="N14" i="110" s="1"/>
  <c r="M13" i="110"/>
  <c r="L13" i="110"/>
  <c r="K13" i="110"/>
  <c r="I13" i="110"/>
  <c r="H13" i="110"/>
  <c r="G13" i="110"/>
  <c r="E13" i="110"/>
  <c r="D13" i="110"/>
  <c r="C13" i="110"/>
  <c r="R12" i="110"/>
  <c r="N12" i="110"/>
  <c r="J12" i="110"/>
  <c r="F12" i="110"/>
  <c r="R11" i="110"/>
  <c r="R18" i="110" s="1"/>
  <c r="N11" i="110"/>
  <c r="N20" i="110" s="1"/>
  <c r="N21" i="110" s="1"/>
  <c r="J11" i="110"/>
  <c r="J20" i="110" s="1"/>
  <c r="J21" i="110" s="1"/>
  <c r="F11" i="110"/>
  <c r="F18" i="110" s="1"/>
  <c r="R10" i="110"/>
  <c r="R13" i="110" s="1"/>
  <c r="R14" i="110" s="1"/>
  <c r="N10" i="110"/>
  <c r="J10" i="110"/>
  <c r="J16" i="110" s="1"/>
  <c r="J17" i="110" s="1"/>
  <c r="F10" i="110"/>
  <c r="F13" i="110" s="1"/>
  <c r="F14" i="110" s="1"/>
  <c r="B4" i="110"/>
  <c r="B3" i="110"/>
  <c r="B4" i="4"/>
  <c r="B3" i="4"/>
  <c r="G31" i="15"/>
  <c r="C31" i="15"/>
  <c r="I30" i="15"/>
  <c r="H30" i="15"/>
  <c r="F30" i="15"/>
  <c r="E30" i="15"/>
  <c r="C30" i="15"/>
  <c r="N29" i="15"/>
  <c r="M29" i="15"/>
  <c r="H9" i="78" s="1"/>
  <c r="F29" i="15"/>
  <c r="D10" i="78" s="1"/>
  <c r="C29" i="15"/>
  <c r="D7" i="78" s="1"/>
  <c r="N28" i="15"/>
  <c r="N30" i="15" s="1"/>
  <c r="M28" i="15"/>
  <c r="M30" i="15" s="1"/>
  <c r="L28" i="15"/>
  <c r="L29" i="15" s="1"/>
  <c r="H8" i="78" s="1"/>
  <c r="K28" i="15"/>
  <c r="K29" i="15" s="1"/>
  <c r="H7" i="78" s="1"/>
  <c r="J28" i="15"/>
  <c r="J30" i="15" s="1"/>
  <c r="I28" i="15"/>
  <c r="H28" i="15"/>
  <c r="H29" i="15" s="1"/>
  <c r="F8" i="78" s="1"/>
  <c r="G28" i="15"/>
  <c r="G30" i="15" s="1"/>
  <c r="F28" i="15"/>
  <c r="E28" i="15"/>
  <c r="E29" i="15" s="1"/>
  <c r="D9" i="78" s="1"/>
  <c r="D28" i="15"/>
  <c r="D29" i="15" s="1"/>
  <c r="D8" i="78" s="1"/>
  <c r="C28" i="15"/>
  <c r="N21" i="15"/>
  <c r="M21" i="15"/>
  <c r="L21" i="15"/>
  <c r="K21" i="15"/>
  <c r="J21" i="15"/>
  <c r="I21" i="15"/>
  <c r="H21" i="15"/>
  <c r="G21" i="15"/>
  <c r="F21" i="15"/>
  <c r="E21" i="15"/>
  <c r="D21" i="15"/>
  <c r="C21" i="15"/>
  <c r="N16" i="15"/>
  <c r="M16" i="15"/>
  <c r="L16" i="15"/>
  <c r="K16" i="15"/>
  <c r="J16" i="15"/>
  <c r="J29" i="15" s="1"/>
  <c r="F10" i="78" s="1"/>
  <c r="I16" i="15"/>
  <c r="I29" i="15" s="1"/>
  <c r="F9" i="78" s="1"/>
  <c r="H16" i="15"/>
  <c r="G16" i="15"/>
  <c r="G29" i="15" s="1"/>
  <c r="F7" i="78" s="1"/>
  <c r="F16" i="15"/>
  <c r="E16" i="15"/>
  <c r="D16" i="15"/>
  <c r="C16" i="15"/>
  <c r="N12" i="15"/>
  <c r="M12" i="15"/>
  <c r="L12" i="15"/>
  <c r="K12" i="15"/>
  <c r="J12" i="15"/>
  <c r="I12" i="15"/>
  <c r="H12" i="15"/>
  <c r="G12" i="15"/>
  <c r="F12" i="15"/>
  <c r="E12" i="15"/>
  <c r="D12" i="15"/>
  <c r="C12" i="15"/>
  <c r="B4" i="15"/>
  <c r="B3" i="15"/>
  <c r="H79" i="78"/>
  <c r="F79" i="78"/>
  <c r="D79" i="78"/>
  <c r="H78" i="78"/>
  <c r="F78" i="78"/>
  <c r="D78" i="78"/>
  <c r="H77" i="78"/>
  <c r="F77" i="78"/>
  <c r="D77" i="78"/>
  <c r="H76" i="78"/>
  <c r="F76" i="78"/>
  <c r="D76" i="78"/>
  <c r="H75" i="78"/>
  <c r="F75" i="78"/>
  <c r="H74" i="78"/>
  <c r="F74" i="78"/>
  <c r="H73" i="78"/>
  <c r="F73" i="78"/>
  <c r="H72" i="78"/>
  <c r="F72" i="78"/>
  <c r="D72" i="78"/>
  <c r="H70" i="78"/>
  <c r="D70" i="78"/>
  <c r="H69" i="78"/>
  <c r="F69" i="78"/>
  <c r="D69" i="78"/>
  <c r="F68" i="78"/>
  <c r="D68" i="78"/>
  <c r="H67" i="78"/>
  <c r="F67" i="78"/>
  <c r="F66" i="78"/>
  <c r="D66" i="78"/>
  <c r="H65" i="78"/>
  <c r="F65" i="78"/>
  <c r="D65" i="78"/>
  <c r="H64" i="78"/>
  <c r="F64" i="78"/>
  <c r="D64" i="78"/>
  <c r="H63" i="78"/>
  <c r="F63" i="78"/>
  <c r="D63" i="78"/>
  <c r="H62" i="78"/>
  <c r="H61" i="78"/>
  <c r="F61" i="78"/>
  <c r="H60" i="78"/>
  <c r="D60" i="78"/>
  <c r="H59" i="78"/>
  <c r="F59" i="78"/>
  <c r="D59" i="78"/>
  <c r="H58" i="78"/>
  <c r="F58" i="78"/>
  <c r="D58" i="78"/>
  <c r="F57" i="78"/>
  <c r="D57" i="78"/>
  <c r="H55" i="78"/>
  <c r="D55" i="78"/>
  <c r="F54" i="78"/>
  <c r="D54" i="78"/>
  <c r="H53" i="78"/>
  <c r="F53" i="78"/>
  <c r="D53" i="78"/>
  <c r="D52" i="78"/>
  <c r="F51" i="78"/>
  <c r="F49" i="78"/>
  <c r="H48" i="78"/>
  <c r="D48" i="78"/>
  <c r="F47" i="78"/>
  <c r="F45" i="78"/>
  <c r="H44" i="78"/>
  <c r="F44" i="78"/>
  <c r="D44" i="78"/>
  <c r="H43" i="78"/>
  <c r="F43" i="78"/>
  <c r="D43" i="78"/>
  <c r="H42" i="78"/>
  <c r="F42" i="78"/>
  <c r="D42" i="78"/>
  <c r="H41" i="78"/>
  <c r="F41" i="78"/>
  <c r="D41" i="78"/>
  <c r="H40" i="78"/>
  <c r="F40" i="78"/>
  <c r="D40" i="78"/>
  <c r="H39" i="78"/>
  <c r="F39" i="78"/>
  <c r="D39" i="78"/>
  <c r="H38" i="78"/>
  <c r="F38" i="78"/>
  <c r="D38" i="78"/>
  <c r="H37" i="78"/>
  <c r="F37" i="78"/>
  <c r="D37" i="78"/>
  <c r="H36" i="78"/>
  <c r="F36" i="78"/>
  <c r="D36" i="78"/>
  <c r="F35" i="78"/>
  <c r="D35" i="78"/>
  <c r="H34" i="78"/>
  <c r="F33" i="78"/>
  <c r="F31" i="78"/>
  <c r="D31" i="78"/>
  <c r="F30" i="78"/>
  <c r="D30" i="78"/>
  <c r="H29" i="78"/>
  <c r="F29" i="78"/>
  <c r="D29" i="78"/>
  <c r="H28" i="78"/>
  <c r="F28" i="78"/>
  <c r="D28" i="78"/>
  <c r="F27" i="78"/>
  <c r="F26" i="78"/>
  <c r="H25" i="78"/>
  <c r="F25" i="78"/>
  <c r="D25" i="78"/>
  <c r="H24" i="78"/>
  <c r="F24" i="78"/>
  <c r="D24" i="78"/>
  <c r="H23" i="78"/>
  <c r="F23" i="78"/>
  <c r="D23" i="78"/>
  <c r="F22" i="78"/>
  <c r="F21" i="78"/>
  <c r="H20" i="78"/>
  <c r="F20" i="78"/>
  <c r="D20" i="78"/>
  <c r="H19" i="78"/>
  <c r="F19" i="78"/>
  <c r="D19" i="78"/>
  <c r="H18" i="78"/>
  <c r="F18" i="78"/>
  <c r="D18" i="78"/>
  <c r="F17" i="78"/>
  <c r="F16" i="78"/>
  <c r="H15" i="78"/>
  <c r="F15" i="78"/>
  <c r="D15" i="78"/>
  <c r="H14" i="78"/>
  <c r="F14" i="78"/>
  <c r="D14" i="78"/>
  <c r="H13" i="78"/>
  <c r="F13" i="78"/>
  <c r="D13" i="78"/>
  <c r="H12" i="78"/>
  <c r="F12" i="78"/>
  <c r="D12" i="78"/>
  <c r="H11" i="78"/>
  <c r="F11" i="78"/>
  <c r="D11" i="78"/>
  <c r="H10" i="78"/>
  <c r="B4" i="78"/>
  <c r="B3" i="78"/>
  <c r="J35" i="98" l="1"/>
  <c r="F14" i="111"/>
  <c r="F15" i="111" s="1"/>
  <c r="N16" i="111"/>
  <c r="R26" i="111"/>
  <c r="R27" i="111" s="1"/>
  <c r="F41" i="111"/>
  <c r="F42" i="111" s="1"/>
  <c r="F11" i="112"/>
  <c r="F12" i="112" s="1"/>
  <c r="J41" i="112"/>
  <c r="J42" i="112" s="1"/>
  <c r="L9" i="73"/>
  <c r="J15" i="73"/>
  <c r="N15" i="73" s="1"/>
  <c r="J25" i="98"/>
  <c r="Z40" i="98"/>
  <c r="J11" i="99"/>
  <c r="Z11" i="100"/>
  <c r="N43" i="110"/>
  <c r="E32" i="109"/>
  <c r="E39" i="109"/>
  <c r="E71" i="109"/>
  <c r="F21" i="99"/>
  <c r="J19" i="100"/>
  <c r="D30" i="15"/>
  <c r="R11" i="111"/>
  <c r="R12" i="111" s="1"/>
  <c r="F26" i="111"/>
  <c r="F27" i="111" s="1"/>
  <c r="R31" i="111"/>
  <c r="N29" i="112"/>
  <c r="N30" i="112" s="1"/>
  <c r="L15" i="73"/>
  <c r="R23" i="98"/>
  <c r="Z25" i="98"/>
  <c r="J12" i="98"/>
  <c r="F20" i="99"/>
  <c r="Z19" i="100"/>
  <c r="J22" i="100"/>
  <c r="E14" i="46"/>
  <c r="F16" i="110"/>
  <c r="F17" i="110" s="1"/>
  <c r="J66" i="110"/>
  <c r="J67" i="110" s="1"/>
  <c r="E16" i="109"/>
  <c r="E59" i="109"/>
  <c r="R16" i="111"/>
  <c r="R20" i="110"/>
  <c r="R21" i="110" s="1"/>
  <c r="K31" i="15"/>
  <c r="J14" i="111"/>
  <c r="J15" i="111" s="1"/>
  <c r="F31" i="111"/>
  <c r="N44" i="111"/>
  <c r="N45" i="111" s="1"/>
  <c r="N14" i="112"/>
  <c r="N15" i="112" s="1"/>
  <c r="J17" i="98"/>
  <c r="J24" i="98"/>
  <c r="J41" i="110"/>
  <c r="J42" i="110" s="1"/>
  <c r="R43" i="110"/>
  <c r="F68" i="110"/>
  <c r="I25" i="73"/>
  <c r="N25" i="73" s="1"/>
  <c r="Z12" i="98"/>
  <c r="J15" i="98"/>
  <c r="N13" i="99"/>
  <c r="F19" i="99"/>
  <c r="J21" i="99"/>
  <c r="R13" i="100"/>
  <c r="R20" i="100"/>
  <c r="Z22" i="100"/>
  <c r="Z24" i="98"/>
  <c r="J25" i="73"/>
  <c r="K25" i="73"/>
  <c r="Z18" i="100"/>
  <c r="J21" i="100"/>
  <c r="J11" i="111"/>
  <c r="J12" i="111" s="1"/>
  <c r="N14" i="111"/>
  <c r="N15" i="111" s="1"/>
  <c r="N41" i="111"/>
  <c r="N42" i="111" s="1"/>
  <c r="R44" i="111"/>
  <c r="R45" i="111" s="1"/>
  <c r="R14" i="112"/>
  <c r="R15" i="112" s="1"/>
  <c r="F29" i="112"/>
  <c r="F30" i="112" s="1"/>
  <c r="L25" i="73"/>
  <c r="J23" i="98"/>
  <c r="R25" i="98"/>
  <c r="I20" i="73"/>
  <c r="J39" i="98"/>
  <c r="J42" i="98" s="1"/>
  <c r="J43" i="98" s="1"/>
  <c r="J19" i="99"/>
  <c r="N21" i="99"/>
  <c r="R19" i="100"/>
  <c r="J20" i="73"/>
  <c r="Z23" i="98"/>
  <c r="F11" i="99"/>
  <c r="K30" i="15"/>
  <c r="L30" i="15"/>
  <c r="J13" i="110"/>
  <c r="J14" i="110" s="1"/>
  <c r="I9" i="73"/>
  <c r="K20" i="73"/>
  <c r="Z39" i="98"/>
  <c r="Z42" i="98" s="1"/>
  <c r="Z43" i="98" s="1"/>
  <c r="J13" i="100"/>
  <c r="J20" i="100"/>
  <c r="R17" i="98"/>
  <c r="J40" i="98"/>
  <c r="N20" i="73" l="1"/>
  <c r="N9" i="73"/>
</calcChain>
</file>

<file path=xl/sharedStrings.xml><?xml version="1.0" encoding="utf-8"?>
<sst xmlns="http://schemas.openxmlformats.org/spreadsheetml/2006/main" count="3065" uniqueCount="1038">
  <si>
    <t>Color Coding Throughout All Reporting Templates</t>
  </si>
  <si>
    <t>Pre-defined column headings</t>
  </si>
  <si>
    <t>Explanatory text</t>
  </si>
  <si>
    <t>Hoosier Healthwise columns</t>
  </si>
  <si>
    <t>Healthy Indiana Plan columns</t>
  </si>
  <si>
    <t>Hoosier Care Connect columns</t>
  </si>
  <si>
    <t>Fields that the MCE is to fill in</t>
  </si>
  <si>
    <t>Fields that the MCE would normally fill in but are not applicable to a particular program</t>
  </si>
  <si>
    <t>Calculation fields</t>
  </si>
  <si>
    <t>Validation fields</t>
  </si>
  <si>
    <t>Report Number</t>
  </si>
  <si>
    <t>Former Report Abbrev</t>
  </si>
  <si>
    <t>Name of Report</t>
  </si>
  <si>
    <t>Submission Periodicity</t>
  </si>
  <si>
    <t>Report Deadline</t>
  </si>
  <si>
    <t>Lag?</t>
  </si>
  <si>
    <t>Template Type</t>
  </si>
  <si>
    <t>If Excel template, which workbook?</t>
  </si>
  <si>
    <t>Priority Report? (HCC only)</t>
  </si>
  <si>
    <t>Claims and Encounters Reports</t>
  </si>
  <si>
    <t>QR-S1</t>
  </si>
  <si>
    <t>Claims Adjudication Summary</t>
  </si>
  <si>
    <t>Monthly</t>
  </si>
  <si>
    <t>Last day of the month following the end of the reporting quarter.</t>
  </si>
  <si>
    <t>No</t>
  </si>
  <si>
    <t>Excel template</t>
  </si>
  <si>
    <t>Quarterly</t>
  </si>
  <si>
    <t>Yes</t>
  </si>
  <si>
    <t xml:space="preserve"> </t>
  </si>
  <si>
    <t>Encounters Summary</t>
  </si>
  <si>
    <t>QR-S3</t>
  </si>
  <si>
    <t>Claims Denial Reasons</t>
  </si>
  <si>
    <t>Last day of the month following the end of the reporting quarter IF denial rate for any claim type (837I, 837P, 837D, Pharmacy) exceeds 15%.</t>
  </si>
  <si>
    <t>QR-AB</t>
  </si>
  <si>
    <t>Paid Abortion Claims Summary</t>
  </si>
  <si>
    <t>Member Services Reports</t>
  </si>
  <si>
    <t>QR-M1</t>
  </si>
  <si>
    <t xml:space="preserve">Member Helpline Performance </t>
  </si>
  <si>
    <t>N/A</t>
  </si>
  <si>
    <t>QR-M2</t>
  </si>
  <si>
    <t>Member Grievances and Appeals</t>
  </si>
  <si>
    <t>QR-M3</t>
  </si>
  <si>
    <t>Independent External Reviews and FSSA Hearings</t>
  </si>
  <si>
    <t>AN-M1</t>
  </si>
  <si>
    <t>Consumer Assessment of Healthcare Providers and Systems (CAHPS) Summary</t>
  </si>
  <si>
    <t>Annually</t>
  </si>
  <si>
    <t>July 31</t>
  </si>
  <si>
    <t>NCQA-certified vendor survey format</t>
  </si>
  <si>
    <t>None</t>
  </si>
  <si>
    <t>Enhanced Services Program</t>
  </si>
  <si>
    <t>'January 31</t>
  </si>
  <si>
    <t>Annual</t>
  </si>
  <si>
    <t>Annual Member Grievances and Appeals</t>
  </si>
  <si>
    <t>HHW and HIP: ''April 30
HCC: July 31</t>
  </si>
  <si>
    <t>Provider Services Reports</t>
  </si>
  <si>
    <t>QR-P1</t>
  </si>
  <si>
    <t>Provider Helpline Performance (excluding Pharmacy)</t>
  </si>
  <si>
    <t>QR-Pharm P1</t>
  </si>
  <si>
    <t>Pharmacy Helpline Performance to Providers</t>
  </si>
  <si>
    <t>QR-P2</t>
  </si>
  <si>
    <t>Provider Claims Disputes</t>
  </si>
  <si>
    <t>QR-P3</t>
  </si>
  <si>
    <t xml:space="preserve">Provider Credentialing </t>
  </si>
  <si>
    <t>Timeliness of Requests to Join Provider Network</t>
  </si>
  <si>
    <t>Outcome Measures Reports</t>
  </si>
  <si>
    <t>QR-CA1, CA2, CA3</t>
  </si>
  <si>
    <t>HEDIS® Prospective Reporting Current Year to Date</t>
  </si>
  <si>
    <t>QR-GSU2</t>
  </si>
  <si>
    <t>AHRQ Prevention Quality Indicator Measures</t>
  </si>
  <si>
    <t>Utilization Reports</t>
  </si>
  <si>
    <t>QR-GSU8</t>
  </si>
  <si>
    <t>Frequency of Emergency Department Utilization</t>
  </si>
  <si>
    <t>MO-Pharm U1</t>
  </si>
  <si>
    <t xml:space="preserve">Pharmacy Services Utilization </t>
  </si>
  <si>
    <t>QR-Pharm A1</t>
  </si>
  <si>
    <t xml:space="preserve">Pharmacy Audit </t>
  </si>
  <si>
    <t xml:space="preserve">QR-IMD, IMD2  </t>
  </si>
  <si>
    <t>Institution for Mental Diseases Member Use</t>
  </si>
  <si>
    <t>QR-TI</t>
  </si>
  <si>
    <t>Translation and Interpretation Services Report</t>
  </si>
  <si>
    <t>QR-HS1</t>
  </si>
  <si>
    <t>New Member Health Screener Report</t>
  </si>
  <si>
    <t>QR-CHAT1</t>
  </si>
  <si>
    <t>Comprehensive Health Assessment Tool Report</t>
  </si>
  <si>
    <t>QR-C3MR</t>
  </si>
  <si>
    <t>Complex Case and Care Management Report</t>
  </si>
  <si>
    <t>QR-DMR</t>
  </si>
  <si>
    <t xml:space="preserve">Disease Management Report </t>
  </si>
  <si>
    <t>Authorization Reports</t>
  </si>
  <si>
    <t>Prior Authorization Report Pre-Service</t>
  </si>
  <si>
    <t>Prior Authorization Report Concurrent</t>
  </si>
  <si>
    <t>Prior Authorization Report Retrospective</t>
  </si>
  <si>
    <t>Pharmacy Authorizations Report Summary</t>
  </si>
  <si>
    <t>Pharmacy Authorizations Report by Therapeutic Class</t>
  </si>
  <si>
    <t>HIP-specific Reports</t>
  </si>
  <si>
    <t>QR-PR1</t>
  </si>
  <si>
    <t>Provider Helpline Call Reasons</t>
  </si>
  <si>
    <t>QR-NL1</t>
  </si>
  <si>
    <t>NurseLine Call Reasons</t>
  </si>
  <si>
    <t>QR-PCC2</t>
  </si>
  <si>
    <t>Preventive Exam (Rollover Related)</t>
  </si>
  <si>
    <t>QR-MF1</t>
  </si>
  <si>
    <t>Medically Frail Identification</t>
  </si>
  <si>
    <t>MO-CPAY1</t>
  </si>
  <si>
    <t>ED  Co-payment Report</t>
  </si>
  <si>
    <t>POWER Account Contribution - Employer and Non-Profit Organization Participation</t>
  </si>
  <si>
    <t>QR-PRPAY1</t>
  </si>
  <si>
    <t>Aggregate POWER Account Contribution Payment Detail</t>
  </si>
  <si>
    <t>QR-PRREF1</t>
  </si>
  <si>
    <t>Aggregate POWER Account Contribution Refund Detail</t>
  </si>
  <si>
    <t>QR-PRTERM1</t>
  </si>
  <si>
    <t>Non-Payment of POWER Account Contributions &amp; Collectible Debt</t>
  </si>
  <si>
    <t>Administrative and Financial Reports</t>
  </si>
  <si>
    <t>QR-VC1</t>
  </si>
  <si>
    <t>Vendor Contact Sheet</t>
  </si>
  <si>
    <t>QR-Q2</t>
  </si>
  <si>
    <t>Key Staff and Other Staffing</t>
  </si>
  <si>
    <t>Ad Hoc</t>
  </si>
  <si>
    <t>Ad Hoc report due the last day of the month following the end of the reporting quarter if the MCE has any key staff and other staff vacancies. The MCE must submit this report to OMPP per the contract within 5 business days of receiving notice to terminate employment or 5 days before vacancy, whichever, is earlier.</t>
  </si>
  <si>
    <t>QR-ED</t>
  </si>
  <si>
    <t>Encounter Data</t>
  </si>
  <si>
    <t xml:space="preserve">Due quarterly 55 calendar days following a 90-day claims lag.  A total of 145 days after the experience period.  </t>
  </si>
  <si>
    <t>OMPP template</t>
  </si>
  <si>
    <t>Financial Reporting Template</t>
  </si>
  <si>
    <t>QR-CR1</t>
  </si>
  <si>
    <t>Capitation Reconciliation Report</t>
  </si>
  <si>
    <t>MCE format</t>
  </si>
  <si>
    <t>AN-PIP</t>
  </si>
  <si>
    <t>Physician Incentive Plan</t>
  </si>
  <si>
    <t>January 31</t>
  </si>
  <si>
    <t>QR-IDOI</t>
  </si>
  <si>
    <t>Indiana Department of Insurance (IDOI) Filing</t>
  </si>
  <si>
    <t>No later than 45 calendar days after the end of the quarter (May 15, Aug 15th) except for the fourth quarter (i.e., annual) report which is due March 1st.</t>
  </si>
  <si>
    <t>IDOI format</t>
  </si>
  <si>
    <t>AN-F0</t>
  </si>
  <si>
    <t>Insurance Premium Notice</t>
  </si>
  <si>
    <t>Financial Audit</t>
  </si>
  <si>
    <t>May 31</t>
  </si>
  <si>
    <t>Network Development and Access Reports</t>
  </si>
  <si>
    <t>QR-PMP1</t>
  </si>
  <si>
    <t>PMP Assignment Report</t>
  </si>
  <si>
    <t>Count of Enrolled Providers</t>
  </si>
  <si>
    <t>October 31</t>
  </si>
  <si>
    <t>Member Access to Providers</t>
  </si>
  <si>
    <t>AN-SC1</t>
  </si>
  <si>
    <t>Subcontractor Compliance Summary</t>
  </si>
  <si>
    <t>AN-AA1</t>
  </si>
  <si>
    <t>24-Hour Availability Audit</t>
  </si>
  <si>
    <t>Provider Directory Audit</t>
  </si>
  <si>
    <t>Quality Management and Improvement Reports</t>
  </si>
  <si>
    <t>QR-Q3</t>
  </si>
  <si>
    <t>Quality Management and Improvement Program (QMIP) Work Plan and Quarterly Updates</t>
  </si>
  <si>
    <t>Excel template, # tabs defined by MCE</t>
  </si>
  <si>
    <t>Quality</t>
  </si>
  <si>
    <t>Quality Improvement Projects and Quarterly Update</t>
  </si>
  <si>
    <t>April 30 - Q1: QIPS template completed in its entirety
July 31 - Q2: Update (Section 8 Only)
October 31 - Q3: Update (Section 8 Only)
January 31 - Q4: Update (Section 8 Only)</t>
  </si>
  <si>
    <t>QR-Q1</t>
  </si>
  <si>
    <t>Quality Management and Improvement Committee Meetings' Minutes</t>
  </si>
  <si>
    <t>AN-Q2</t>
  </si>
  <si>
    <t>HEDIS® Data</t>
  </si>
  <si>
    <t>NCQA due date or June 15, whichever is earlier.</t>
  </si>
  <si>
    <t>HEDIS</t>
  </si>
  <si>
    <t>AN-Q3</t>
  </si>
  <si>
    <t>HEDIS® Compliance Auditor's Final Report</t>
  </si>
  <si>
    <t>Ten days after receipt of report from Auditor.</t>
  </si>
  <si>
    <t>Quality Management and Improvement Program Description</t>
  </si>
  <si>
    <t>April 30</t>
  </si>
  <si>
    <t>MCE chooses format</t>
  </si>
  <si>
    <t xml:space="preserve">Quality Management and Improvement Program Evaluation </t>
  </si>
  <si>
    <t>May 30</t>
  </si>
  <si>
    <t>Program Integrity</t>
  </si>
  <si>
    <t>Program Integrity Notification Report</t>
  </si>
  <si>
    <t>Within ten (10) business days following the end of the reporting month.    .</t>
  </si>
  <si>
    <t>Program Integrity Payment Suspension Report</t>
  </si>
  <si>
    <t>Program Integrity Prepayment Review Report</t>
  </si>
  <si>
    <t>AN-PI1</t>
  </si>
  <si>
    <t>Annual Program Integrity Plan Report</t>
  </si>
  <si>
    <t>Beneficiary Verification Report</t>
  </si>
  <si>
    <t>Program Integrity Quarterly Reporting</t>
  </si>
  <si>
    <r>
      <rPr>
        <b/>
        <sz val="11"/>
        <rFont val="Times New Roman"/>
        <family val="1"/>
      </rPr>
      <t>NOTE:</t>
    </r>
    <r>
      <rPr>
        <sz val="11"/>
        <rFont val="Times New Roman"/>
        <family val="1"/>
      </rPr>
      <t xml:space="preserve"> If Contractor fails to submit  in HCC any Priority Report in a timely, complete and accurate manner (other than the HEDIS and CAHPS reports), Contractor shall pay liquidated damages of   four thousand, eight hundred and eighty dollars ($4,880) in HCC for each Priority Report (other than the HEDIS or CAHPS reports) that is not submitted in a timely, complete and accurate manner.                                                                                                                                 </t>
    </r>
  </si>
  <si>
    <r>
      <rPr>
        <b/>
        <sz val="11"/>
        <rFont val="Times New Roman"/>
        <family val="1"/>
      </rPr>
      <t>NOTE:</t>
    </r>
    <r>
      <rPr>
        <sz val="11"/>
        <rFont val="Times New Roman"/>
        <family val="1"/>
      </rPr>
      <t xml:space="preserve"> If Contractor fails to submit a HEDIS or CAHPS report that was based on the National Committee for Quality Assurance (NCQA) methodology for sampling data, Contractor shall pay liquidated damages of  five thousand two hundred dollars ($5,200) in HIP, HHW, and HCC for each business day the report is not submitted in a timely, complete, and accurate manner.</t>
    </r>
  </si>
  <si>
    <r>
      <rPr>
        <b/>
        <sz val="11"/>
        <rFont val="Times New Roman"/>
        <family val="1"/>
      </rPr>
      <t>NOTE</t>
    </r>
    <r>
      <rPr>
        <sz val="11"/>
        <rFont val="Times New Roman"/>
        <family val="1"/>
      </rPr>
      <t>: If Contractor fails to submit in HIP/HHW any report in the MCE Reporting Manual in a timely, complete and accurate manner (other than the HEDIS and CAHPS reports), Contractor shall pay liquidated damages of five thousand and two hundred dollars ($5,200) for each month each report (other than the HEDIS or CAHPS reports) is not submitted in a timely, complete, or accurate manner.</t>
    </r>
  </si>
  <si>
    <r>
      <rPr>
        <b/>
        <sz val="11"/>
        <rFont val="Times New Roman"/>
        <family val="1"/>
      </rPr>
      <t>NOTE:</t>
    </r>
    <r>
      <rPr>
        <sz val="11"/>
        <rFont val="Times New Roman"/>
        <family val="1"/>
      </rPr>
      <t xml:space="preserve"> If Contractor fails to submit in HCC a timely, complete and accurate manner any report, other than the Priority Reports identified above, which Contractor is required to provide under the Contract or Contracting Reporting Manual, Contractor will pay liquidated damages of </t>
    </r>
    <r>
      <rPr>
        <b/>
        <sz val="11"/>
        <rFont val="Times New Roman"/>
        <family val="1"/>
      </rPr>
      <t>$500 PER REPORT for EACH BUSINESS day</t>
    </r>
    <r>
      <rPr>
        <sz val="11"/>
        <rFont val="Times New Roman"/>
        <family val="1"/>
      </rPr>
      <t xml:space="preserve"> for which such report has not been submitted correctly, complete, on time and in the correct reporting format.</t>
    </r>
  </si>
  <si>
    <t>Attestation of Report Submissions by Program and by Quarter</t>
  </si>
  <si>
    <t xml:space="preserve">In accordance with 42 CFR 438, subpart H, the MCE must submit all data under the signature of either its Financial Officer or Executive leadership (e.g., President, Chief Executive Officer, Executive Director) certifying the accuracy, truthfulness and completeness of the MCE's data.  The MCE should indicate which reports and for what reporting period(s) the MCE is submitting its data, have its Executive sign the attestation document, and submit the signed attestation document in protected document format (pdf) electronically to OMPP with any data submission.  </t>
  </si>
  <si>
    <t>MCE Executive Name:</t>
  </si>
  <si>
    <t>MCE Executive Signature:</t>
  </si>
  <si>
    <t>Enter Submission Date for this Excel File:</t>
  </si>
  <si>
    <t>Enter the MCE Name:</t>
  </si>
  <si>
    <t>Enter the Quarter-Year number that reports in this file pertain to:</t>
  </si>
  <si>
    <t>Q1-2025</t>
  </si>
  <si>
    <t>Q1-2020</t>
  </si>
  <si>
    <t>Q2-2020</t>
  </si>
  <si>
    <t>Q3-2020</t>
  </si>
  <si>
    <t>Q4-2020</t>
  </si>
  <si>
    <r>
      <t xml:space="preserve">Enter the submission date </t>
    </r>
    <r>
      <rPr>
        <i/>
        <sz val="11"/>
        <color theme="1"/>
        <rFont val="Times New Roman"/>
        <family val="1"/>
      </rPr>
      <t>next to each report</t>
    </r>
    <r>
      <rPr>
        <sz val="10"/>
        <rFont val="Times New Roman"/>
        <family val="1"/>
      </rPr>
      <t xml:space="preserve"> that you are submitting in this file.</t>
    </r>
  </si>
  <si>
    <t>Use the following column:</t>
  </si>
  <si>
    <t>for v1 file</t>
  </si>
  <si>
    <t>for v2 file</t>
  </si>
  <si>
    <t>for v3 file</t>
  </si>
  <si>
    <t>Report #</t>
  </si>
  <si>
    <t>Report Name</t>
  </si>
  <si>
    <t>Hoosier Healthwise</t>
  </si>
  <si>
    <t>Healthy Indiana Plan</t>
  </si>
  <si>
    <t>Hoosier Care Connect</t>
  </si>
  <si>
    <t>Frequency of Emergency Department  Utilization</t>
  </si>
  <si>
    <t>Translation and Interpretation  Services Report</t>
  </si>
  <si>
    <t>ED Co-payment Report</t>
  </si>
  <si>
    <t>Quality Management and Improvement Committee Meeting Minutes</t>
  </si>
  <si>
    <t>Summary of Validations in this Quarter's Submissions</t>
  </si>
  <si>
    <t>Validations below are for reports from:</t>
  </si>
  <si>
    <t>Validations below are for submissions for:</t>
  </si>
  <si>
    <t>Validation</t>
  </si>
  <si>
    <t>HHW</t>
  </si>
  <si>
    <t>HIP</t>
  </si>
  <si>
    <t>HCC</t>
  </si>
  <si>
    <t>0102</t>
  </si>
  <si>
    <t>Sum of Paid+Denied encounters = Sum of claims based on days to adjudicate, 837I</t>
  </si>
  <si>
    <t>Sum of Paid+Denied encounters = Sum of claims based on days to adjudicate, 837P</t>
  </si>
  <si>
    <t>Sum of Paid+Denied encounters = Sum of claims based on days to adjudicate, 837D</t>
  </si>
  <si>
    <t>Sum of Paid+Denied encounters = Sum of claims based on days to adjudicate, Pharmacy</t>
  </si>
  <si>
    <t>Member Helpline Performance</t>
  </si>
  <si>
    <t>0201</t>
  </si>
  <si>
    <t>Number of Calls Answered + Number of Calls Abandoned = Number of Calls Received, Month 1</t>
  </si>
  <si>
    <t>Number of Calls Answered + Number of Calls Abandoned = Number of Calls Received, Month 2</t>
  </si>
  <si>
    <t>Number of Calls Answered + Number of Calls Abandoned = Number of Calls Received, Month 3</t>
  </si>
  <si>
    <t>0202</t>
  </si>
  <si>
    <t>Sum of Resolved Grievances = Sum of Grievances based on days to address, Pharmacy</t>
  </si>
  <si>
    <t>Sum of Resolved Grievances = Sum of Grievances based on days to address, SUD</t>
  </si>
  <si>
    <t>Sum of Resolved Grievances = Sum of Grievances based on days to address, Care Quality</t>
  </si>
  <si>
    <t>Sum of Resolved Grievances = Sum of Grievances based on days to address, Provider or MCE</t>
  </si>
  <si>
    <t>Sum of Resolved Grievances = Sum of Grievances based on days to address, All Other</t>
  </si>
  <si>
    <t>Sum of Resolved Expedited Appeals = Sum of Expedited Appeals based on time to address, Pharmacy</t>
  </si>
  <si>
    <t>Sum of Resolved Expedited Appeals = Sum of Expedited Appeals based on time to address, SUD</t>
  </si>
  <si>
    <t>Sum of Resolved Expedited Appeals = Sum of Expedited Appeals based on time to address, Eligibility/POWER</t>
  </si>
  <si>
    <t>Sum of Resolved Expedited Appeals = Sum of Expedited Appeals based on time to address, Denial of Benefits</t>
  </si>
  <si>
    <t>Sum of Resolved Expedited Appeals = Sum of Expedited Appeals based on time to address, All Other</t>
  </si>
  <si>
    <t>Sum of Resolved Standard Appeals = Sum of Standard Appeals based on time to address, Pharmacy</t>
  </si>
  <si>
    <t>Sum of Resolved Standard Appeals = Sum of Standard Appeals based on time to address, SUD</t>
  </si>
  <si>
    <t>Sum of Resolved Standard Appeals = Sum of Standard Appeals based on time to address, Eligibility/POWER</t>
  </si>
  <si>
    <t>Sum of Resolved Standard Appeals = Sum of Standard Appeals based on time to address, Denial of Benefits</t>
  </si>
  <si>
    <t>Sum of Resolved Standard Appeals = Sum of Standard Appeals based on time to address, All Other</t>
  </si>
  <si>
    <t>Independent External Reviews &amp; FSSA Hearings</t>
  </si>
  <si>
    <t>0203</t>
  </si>
  <si>
    <t>Sum of IERs = Sum of IER determinations, SUD</t>
  </si>
  <si>
    <t>Sum of IERs = Sum of IER determinations, Prior authorization except SUD</t>
  </si>
  <si>
    <t>Sum of IERs = Sum of IER determinations, All other</t>
  </si>
  <si>
    <t>Sum of FSSA Hearings = Sum of FSSA Hearing determinations, POWER Account</t>
  </si>
  <si>
    <t>Sum of FSSA Hearings = Sum of FSSA Hearing determinations, Medically Frail</t>
  </si>
  <si>
    <t>Sum of FSSA Hearings = Sum of FSSA Hearing determinations, SUD</t>
  </si>
  <si>
    <t>Sum of FSSA Hearings = Sum of FSSA Hearing determinations, Prior authorization except SUD</t>
  </si>
  <si>
    <t>Sum of FSSA Hearings = Sum of FSSA Hearing determinations, All other</t>
  </si>
  <si>
    <t>Provider Helpline Performance (excl. Pharmacy)</t>
  </si>
  <si>
    <t>0301</t>
  </si>
  <si>
    <t>Provider Helpline Performance (Pharmacy only)</t>
  </si>
  <si>
    <t>0302</t>
  </si>
  <si>
    <t>Provider Claim Disputes</t>
  </si>
  <si>
    <t>0303</t>
  </si>
  <si>
    <t>Number of Disputes Resolved = Sum of disputes by resolution status, informal disputes</t>
  </si>
  <si>
    <t>Number of Disputes Resolved = Sum of disputes by resolution status, formal disputes</t>
  </si>
  <si>
    <t>Pharmacy Utilization Report</t>
  </si>
  <si>
    <t>0505</t>
  </si>
  <si>
    <t>Sum of paid claims by PDL or not-PDL status = sum of total paid pharmacy claims, HIP Basic</t>
  </si>
  <si>
    <t>Sum of paid claims by PDL or not-PDL status = sum of total paid pharmacy claims, HIP Plus</t>
  </si>
  <si>
    <t>Sum of paid claims by PDL or not-PDL status = sum of total paid pharmacy claims, HIP State Plan</t>
  </si>
  <si>
    <t>Sum of paid claims by PDL or not-PDL status = sum of total paid pharmacy claims, HHW or HCC</t>
  </si>
  <si>
    <t>Sum of paid claims by generic or non-generic status = sum of total paid pharmacy claims, HIP Basic</t>
  </si>
  <si>
    <t>Sum of paid claims by generic or non-generic status = sum of total paid pharmacy claims, HIP Plus</t>
  </si>
  <si>
    <t>Sum of paid claims by generic or non-generic status = sum of total paid pharmacy claims, HIP State Plan</t>
  </si>
  <si>
    <t>Sum of paid claims by generic or non-generic status = sum of total paid pharmacy claims, HHW or HCC</t>
  </si>
  <si>
    <t>Prior Authorization Report (Pre-Service)</t>
  </si>
  <si>
    <t>0601</t>
  </si>
  <si>
    <t>Sum of expedited + non-expedited auths = auths adjudicated, inpatient hospital except SUD</t>
  </si>
  <si>
    <t>Sum of expedited + non-expedited auths = auths adjudicated, outpatient hospital</t>
  </si>
  <si>
    <t>Sum of expedited + non-expedited auths = auths adjudicated, radiology</t>
  </si>
  <si>
    <t>Sum of expedited + non-expedited auths = auths adjudicated, home health</t>
  </si>
  <si>
    <t>Sum of expedited + non-expedited auths = auths adjudicated, dental</t>
  </si>
  <si>
    <t>Sum of expedited + non-expedited auths = auths adjudicated, non-inpatient or non-RTC SUD</t>
  </si>
  <si>
    <t>Sum of expedited + non-expedited auths = auths adjudicated, all other except SUD</t>
  </si>
  <si>
    <t>Sum of approved + denied + modified auths = auths adjudicated, inpatient hospital except SUD</t>
  </si>
  <si>
    <t>Sum of approved + denied + modified auths = auths adjudicated, outpatient hospital</t>
  </si>
  <si>
    <t>Sum of approved + denied + modified auths = auths adjudicated, radiology</t>
  </si>
  <si>
    <t>Sum of approved + denied + modified auths = auths adjudicated, home health</t>
  </si>
  <si>
    <t>Sum of approved + denied + modified auths = auths adjudicated, dental</t>
  </si>
  <si>
    <t>Sum of approved + denied + modified auths = auths adjudicated, non-inpatient or non-RTC SUD</t>
  </si>
  <si>
    <t>Sum of approved + denied + modified auths = auths adjudicated, all other except SUD</t>
  </si>
  <si>
    <t>Prior Authorization Report (Concurrent)</t>
  </si>
  <si>
    <t>0602</t>
  </si>
  <si>
    <t>Sum of approved + denied + modified auths = auths adjudicated, inpatient hospital SUD</t>
  </si>
  <si>
    <t>Sum of approved + denied + modified auths = auths adjudicated, residential treatment center SUD</t>
  </si>
  <si>
    <t>Prior Authorization Report (Retrospective)</t>
  </si>
  <si>
    <t>0603</t>
  </si>
  <si>
    <t>Sum of approved + denied + modified auths = auths adjudicated, any SUD</t>
  </si>
  <si>
    <t>Prior Authorization Report (Pharmacy only)</t>
  </si>
  <si>
    <t>0604</t>
  </si>
  <si>
    <t>Sum of approved + denied + modified auths = auths adjudicated, pharmacy</t>
  </si>
  <si>
    <t>Prior Authorization Report by Therapeutic Class</t>
  </si>
  <si>
    <t>0605</t>
  </si>
  <si>
    <t>Sum of pharmacy auths by therapeutic class = auths reported on 0604 report, approved auths</t>
  </si>
  <si>
    <t>Sum of pharmacy auths by therapeutic class = auths reported on 0604 report, denied auths</t>
  </si>
  <si>
    <t>MCE Comments on Report Submissions</t>
  </si>
  <si>
    <t>MCEs are encouraged, but not obligated, to provide any comments on the data submitted on any report contained herein.  The comment may address a limitation in data reporting or an unusual trend observed in the most current period reported on.</t>
  </si>
  <si>
    <t>MCE Comment</t>
  </si>
  <si>
    <t>Frequency of Emergency DepartmentUtilization</t>
  </si>
  <si>
    <t>MCE Name</t>
  </si>
  <si>
    <t>Submission for</t>
  </si>
  <si>
    <t>Healthy Indiana Plan 2.0</t>
  </si>
  <si>
    <t>Claim Type</t>
  </si>
  <si>
    <t>Item</t>
  </si>
  <si>
    <t>Measure</t>
  </si>
  <si>
    <t>UB-04 (Institutional) (837 I)</t>
  </si>
  <si>
    <t>CMS-1500 (Professional) (837 P)</t>
  </si>
  <si>
    <t>Dental Claims (837D)</t>
  </si>
  <si>
    <t>Pharmacy Claims (NCPDP)</t>
  </si>
  <si>
    <t>Total Payments on Encounters Submitted</t>
  </si>
  <si>
    <t>Encounter Total Claims Submitted in the Quarter Based on When Adjudicated</t>
  </si>
  <si>
    <t>Adjudicated in the Same Quarter as Submitted</t>
  </si>
  <si>
    <t>Adjudicated in a Prior Quarter than Submitted</t>
  </si>
  <si>
    <t>Total Submitted (calculated)</t>
  </si>
  <si>
    <t>Encounter Total Claims Submitted in the Quarter Based on MCE Payment Status</t>
  </si>
  <si>
    <t>Encounters for Claims Paid by the MCE</t>
  </si>
  <si>
    <t>Encounters for Claims Denied by the MCE</t>
  </si>
  <si>
    <t>EncounterTotal Claims Submitted in the Quarter Based on OMPP Receipt Status</t>
  </si>
  <si>
    <t>Front-end Edits Accepted by OMPP</t>
  </si>
  <si>
    <t>Front-end Edits Rejected by OMPP</t>
  </si>
  <si>
    <t>Submitted but No Response from OMPP on Accepted or Rejected as of Last Day of Reporting Period</t>
  </si>
  <si>
    <t>Calendar Days in Inventory From Adjudication to Encounter Submission</t>
  </si>
  <si>
    <t>0-10 days</t>
  </si>
  <si>
    <t>11-21 days</t>
  </si>
  <si>
    <t>22-30 days</t>
  </si>
  <si>
    <t>31-60 days</t>
  </si>
  <si>
    <t>&gt; 60 days</t>
  </si>
  <si>
    <t>Total Encounters Submitted (calculated)</t>
  </si>
  <si>
    <t>Validation of Totals (value in Item 7 = 17)</t>
  </si>
  <si>
    <t>Percentage of Encounters Submitted within 21 days of Adjudication, by Claim Type</t>
  </si>
  <si>
    <t>Percentage of Encounters Submitted within 21 days of Adjudication, All Claim Types Combined</t>
  </si>
  <si>
    <t>0104</t>
  </si>
  <si>
    <t>(A)</t>
  </si>
  <si>
    <t>(B)</t>
  </si>
  <si>
    <t>(C)</t>
  </si>
  <si>
    <t>(D)</t>
  </si>
  <si>
    <t>(E)</t>
  </si>
  <si>
    <t>(F)</t>
  </si>
  <si>
    <t>(G)</t>
  </si>
  <si>
    <t>(H)</t>
  </si>
  <si>
    <t>Original Claim Number</t>
  </si>
  <si>
    <t>Program (select from list)</t>
  </si>
  <si>
    <t>HCPCS Procedure Code on the Claim</t>
  </si>
  <si>
    <t>ICD-10 Diagnosis Code on the Claim</t>
  </si>
  <si>
    <t>ICD-10 Procedure Code on the Claim</t>
  </si>
  <si>
    <t>Provider Number (NPI)</t>
  </si>
  <si>
    <t>Claim Category (select from list)</t>
  </si>
  <si>
    <t>File Attachment Name</t>
  </si>
  <si>
    <t>Rape</t>
  </si>
  <si>
    <t>Incest</t>
  </si>
  <si>
    <t>Save life of mother</t>
  </si>
  <si>
    <t>Avoid irreversible impairment</t>
  </si>
  <si>
    <t>First Month of Quarter</t>
  </si>
  <si>
    <t>Second Month of Quarter</t>
  </si>
  <si>
    <t>Third Month of Quarter</t>
  </si>
  <si>
    <t>Quarter (Calculated)</t>
  </si>
  <si>
    <t>Calls</t>
  </si>
  <si>
    <t>Number of Member Calls Received</t>
  </si>
  <si>
    <t>Number of Member Calls Answered</t>
  </si>
  <si>
    <t>Number of Member Calls Answered Live within 30 Seconds</t>
  </si>
  <si>
    <t>Percent of Calls Answered Live within 30 Seconds (calculated)</t>
  </si>
  <si>
    <t>Assess Calls Answered Performance Metric (85% or greater)</t>
  </si>
  <si>
    <t>Number of Abandoned Calls</t>
  </si>
  <si>
    <t>Percent of Calls Abandoned (calculated)</t>
  </si>
  <si>
    <t>Assess Abandonment Rate Performance Metric (&lt;5%)</t>
  </si>
  <si>
    <t>Validation of Totals (value in Item 1 = 2 + 6)</t>
  </si>
  <si>
    <t>Number of Member Calls Resolved During the Initial Call</t>
  </si>
  <si>
    <t>Percent of Member Calls Resolved During the Initial Call (calculated)</t>
  </si>
  <si>
    <t>Assess Resolved Calls Performance Metric (85% or greater)</t>
  </si>
  <si>
    <t>Number of Calls Received after Hours</t>
  </si>
  <si>
    <t xml:space="preserve">Number of After Hours Calls Returned (Attempted) within Next Business Day </t>
  </si>
  <si>
    <t>Percentage of After Hours Calls Returned (Attempted) within Next Business Day (calculated)</t>
  </si>
  <si>
    <t>Assess Returned After Hours Calls Performance Metric (100%)</t>
  </si>
  <si>
    <t>Electronic Inquiries</t>
  </si>
  <si>
    <t xml:space="preserve">Number of Electronic Inquiries Received After Hours (email and member website) </t>
  </si>
  <si>
    <t>Number of After Hours Electronic Inquiries (attempted) within the Next Business Day</t>
  </si>
  <si>
    <t>Percentage of After Hours Electronic Inquiries Returned (Attempted) within Next Business Day (calculated)</t>
  </si>
  <si>
    <t>Assess Returned After Hours Electronic Inquiries Performance Metric (100%)</t>
  </si>
  <si>
    <t>Report Name:</t>
  </si>
  <si>
    <t xml:space="preserve">Member Grievances and Appeals </t>
  </si>
  <si>
    <t>MCE Name:</t>
  </si>
  <si>
    <t>(I)</t>
  </si>
  <si>
    <t>(J)</t>
  </si>
  <si>
    <t>(K)</t>
  </si>
  <si>
    <t>(L)</t>
  </si>
  <si>
    <t>Total Number Received in this Quarter</t>
  </si>
  <si>
    <t>Total Numbers Resolved in this Quarter</t>
  </si>
  <si>
    <t>Timeliness for Grievances and Non-Expedited Appeals</t>
  </si>
  <si>
    <t>Timeliness for Expedited Appeals</t>
  </si>
  <si>
    <t>Check Totals</t>
  </si>
  <si>
    <t>Item No.</t>
  </si>
  <si>
    <t>Received in the Current Quarter (Resolved or not)</t>
  </si>
  <si>
    <t>Received and Resolved in the Current Quarter</t>
  </si>
  <si>
    <t>Percentage of Received and Resolved in the Current Quarter</t>
  </si>
  <si>
    <t>Received in a Prior Quarter but Resolved in the Current Quarter</t>
  </si>
  <si>
    <t>Percentage of Received in a Prior Quarter but Resolved in the Current Quarter</t>
  </si>
  <si>
    <t xml:space="preserve">Total Resolved within 30 Calendar Days After Received </t>
  </si>
  <si>
    <t xml:space="preserve">Total Resolved in Excess of 30 Calendar Days After Received </t>
  </si>
  <si>
    <t xml:space="preserve">Total Resolved within 48 Hours After Received </t>
  </si>
  <si>
    <t xml:space="preserve">Total Resolved in Excess of 48 Hours After Received </t>
  </si>
  <si>
    <t>Sum of (D) + (E)
= Sum of (F) + (G) + (H) + (I)</t>
  </si>
  <si>
    <t>Report totals on the Hoosier Healthwise program only in the section below.</t>
  </si>
  <si>
    <t>Grievances Total Per 1000 Members</t>
  </si>
  <si>
    <t>Grievances Total (calculated)</t>
  </si>
  <si>
    <t xml:space="preserve">  Related to Pharmacy Services or Providers</t>
  </si>
  <si>
    <t xml:space="preserve">  Related to Care Quality except Pharmacy SUD or SMI/SED</t>
  </si>
  <si>
    <t xml:space="preserve">  Related to All Other Reasons</t>
  </si>
  <si>
    <t>Expedited Appeals (calculated)</t>
  </si>
  <si>
    <t>Non-Expedited Appeals (calculated)</t>
  </si>
  <si>
    <t>Appeals Total Per 1000 Members</t>
  </si>
  <si>
    <t>Report totals on the Healthy Indiana Plan program only in the section below.</t>
  </si>
  <si>
    <t xml:space="preserve">  Related to a Provider or MCE except Pharmacy SUD or SMI/SED</t>
  </si>
  <si>
    <t xml:space="preserve">  Related to Eligibility and POWER Accounts</t>
  </si>
  <si>
    <t>Report totals on the Hoosier Care Connect program only in the section below.</t>
  </si>
  <si>
    <t>Total to Report on Number Received in this Quarter</t>
  </si>
  <si>
    <t>Totals to Report on Number Resolved in this Quarter</t>
  </si>
  <si>
    <t>Final Determination</t>
  </si>
  <si>
    <t>Received in the Current Quarter (Resolved or Not)</t>
  </si>
  <si>
    <t>Received in a Prior Quarter, Resolved in the Current Quarter</t>
  </si>
  <si>
    <t>Rendered in Favor of the Member</t>
  </si>
  <si>
    <t>Rendered in Favor of the Provider</t>
  </si>
  <si>
    <t>Rendered in Favor of the MCE</t>
  </si>
  <si>
    <t>Hearing Request Retracted Prior to Final Decision</t>
  </si>
  <si>
    <t>Hearing that issues an adverse benefit determination (ABD)</t>
  </si>
  <si>
    <t>Report totals on the Hoosier Healthwise program only in this section.</t>
  </si>
  <si>
    <t>IER Total (calculated)</t>
  </si>
  <si>
    <t>SUD</t>
  </si>
  <si>
    <t>Prior Authorization Denial exc. SUD</t>
  </si>
  <si>
    <t>All Other</t>
  </si>
  <si>
    <t>FSSA Hearings Total (calculated)</t>
  </si>
  <si>
    <t>Report totals on the Healthy Indiana Plan program only in this section.</t>
  </si>
  <si>
    <t>POWER Acct</t>
  </si>
  <si>
    <t>Medically Frail</t>
  </si>
  <si>
    <t>Report totals on the Hoosier Care Connect program only in this section.</t>
  </si>
  <si>
    <t>Number of Provider Calls Received</t>
  </si>
  <si>
    <t>Number of Provider Calls Answered</t>
  </si>
  <si>
    <t>Number of Provider Calls Answered Live within 30 Seconds</t>
  </si>
  <si>
    <t>Count of Disputes</t>
  </si>
  <si>
    <t>Number of Disputes Received in the Current Reporting Quarter</t>
  </si>
  <si>
    <t>Number of Disputes Pending from Prior Periods</t>
  </si>
  <si>
    <t>Total Disputes to be Resolved (calculated)</t>
  </si>
  <si>
    <t>Number of Disputes Resolved in the Current Reporting Quarter</t>
  </si>
  <si>
    <t>Percent of Outstanding Disputes Resolved (calculated)</t>
  </si>
  <si>
    <t>Statistics on Timing of Resolved Disputes in the Current Reporting Period</t>
  </si>
  <si>
    <t>Resolved Within 30 Days of Receipt</t>
  </si>
  <si>
    <t>Resolved Beyond 30 Days of Receipt</t>
  </si>
  <si>
    <t>Resolved Within 45 Days of Receipt</t>
  </si>
  <si>
    <t>Resolved Beyond 45 Days of Receipt</t>
  </si>
  <si>
    <t>Percent of Disputes Resolved Within 30 Days (calculated)</t>
  </si>
  <si>
    <t>Percent of Disputes Resolved Within 45 Days (calculated)</t>
  </si>
  <si>
    <t>Resolution Status</t>
  </si>
  <si>
    <t>Rendered in Favor of Provider</t>
  </si>
  <si>
    <t>Rendered in Favor of MCE</t>
  </si>
  <si>
    <t>Resolution Decision Pending</t>
  </si>
  <si>
    <t>Validation of Totals (value in Items 12+13 = Item 4)</t>
  </si>
  <si>
    <t>Total Clean Claims Received (from Claims Adjudication Report, excluding Pharmacy)</t>
  </si>
  <si>
    <t>Disputes per 100,000 Claims Received</t>
  </si>
  <si>
    <t>0304</t>
  </si>
  <si>
    <t>Provider Credentialing</t>
  </si>
  <si>
    <t>Number of Total Enrolled Providers on the Last Day of Reporting Period for Which Credentialing is Required (per NCQA guidelines)</t>
  </si>
  <si>
    <t>Number of Providers for Which Credentialing or Recredentialing was Initiated in the Reporting Period</t>
  </si>
  <si>
    <t>Number of Providers for Which Credentialing or Recredentialing was Completed in the Reporting Period</t>
  </si>
  <si>
    <t>Number of Providers Reported in Item #3 with a Level 1 Review within 15 Business Days of Receipt</t>
  </si>
  <si>
    <t>Percent with a Level 1 Review Completed within 15 Business Days</t>
  </si>
  <si>
    <t xml:space="preserve">Number of Providers Reported in Item #3 with a Level 1 Review Completed in Excess of 15 Business day </t>
  </si>
  <si>
    <t>Percent with a Level 1 Review Completed in Excess of 15 Business Days of Receipt</t>
  </si>
  <si>
    <t>Number of Providers Reported in Item #3 with a Level 2 Review</t>
  </si>
  <si>
    <t>Percent with a Level 2 Review</t>
  </si>
  <si>
    <t>Number of Providers Reported in Item #3 that were not Credentialed or Recredentialed</t>
  </si>
  <si>
    <t>Percent not Credentialed or Recredentialed</t>
  </si>
  <si>
    <t>Average Time in Days to Complete Credentialing Process for Providers Reported in Item #3</t>
  </si>
  <si>
    <t>0305</t>
  </si>
  <si>
    <t>Clean</t>
  </si>
  <si>
    <t>Unclean</t>
  </si>
  <si>
    <t>Brand New Provider Contracts</t>
  </si>
  <si>
    <t>Total provider network participation requests received during the quarter</t>
  </si>
  <si>
    <t>Total network participation requests processed and approved in the quarter</t>
  </si>
  <si>
    <t>Total network participation requests denied due to enrollment</t>
  </si>
  <si>
    <t>Total network participation requests denied due to credentialing</t>
  </si>
  <si>
    <t>Total network participation requests denied due to contracting</t>
  </si>
  <si>
    <t>Total provider network participation requests pending</t>
  </si>
  <si>
    <t>Total provider contracts pending</t>
  </si>
  <si>
    <t>Average number of days for completion of full network participation</t>
  </si>
  <si>
    <t>Number of days pended for longest open network participation item</t>
  </si>
  <si>
    <t>Additional Providers to Existing Provider Contracts</t>
  </si>
  <si>
    <r>
      <t>Total network participation requests denied due to contracting</t>
    </r>
    <r>
      <rPr>
        <i/>
        <sz val="10"/>
        <rFont val="Times New Roman"/>
        <family val="1"/>
      </rPr>
      <t>, if applicable</t>
    </r>
  </si>
  <si>
    <t>Provider name</t>
  </si>
  <si>
    <t>Provider NPI</t>
  </si>
  <si>
    <t>Date Request for Network Participation Received</t>
  </si>
  <si>
    <t>Reason Still Pending</t>
  </si>
  <si>
    <t>Date of a Clean Request for Network Participation Received</t>
  </si>
  <si>
    <t>Effective Date Assigned</t>
  </si>
  <si>
    <t>Reason for Effective Date</t>
  </si>
  <si>
    <t>AHRQ Prevention Quality Indicator (PQI) Measures</t>
  </si>
  <si>
    <t>HIP 2.0 Basic</t>
  </si>
  <si>
    <t>HIP 2.0 Plus</t>
  </si>
  <si>
    <t>HIP 2.0 State Plan</t>
  </si>
  <si>
    <r>
      <t>Numerator</t>
    </r>
    <r>
      <rPr>
        <sz val="10"/>
        <rFont val="Times New Roman"/>
        <family val="1"/>
      </rPr>
      <t>:  Number of discharges with a principal diagnosis code of diabetes short-term complications in the measurement period</t>
    </r>
  </si>
  <si>
    <t> </t>
  </si>
  <si>
    <r>
      <t>Numerator</t>
    </r>
    <r>
      <rPr>
        <sz val="10"/>
        <rFont val="Times New Roman"/>
        <family val="1"/>
      </rPr>
      <t>:  Number of discharges with a principal diagnosis code of chronic obstructive pulmonary disease (COPD) in the measurement period</t>
    </r>
  </si>
  <si>
    <r>
      <t>Numerator</t>
    </r>
    <r>
      <rPr>
        <sz val="10"/>
        <rFont val="Times New Roman"/>
        <family val="1"/>
      </rPr>
      <t>:  Number of discharges with a principal diagnosis code of heart failure in the measurement period</t>
    </r>
  </si>
  <si>
    <r>
      <t>Numerator</t>
    </r>
    <r>
      <rPr>
        <sz val="10"/>
        <rFont val="Times New Roman"/>
        <family val="1"/>
      </rPr>
      <t>:  Number of discharges with a principal diagnosis code of asthma in the measurement period</t>
    </r>
  </si>
  <si>
    <r>
      <t>Denominator</t>
    </r>
    <r>
      <rPr>
        <sz val="10"/>
        <rFont val="Times New Roman"/>
        <family val="1"/>
      </rPr>
      <t>:  Number of member months for members age 18 and over in the measurement period</t>
    </r>
  </si>
  <si>
    <t>Denominator:  Number of member months for members age 40 and over in the measurement period</t>
  </si>
  <si>
    <r>
      <t>Denominator</t>
    </r>
    <r>
      <rPr>
        <sz val="10"/>
        <rFont val="Times New Roman"/>
        <family val="1"/>
      </rPr>
      <t>:  Number of member months for members age 18 to 39 in the measurement period</t>
    </r>
  </si>
  <si>
    <r>
      <t>Calculation</t>
    </r>
    <r>
      <rPr>
        <sz val="10"/>
        <rFont val="Times New Roman"/>
        <family val="1"/>
      </rPr>
      <t>:  Number of discharges with a principal diagnosis code of diabetes short-term complications per 100,000 member months for beneficiaries age 18 and over</t>
    </r>
  </si>
  <si>
    <r>
      <t>Calculation</t>
    </r>
    <r>
      <rPr>
        <sz val="10"/>
        <rFont val="Times New Roman"/>
        <family val="1"/>
      </rPr>
      <t>:  Number of discharges with a principal diagnosis code of COPD per 100,000 member months for beneficiaries age 40 and over</t>
    </r>
  </si>
  <si>
    <r>
      <t>Calculation</t>
    </r>
    <r>
      <rPr>
        <sz val="10"/>
        <rFont val="Times New Roman"/>
        <family val="1"/>
      </rPr>
      <t>:  Number of discharges with a principal diagnosis code of heart failure per 100,000 member months for beneficiaries age 18 and over</t>
    </r>
  </si>
  <si>
    <r>
      <t>Calculation</t>
    </r>
    <r>
      <rPr>
        <sz val="10"/>
        <rFont val="Times New Roman"/>
        <family val="1"/>
      </rPr>
      <t>:  Number of discharges with a principal diagnosis code of asthma per 100,000 member months for beneficiaries age 18 to 39</t>
    </r>
  </si>
  <si>
    <t>0504</t>
  </si>
  <si>
    <t>Frequency  of Emergency Department Utilization</t>
  </si>
  <si>
    <t>(M)</t>
  </si>
  <si>
    <t>(N)</t>
  </si>
  <si>
    <t>Age Cohort</t>
  </si>
  <si>
    <t>Total Unique Members that have had 180 Days of Continuous Enrollment</t>
  </si>
  <si>
    <t>Members with Zero ED Visits in the 180 Day Period</t>
  </si>
  <si>
    <t>Members with One ED Visit in the 180 Day Period</t>
  </si>
  <si>
    <t>Members with Two ED Visits in the 180 Day Period</t>
  </si>
  <si>
    <t>Members with 3-9 ED Visits in the 180 Day Period</t>
  </si>
  <si>
    <t>Members with 10 or More ED Visits in the 180 Day Period</t>
  </si>
  <si>
    <t>Percent of Members with Zero  ED Visits</t>
  </si>
  <si>
    <t>Percent of Members One ED Visit</t>
  </si>
  <si>
    <t>Percent of Members with Two ED Visits</t>
  </si>
  <si>
    <t>Percent of Members with 3-9 ED Visits</t>
  </si>
  <si>
    <t>Percent of Members with 10 or More ED Visits</t>
  </si>
  <si>
    <t>Check that Columns I - M equal 100%</t>
  </si>
  <si>
    <t>Report totals on the Hoosier Healthwise program only in the rows below.</t>
  </si>
  <si>
    <t>All</t>
  </si>
  <si>
    <t>0 - 12 Months</t>
  </si>
  <si>
    <t>13 Mo - 9 Years</t>
  </si>
  <si>
    <t>10 - 18 Years</t>
  </si>
  <si>
    <t>Report totals on the Healthy Indiana Plan Basic program only in the rows below.</t>
  </si>
  <si>
    <t>19 - 39 Years</t>
  </si>
  <si>
    <t>40+ Years</t>
  </si>
  <si>
    <t>Report totals on the Healthy Indiana Plan Plus program only in the rows below.</t>
  </si>
  <si>
    <t>Report totals on the Healthy Indiana Plan State Plan program only in the rows below.</t>
  </si>
  <si>
    <t>Report totals on the Hoosier Care Connect program only in the rows below.</t>
  </si>
  <si>
    <t>Total member months in the reporting period</t>
  </si>
  <si>
    <t>Total unique pharmacy utilizers with at least one paid claim in the reporting period</t>
  </si>
  <si>
    <t>Total paid pharmacy claims in quarter</t>
  </si>
  <si>
    <t>Total paid pharmacy claims in quarter - Preferred Drug List</t>
  </si>
  <si>
    <t>Total paid pharmacy claims in quarter - not on Preferred Drug List</t>
  </si>
  <si>
    <t>Total paid pharmacy claims in quarter - generic drugs</t>
  </si>
  <si>
    <t>Total paid pharmacy claims in quarter - non-generic drugs</t>
  </si>
  <si>
    <t>Verification all paid claims accounted for by PDL status</t>
  </si>
  <si>
    <t>Verification all paid claims accounted for by generic status</t>
  </si>
  <si>
    <t>Total pharmacy expenditures in reporting period</t>
  </si>
  <si>
    <t>Total pharmacy expenditures in reporting period - Preferred Drug List</t>
  </si>
  <si>
    <t>Total pharmacy expenditures in reporting period - not on Preferred Drug List</t>
  </si>
  <si>
    <t>Total pharmacy expenditures in reporting period - generic drugs</t>
  </si>
  <si>
    <t>Total pharmacy expenditures in reporting period - non-generic drugs</t>
  </si>
  <si>
    <t>Verification all pharmacy expenditures accounted for by PDL status</t>
  </si>
  <si>
    <t>Verification all pharmacy expenditures accounted for by generic status</t>
  </si>
  <si>
    <t>Average paid pharmacy claims per member month</t>
  </si>
  <si>
    <t>Average paid pharmacy claims per unique utilizer</t>
  </si>
  <si>
    <t>Average pharmacy expenditures per unique utilizer</t>
  </si>
  <si>
    <t>Average generic drug expenditures per unique utilizer</t>
  </si>
  <si>
    <t>0506</t>
  </si>
  <si>
    <t>Pharmacy Audit Report</t>
  </si>
  <si>
    <t>(1)</t>
  </si>
  <si>
    <t>(2)</t>
  </si>
  <si>
    <t>(3)</t>
  </si>
  <si>
    <t>(4)</t>
  </si>
  <si>
    <t>(5)</t>
  </si>
  <si>
    <t>(6)</t>
  </si>
  <si>
    <t>(7)</t>
  </si>
  <si>
    <t>(8)</t>
  </si>
  <si>
    <t>(9)</t>
  </si>
  <si>
    <t>Pharmacy Name</t>
  </si>
  <si>
    <t>Audit Start Date mm/dd/yy</t>
  </si>
  <si>
    <t>Audit Close Date mm/dd/yy</t>
  </si>
  <si>
    <t>Number of Claims Reviewed</t>
  </si>
  <si>
    <t>Type of Audit
(Desk or Field)</t>
  </si>
  <si>
    <t>Intend to Recoup?                                                (Yes or No)</t>
  </si>
  <si>
    <t>NDC Number</t>
  </si>
  <si>
    <t>NDC Name</t>
  </si>
  <si>
    <t>Desk</t>
  </si>
  <si>
    <t>Field</t>
  </si>
  <si>
    <t>0510</t>
  </si>
  <si>
    <t>Institution for Mental Diseases (IMD)</t>
  </si>
  <si>
    <t>IMD Version</t>
  </si>
  <si>
    <t>SMI Inpatient IMDs</t>
  </si>
  <si>
    <t>Total</t>
  </si>
  <si>
    <t>Counts of Total Days and Stays</t>
  </si>
  <si>
    <t>Total days of all members in IMDs in the reporting period</t>
  </si>
  <si>
    <t>Total stays of all members in IMDs in the reporting period</t>
  </si>
  <si>
    <t>Average length of stay in IMDs</t>
  </si>
  <si>
    <t>Counts of Members</t>
  </si>
  <si>
    <t>Number of members in IMDs whose stay did not exceed 30 days</t>
  </si>
  <si>
    <t>Number of members in IMDs whose stay exceeded 30 days but did not exceed 60 days</t>
  </si>
  <si>
    <t>Number of members in IMDs whose stay exceeded 60 consecutive days</t>
  </si>
  <si>
    <t>Number of members diagnosed with SMI who are awaiting placement in a state operated facility</t>
  </si>
  <si>
    <t>SUD Inpatient IMDs</t>
  </si>
  <si>
    <t>Number of members in IMDs whose stay did not exceed 15 days in a calendar month (including stays &gt; 15 days split between 2 months)</t>
  </si>
  <si>
    <t>Number of members in IMDs whose stay exceeded 15 days in a calendar month but did not exceed 30 consecutive days</t>
  </si>
  <si>
    <t>Number of members in IMDs whose stay exceeded 30 consecutive days</t>
  </si>
  <si>
    <t>Number of members with SUD-related conditions whose inpatient IMD stay exceeded 15 days in the calendar month, are awaiting placement in a state operated facility, and therefore are required to be disenrolled from managed care</t>
  </si>
  <si>
    <t>SUD Residential IMDs</t>
  </si>
  <si>
    <t>15a</t>
  </si>
  <si>
    <t>Total days of all members in IMDs at ASAM level 3.1 (low-intensity) in the reporting period</t>
  </si>
  <si>
    <t>15b</t>
  </si>
  <si>
    <t>Total days of all members in IMDs at ASAM level 3.5 (high-intensity) in the reporting period</t>
  </si>
  <si>
    <t>16a</t>
  </si>
  <si>
    <t>Total stays of all members in IMDs at ASAM level 3.1 (low-intensity) in the reporting period</t>
  </si>
  <si>
    <t>16b</t>
  </si>
  <si>
    <t>Total stays of all members in IMDs at ASAM level 3.5 (high-intensity) in the reporting period</t>
  </si>
  <si>
    <t>17a</t>
  </si>
  <si>
    <t>Average length of stay in IMDs for ASAM level 3.1 (low-intensity)</t>
  </si>
  <si>
    <t>17b</t>
  </si>
  <si>
    <t>Average length of stay in IMDs for ASAM level 3.5 (high-intensity)</t>
  </si>
  <si>
    <t>18a</t>
  </si>
  <si>
    <t>Number of members in IMDs at level 3.1 (low-intensity) whose stay did not exceed 30 days</t>
  </si>
  <si>
    <t>18b</t>
  </si>
  <si>
    <t>Number of members in IMDs at level 3.5 (high-intensity) whose stay did not exceed 30 days</t>
  </si>
  <si>
    <t>Number of members in IMDs whose stay exceeded 30 days but did not exceed 60 consecutive days</t>
  </si>
  <si>
    <t>19a</t>
  </si>
  <si>
    <t>Number of members in IMDs at level 3.1 (low-intensity) whose stay exceeded 30 days but did not exceed 60 consecutive days</t>
  </si>
  <si>
    <t>19b</t>
  </si>
  <si>
    <t>Number of members in IMDs at level 3.5 (high-intensity) whose stay exceeded 30 days but did not exceed 60 consecutive days</t>
  </si>
  <si>
    <t>20a</t>
  </si>
  <si>
    <t>Number of members in IMDs at level 3.1 (low-intensity) whose stay exceeded 60 consecutive days</t>
  </si>
  <si>
    <t>20b</t>
  </si>
  <si>
    <t>Number of members in IMDs at level 3.5 (high-intensity) whose stay exceeded 60 consecutive days</t>
  </si>
  <si>
    <t>Number of members with SUD-related conditions in a residential IMD who are awaiting placement in a state operated facility</t>
  </si>
  <si>
    <t>Other (not for SUD/SMI)</t>
  </si>
  <si>
    <t>Number of members in IMDs whose stay did not exceed 15 days</t>
  </si>
  <si>
    <t>Number of members in IMDs whose stay exceeded 15 days but did not exceed 30 consecutive days</t>
  </si>
  <si>
    <t>Number of members not diagnosed with SMI and without SUD-related conditions who are awaiting placement in a state operated facility</t>
  </si>
  <si>
    <t>The below items apply for all members reported in items 7, 14, 21, and 28.</t>
  </si>
  <si>
    <t>Member RID</t>
  </si>
  <si>
    <t>IMD Type (SMI Inpatient, SUD Inpatient, SUD Residential, or Other)</t>
  </si>
  <si>
    <t>Length of Stay</t>
  </si>
  <si>
    <t>Select HHW, HIP or HCC</t>
  </si>
  <si>
    <t>Date of Placement onto SOF Waiting List (if awaiting placement)</t>
  </si>
  <si>
    <t>Date Disenrolled from MCE (if applicable)</t>
  </si>
  <si>
    <t>0511</t>
  </si>
  <si>
    <t>Total contacts to language line during the reporting period.</t>
  </si>
  <si>
    <t>Total requests for interpreter services during the reporting period.</t>
  </si>
  <si>
    <t>Total requests for interpretation services that were requested and fulfilled during the reporting period.</t>
  </si>
  <si>
    <t>Percent of  interpretation requests completed during the reporting period.</t>
  </si>
  <si>
    <t>0512</t>
  </si>
  <si>
    <t>Number of New Members Enrolled During the Reporting Period</t>
  </si>
  <si>
    <t>Number of Members in Item #1 that Terminated Within their First 90 Days of Enrollment</t>
  </si>
  <si>
    <t xml:space="preserve">New Members Net of Terminated </t>
  </si>
  <si>
    <t>Number of Members in Item #1 that have been Classified as Unreachable</t>
  </si>
  <si>
    <t>New Members Net of Terminated and Unreachable</t>
  </si>
  <si>
    <t>Number of Members in Item #1 that were Screened Within their First 90 Days of Enrollment</t>
  </si>
  <si>
    <t>Performance Measure #1: Pct Screened Within 90 Days (all except Terminated)</t>
  </si>
  <si>
    <t>Performance Measure #2: Pct Screened Within 90 Days (excluding Terminated and Unreachable)</t>
  </si>
  <si>
    <t>0513</t>
  </si>
  <si>
    <t>Comprehensive Health Assessment Tool</t>
  </si>
  <si>
    <t>Number of Members Stratified into Complex Case Management</t>
  </si>
  <si>
    <t xml:space="preserve">Number of Members Stratified into Care Management </t>
  </si>
  <si>
    <t>Number of Members Stratified into the Right Choices Program</t>
  </si>
  <si>
    <t>Terminated Members</t>
  </si>
  <si>
    <t>Complex Case Management, Care Management and Right Choices Program Members minus Terminated Members</t>
  </si>
  <si>
    <t>Total Screened with Comprehensive Assessment Tool</t>
  </si>
  <si>
    <t xml:space="preserve">Total Percentage Screened </t>
  </si>
  <si>
    <t>0514</t>
  </si>
  <si>
    <t>Care and Complex Case Management Report – Physical and Behavioral Health Conditions of Interest</t>
  </si>
  <si>
    <t>PHYSICAL HEALTH</t>
  </si>
  <si>
    <t>Program Title</t>
  </si>
  <si>
    <t>OMPP Program</t>
  </si>
  <si>
    <t>Total Identified (through any method) in the Reporting Period</t>
  </si>
  <si>
    <t>Total Identified through HNS and NOP Specifically in the Reporting Period</t>
  </si>
  <si>
    <t>Total Opt Outs (Refusals) in the Reporting Period</t>
  </si>
  <si>
    <t xml:space="preserve">Total Active Ever Enrolled in the Reporting Period </t>
  </si>
  <si>
    <t>Total Participation Days in the Reporting Period Represented by the Active Ever Enrolled</t>
  </si>
  <si>
    <t>Total Live Verbal Contacts in the Reporting Period Represented by the Active Ever Enrolled</t>
  </si>
  <si>
    <t>Total Provider Focused Contacts in the Reporting Period Represented by the Active Ever Enrolled</t>
  </si>
  <si>
    <t>Total Contacts (Live, Verbal and Provider Focused) with Active Ever Enrolled</t>
  </si>
  <si>
    <t>Total Disenrolled in the Reporting Period</t>
  </si>
  <si>
    <t>Total Enrolled at the End of the Reporting Period</t>
  </si>
  <si>
    <t>Total Full Time Equivalent Case and Care Managers</t>
  </si>
  <si>
    <t>Full Period Equivalent Participant Caseload per Case and Care Managers</t>
  </si>
  <si>
    <t>Average Program Participation Length (days in reporting period)</t>
  </si>
  <si>
    <t>Average Live Verbal Contacts Per Member Per Month in Reporting Period</t>
  </si>
  <si>
    <t>All Conditions of Interest Combined (Unique Members)</t>
  </si>
  <si>
    <t>Asthma*</t>
  </si>
  <si>
    <t>Diabetes*</t>
  </si>
  <si>
    <t>Pregnancy*</t>
  </si>
  <si>
    <t>COPD*</t>
  </si>
  <si>
    <t>Coronary Artery Disease*</t>
  </si>
  <si>
    <t>Congestive Heart Failure*</t>
  </si>
  <si>
    <t>Chronic Kidney Disease*</t>
  </si>
  <si>
    <t>Sickle Cell Disease*</t>
  </si>
  <si>
    <t>Right Choices Program*</t>
  </si>
  <si>
    <t>MCEs Specific (Specify)-1</t>
  </si>
  <si>
    <t>MCEs Specific (Specify)-2</t>
  </si>
  <si>
    <t>MCEs Specific (Specify)-3</t>
  </si>
  <si>
    <t>MCEs Specific (Specify)-4</t>
  </si>
  <si>
    <t>MCEs Specific (Specify)-5</t>
  </si>
  <si>
    <t>BEHAVIORAL HEALTH</t>
  </si>
  <si>
    <t>Total                                           Opt Outs (Refusals)                                       in the Reporting Period</t>
  </si>
  <si>
    <t>Full Period Equivalent Participant Caseload per Case  and Care Managers</t>
  </si>
  <si>
    <t>Depression*</t>
  </si>
  <si>
    <t>ADHD*</t>
  </si>
  <si>
    <t>Autism/Pervasive Developmental Disorder*</t>
  </si>
  <si>
    <t>Inpatient Discharges from Psychiatric Hospital**</t>
  </si>
  <si>
    <t>Bipolar Disorder*</t>
  </si>
  <si>
    <t>Right Choice Program*</t>
  </si>
  <si>
    <t>Substance Use Disorder (SUD)*</t>
  </si>
  <si>
    <t>Institution for Mental Disease</t>
  </si>
  <si>
    <t>* Required by contract</t>
  </si>
  <si>
    <t>** Required by contract; note that even if members choose not to participate, they stay in Active Status for 90 days post-discharge</t>
  </si>
  <si>
    <t>0515</t>
  </si>
  <si>
    <t>Disease Management Report – Physical and Behavioral Health Conditions of Interest</t>
  </si>
  <si>
    <t xml:space="preserve">Total Ever Enrolled in the Reporting Period </t>
  </si>
  <si>
    <t>Total Contacts in the Reporting Period Represented by the Ever Enrolled</t>
  </si>
  <si>
    <t>Average Contacts in Reporting Period</t>
  </si>
  <si>
    <t>MCE Specific (specify)-1</t>
  </si>
  <si>
    <t>MCE Specific (specify)-2</t>
  </si>
  <si>
    <t>MCE Specific (specify)-3</t>
  </si>
  <si>
    <t>MCE Specific (specify)-4</t>
  </si>
  <si>
    <t>MCE Specific (specify)-5</t>
  </si>
  <si>
    <t>Category of Pre-Service Authorization</t>
  </si>
  <si>
    <t>Inpatient Hospital except SUD</t>
  </si>
  <si>
    <t>Outpatient Hospital</t>
  </si>
  <si>
    <t>Radiology</t>
  </si>
  <si>
    <t>Home Health</t>
  </si>
  <si>
    <t>Dental</t>
  </si>
  <si>
    <t>Non-inpatient or non-RTC SUD</t>
  </si>
  <si>
    <t xml:space="preserve">All Other </t>
  </si>
  <si>
    <t>Total of All Pre-Service</t>
  </si>
  <si>
    <t>Total number of auths submitted in reporting period</t>
  </si>
  <si>
    <t>Total number of auths adjudicated in reporting period (may include carryover from prior period)</t>
  </si>
  <si>
    <t>Number classified as non-expedited</t>
  </si>
  <si>
    <t>Number classified as expedited</t>
  </si>
  <si>
    <t>Verification all authorizations accounted for</t>
  </si>
  <si>
    <t>Number of non-expedited auth requests adjudicated timely (within 48 hours)</t>
  </si>
  <si>
    <t>Number of expedited auth requests adjudicated timely (within 24 hours)</t>
  </si>
  <si>
    <t>Percent of total processed timely</t>
  </si>
  <si>
    <t>Total days to process adjudicated authorizations</t>
  </si>
  <si>
    <t>Average number of days to process</t>
  </si>
  <si>
    <t>Total number approved</t>
  </si>
  <si>
    <t>Total number fully denied for medical necessity</t>
  </si>
  <si>
    <t>Total number fully denied due to administrative issue</t>
  </si>
  <si>
    <t>Total number modified</t>
  </si>
  <si>
    <t>Percent of total approved</t>
  </si>
  <si>
    <t>Percent of total fully denied for medical necessity</t>
  </si>
  <si>
    <t>Percent of total fully denied for administrative issues</t>
  </si>
  <si>
    <t>Percent of total modified</t>
  </si>
  <si>
    <t>Computation of Overall PA Timeliness Rate - All Types</t>
  </si>
  <si>
    <t>Numerators:</t>
  </si>
  <si>
    <t>Pre-service non-expedited auths adjudicated timely</t>
  </si>
  <si>
    <t>Pre-service expedited auths adjudicated timely</t>
  </si>
  <si>
    <t>Concurrent auths adjudicated timely</t>
  </si>
  <si>
    <t>Retrospective auths adjudicated timely</t>
  </si>
  <si>
    <t>Pharmacy auths adjudicated timely</t>
  </si>
  <si>
    <t>Sum of all Numerators</t>
  </si>
  <si>
    <t>Denominators:</t>
  </si>
  <si>
    <t>Number of pre-service non-expedited adjudicated</t>
  </si>
  <si>
    <t>Number of pre-service expedited adjudicated</t>
  </si>
  <si>
    <t>Number of concurrent auths adjudicated</t>
  </si>
  <si>
    <t>Number of retrospective auths adjudicated</t>
  </si>
  <si>
    <t>Number of pharmacy auths adjudicated</t>
  </si>
  <si>
    <t>Sum of all Denominators</t>
  </si>
  <si>
    <t>Overall Timeliness Rate</t>
  </si>
  <si>
    <t>Category of Concurrent Review Authorization</t>
  </si>
  <si>
    <t>Inpatient Hospital SUD only</t>
  </si>
  <si>
    <t>Residential Treatment Center (SUD)</t>
  </si>
  <si>
    <t>Total of All Concurrent Review</t>
  </si>
  <si>
    <t>Total number of auths submitted in reporting period.</t>
  </si>
  <si>
    <t>Number of auth requests adjudicated timely (within 48 hours after receiving all necessary information to make a decision).</t>
  </si>
  <si>
    <t>Total number fully denied for administrative issues</t>
  </si>
  <si>
    <t xml:space="preserve">Report # </t>
  </si>
  <si>
    <t>Category of Retrospective Authorization</t>
  </si>
  <si>
    <t>Any SUD</t>
  </si>
  <si>
    <t>Total of All Retro- spective</t>
  </si>
  <si>
    <t>Number of auth requests adjudicated timely (within 30 calendar days)</t>
  </si>
  <si>
    <t>Total number fully denied authorizations for medical necessity</t>
  </si>
  <si>
    <t>Total number fully denied authorizations for administrative issues</t>
  </si>
  <si>
    <t>Percent of total fully denied authorizations for medical necessity</t>
  </si>
  <si>
    <t>Percent of total fully denied authorizations for administrative issues</t>
  </si>
  <si>
    <t>Prior Authorization Report (Pharmacy Only)</t>
  </si>
  <si>
    <t>Total number of authorization requests submitted in reporting period</t>
  </si>
  <si>
    <t>Number of authorization requests adjudicated timely (within 24 hours)</t>
  </si>
  <si>
    <t>Total number denied for medical necessity</t>
  </si>
  <si>
    <t>Total number denied for administrative issues</t>
  </si>
  <si>
    <t>Percent of total denied for medical necessity</t>
  </si>
  <si>
    <t>Percent of total denied for administrative issues</t>
  </si>
  <si>
    <t>Therapeutic Class</t>
  </si>
  <si>
    <t>Therapeutic Class Name</t>
  </si>
  <si>
    <t>Approved</t>
  </si>
  <si>
    <t>Denied</t>
  </si>
  <si>
    <t>Percent Approved</t>
  </si>
  <si>
    <t>All Other Therapeutic Classes</t>
  </si>
  <si>
    <t>0701</t>
  </si>
  <si>
    <t>MCE Reason Code</t>
  </si>
  <si>
    <t>Total Calls to the Provider Helpline in Reporting Period</t>
  </si>
  <si>
    <t>Top 10 Reasons for Provider Calls to the Helpline in the Reporting Period</t>
  </si>
  <si>
    <t>Count</t>
  </si>
  <si>
    <t>0702</t>
  </si>
  <si>
    <t>Healthy Indiana Plan 2.0 Basic</t>
  </si>
  <si>
    <t>(1) Total Number of HIP Member Calls Received All Times of the Day Combined</t>
  </si>
  <si>
    <t>(2) Top 10 Reasons for Member Calls from 8:00am to 5:00pm</t>
  </si>
  <si>
    <t>(3) Top 10 Reasons for Member Calls All Other Times of the Day</t>
  </si>
  <si>
    <t>Reason</t>
  </si>
  <si>
    <t>Count of Calls</t>
  </si>
  <si>
    <t>Healthy Indiana Plan 2.0 Plus</t>
  </si>
  <si>
    <t>(4) Total Number of HIP Member Calls Received All Times of the Day Combined</t>
  </si>
  <si>
    <t>(5) Top 10 Reasons for Member Calls from 8:00am to 5:00pm</t>
  </si>
  <si>
    <t>(6) Top 10 Reasons for Member Calls All Other Times of the Day</t>
  </si>
  <si>
    <t>Healthy Indiana Plan 2.0 State Plan</t>
  </si>
  <si>
    <t>(7) Total Number of HIP Member Calls Received All Times of the Day Combined</t>
  </si>
  <si>
    <t>(8) Top 10 Reasons for Member Calls from 8:00am to 5:00pm</t>
  </si>
  <si>
    <t>(9) Top 10 Reasons for Member Calls All Other Times of the Day</t>
  </si>
  <si>
    <t>0703</t>
  </si>
  <si>
    <t>Report Series:</t>
  </si>
  <si>
    <t xml:space="preserve"> (F)</t>
  </si>
  <si>
    <t>(O)</t>
  </si>
  <si>
    <t>(P)</t>
  </si>
  <si>
    <t>(Q)</t>
  </si>
  <si>
    <t>(R)</t>
  </si>
  <si>
    <t>(S)</t>
  </si>
  <si>
    <t>(T)</t>
  </si>
  <si>
    <t>(U)</t>
  </si>
  <si>
    <t>(V)</t>
  </si>
  <si>
    <t>(W)</t>
  </si>
  <si>
    <t>(X)</t>
  </si>
  <si>
    <t>(Y)</t>
  </si>
  <si>
    <t>(Z)</t>
  </si>
  <si>
    <t>(AA)</t>
  </si>
  <si>
    <t>(AB)</t>
  </si>
  <si>
    <t>(AC)</t>
  </si>
  <si>
    <t>(AD)</t>
  </si>
  <si>
    <t>(AE)</t>
  </si>
  <si>
    <t>(AF)</t>
  </si>
  <si>
    <t>Basic</t>
  </si>
  <si>
    <t>Plus</t>
  </si>
  <si>
    <t>State Plan</t>
  </si>
  <si>
    <t>&lt;22% FPL</t>
  </si>
  <si>
    <t>23% FPL - 50% FPL</t>
  </si>
  <si>
    <t>51% FPL - 75% FPL</t>
  </si>
  <si>
    <t>76% FPL - 100% FPL</t>
  </si>
  <si>
    <t>101% FPL - 138% FPL</t>
  </si>
  <si>
    <t>Age &lt;19</t>
  </si>
  <si>
    <t>Age 19-26</t>
  </si>
  <si>
    <t>Age 27-35</t>
  </si>
  <si>
    <t>Age 36-45</t>
  </si>
  <si>
    <t>Age 46-55</t>
  </si>
  <si>
    <t>Age 56-64</t>
  </si>
  <si>
    <t xml:space="preserve">Male </t>
  </si>
  <si>
    <t>Female</t>
  </si>
  <si>
    <t>White</t>
  </si>
  <si>
    <t>Black or African American</t>
  </si>
  <si>
    <t>Asian</t>
  </si>
  <si>
    <t>American Indiana or Alaskan Native</t>
  </si>
  <si>
    <t>Other race</t>
  </si>
  <si>
    <t>Unknown race</t>
  </si>
  <si>
    <t>Hispanic ethnicity</t>
  </si>
  <si>
    <t>Non-Hispanic ethnicity</t>
  </si>
  <si>
    <t xml:space="preserve">Unknown ethnicity </t>
  </si>
  <si>
    <t xml:space="preserve"> Low Income Parent &amp; Caretaker</t>
  </si>
  <si>
    <t>TMA</t>
  </si>
  <si>
    <t>Pregnant Members</t>
  </si>
  <si>
    <t xml:space="preserve">Newly Eligible </t>
  </si>
  <si>
    <t>1</t>
  </si>
  <si>
    <t>Number of members who earned a premium reduction during the reporting period, by receiving the first preventive care service of their benefit year during the current quarter.</t>
  </si>
  <si>
    <t>2</t>
  </si>
  <si>
    <r>
      <rPr>
        <u/>
        <sz val="10"/>
        <rFont val="Times New Roman"/>
        <family val="1"/>
      </rPr>
      <t>Numerator</t>
    </r>
    <r>
      <rPr>
        <sz val="10"/>
        <rFont val="Times New Roman"/>
        <family val="1"/>
      </rPr>
      <t>:  Number of members who received a preventive care service.</t>
    </r>
  </si>
  <si>
    <t>3</t>
  </si>
  <si>
    <r>
      <rPr>
        <u/>
        <sz val="10"/>
        <rFont val="Times New Roman"/>
        <family val="1"/>
      </rPr>
      <t>Denominator</t>
    </r>
    <r>
      <rPr>
        <sz val="10"/>
        <rFont val="Times New Roman"/>
        <family val="1"/>
      </rPr>
      <t>:  Number of members enrolled on the last day of the measurement period.</t>
    </r>
  </si>
  <si>
    <t>4</t>
  </si>
  <si>
    <r>
      <rPr>
        <u/>
        <sz val="10"/>
        <rFont val="Times New Roman"/>
        <family val="1"/>
      </rPr>
      <t>Calculation</t>
    </r>
    <r>
      <rPr>
        <sz val="10"/>
        <rFont val="Times New Roman"/>
        <family val="1"/>
      </rPr>
      <t>:  Percentage of members who received a preventive care service. Item 2 / Item 3</t>
    </r>
  </si>
  <si>
    <t>0704</t>
  </si>
  <si>
    <t xml:space="preserve">Medically Frail Member Identification </t>
  </si>
  <si>
    <t>Total number of members in HIP State Plan or HIP State Plan Basic identified through claims data or state reports and verified as medically frail</t>
  </si>
  <si>
    <t>Total number of members in HIP State Plan or HIP State Plan Basic identified through the health needs screener or comprehensive health assessment and verified as medically frail</t>
  </si>
  <si>
    <t>Total number of members in HIP State Plan or HIP State Plan Basic identified as medically frail through self-attestation</t>
  </si>
  <si>
    <t>Number of members identified in item #3 who were verified as medically frail within 30 days</t>
  </si>
  <si>
    <t>Number of members identified in items #1, #2, and #4 who enrolled in State Plan Plus</t>
  </si>
  <si>
    <t>Number of members identified in items #1, #2, and #4 who enrolled in State Plan Basic</t>
  </si>
  <si>
    <t>0705</t>
  </si>
  <si>
    <t>ED  Co-Payment Report</t>
  </si>
  <si>
    <t>Data Description</t>
  </si>
  <si>
    <t>ER Co-Payment Amount</t>
  </si>
  <si>
    <t>Quarter</t>
  </si>
  <si>
    <t>YTD</t>
  </si>
  <si>
    <t>HIP Plus</t>
  </si>
  <si>
    <t>$8 per visit</t>
  </si>
  <si>
    <t>HIP Basic</t>
  </si>
  <si>
    <t>HIP State Plan</t>
  </si>
  <si>
    <t>Waived</t>
  </si>
  <si>
    <t>0706</t>
  </si>
  <si>
    <t>POWER Account Contribution - Third-Party Organization Participation Summary</t>
  </si>
  <si>
    <t>Third-Party Participation Summary</t>
  </si>
  <si>
    <t>Number of Members on Whose Behalf a Third Party Made A Contribution</t>
  </si>
  <si>
    <t>Number of Third Parties that made a Member Contribution</t>
  </si>
  <si>
    <t>Total Amount that Third Parties Contributed</t>
  </si>
  <si>
    <t>Average Amount that Third Parties Contributed</t>
  </si>
  <si>
    <t>Quarter Total</t>
  </si>
  <si>
    <t>23% FPL-50% FPL</t>
  </si>
  <si>
    <t>51% FPL-75% FPL</t>
  </si>
  <si>
    <t>76% FPL-100% FPL</t>
  </si>
  <si>
    <t>&gt;101% FPL-138% FPL</t>
  </si>
  <si>
    <t>Low Income Parent &amp; Caretaker</t>
  </si>
  <si>
    <t>Newly Eligible</t>
  </si>
  <si>
    <t>0707</t>
  </si>
  <si>
    <t>Aggregate POWER Account Contribution Detail</t>
  </si>
  <si>
    <r>
      <t>Member Contributions – 1</t>
    </r>
    <r>
      <rPr>
        <b/>
        <vertAlign val="superscript"/>
        <sz val="10"/>
        <rFont val="Times New Roman"/>
        <family val="1"/>
      </rPr>
      <t>st</t>
    </r>
    <r>
      <rPr>
        <b/>
        <sz val="10"/>
        <rFont val="Times New Roman"/>
        <family val="1"/>
      </rPr>
      <t xml:space="preserve"> POWER Account Contribution</t>
    </r>
  </si>
  <si>
    <t>Member Contributions – Subsequent POWER Account Contribution</t>
  </si>
  <si>
    <t>Number of Member POWER Account Contributions Received</t>
  </si>
  <si>
    <t>23% FPL - 50%FPL</t>
  </si>
  <si>
    <t>Number of Initial Member POWER Account Contributions Pending from Previous Reporting Period</t>
  </si>
  <si>
    <t>Number of Initial Member POWER Account Contributions Processed</t>
  </si>
  <si>
    <t>Avg. Number of Days to Process Initial POWER Account Contribution</t>
  </si>
  <si>
    <t>Number of Initial Member POWER Account Contributions Pending Deposit</t>
  </si>
  <si>
    <t>0708</t>
  </si>
  <si>
    <t>POWER Account Refund Methods</t>
  </si>
  <si>
    <t>Number of Refunds</t>
  </si>
  <si>
    <t>Total Amount of Refunds</t>
  </si>
  <si>
    <t>Average Amount of Refunds</t>
  </si>
  <si>
    <t>Avg. Number of Days to Process Refund</t>
  </si>
  <si>
    <t>Member Refunds</t>
  </si>
  <si>
    <t>Electronic Transfer</t>
  </si>
  <si>
    <t>Paper Check</t>
  </si>
  <si>
    <t>Credit Card</t>
  </si>
  <si>
    <t>Other</t>
  </si>
  <si>
    <t>Member Refunds - Total</t>
  </si>
  <si>
    <t>Total Member Refunds Received "Returned to Sender"</t>
  </si>
  <si>
    <t>State Refunds</t>
  </si>
  <si>
    <t>State Refunds - Total</t>
  </si>
  <si>
    <t>Total Refunds</t>
  </si>
  <si>
    <t>0709</t>
  </si>
  <si>
    <t>Note: This report includes non-sufficient funds payment information</t>
  </si>
  <si>
    <t> Item No.</t>
  </si>
  <si>
    <t>Non-Payment (grace period not yet exceeded)</t>
  </si>
  <si>
    <t>Non-Payment (grace period exceeded but not termed)</t>
  </si>
  <si>
    <t>Number of Beneficiaries with Collectible Debt</t>
  </si>
  <si>
    <t>Quarter (Calculcated)</t>
  </si>
  <si>
    <t>23%-50% FPL</t>
  </si>
  <si>
    <t>51%-75% FPL</t>
  </si>
  <si>
    <t>76%-100% FPL</t>
  </si>
  <si>
    <t>101%-138% FPL</t>
  </si>
  <si>
    <t>0801</t>
  </si>
  <si>
    <t xml:space="preserve">Report Note: If the individual's primary work site is other than the primary business address, indicate the city, and state. </t>
  </si>
  <si>
    <t>MCO Corporate</t>
  </si>
  <si>
    <t>General Mailing Address</t>
  </si>
  <si>
    <t xml:space="preserve">General Phone </t>
  </si>
  <si>
    <t>General Fax Number</t>
  </si>
  <si>
    <t>Website</t>
  </si>
  <si>
    <t xml:space="preserve">Member Services </t>
  </si>
  <si>
    <t xml:space="preserve">Transportation Services </t>
  </si>
  <si>
    <t xml:space="preserve">Provider Services </t>
  </si>
  <si>
    <t xml:space="preserve">Prior Authorization </t>
  </si>
  <si>
    <t>Claims Number</t>
  </si>
  <si>
    <t>Claims Address</t>
  </si>
  <si>
    <t xml:space="preserve">President/CEO/ED: </t>
  </si>
  <si>
    <t xml:space="preserve">   Phone: </t>
  </si>
  <si>
    <t xml:space="preserve">   Fax:</t>
  </si>
  <si>
    <t xml:space="preserve">   E-mail: </t>
  </si>
  <si>
    <t xml:space="preserve">   Primary Work Site  (City, State):</t>
  </si>
  <si>
    <t>Chief Financial Officer:</t>
  </si>
  <si>
    <t>Compliance Officer:</t>
  </si>
  <si>
    <t>Chief Information Officer (CIO) or Information Technology (IT) Director:</t>
  </si>
  <si>
    <t xml:space="preserve">Medical Director: </t>
  </si>
  <si>
    <t xml:space="preserve">Member Services Manager: </t>
  </si>
  <si>
    <t xml:space="preserve">Provider Services Manager: </t>
  </si>
  <si>
    <t>Special Investigation Unit Manager:</t>
  </si>
  <si>
    <t xml:space="preserve">Quality Managment Manager: </t>
  </si>
  <si>
    <t>Utilization Management Manager:</t>
  </si>
  <si>
    <t>Behavioral Health Manager:</t>
  </si>
  <si>
    <t>Dental Manager:</t>
  </si>
  <si>
    <t>Data Compliance Manager:</t>
  </si>
  <si>
    <t xml:space="preserve">Pharmacy Director: </t>
  </si>
  <si>
    <t>POWER Account Operations Manager:</t>
  </si>
  <si>
    <t>Member Advocate/Non-Discrimination Coordinator:</t>
  </si>
  <si>
    <t>Grievance and Appeals Manager:</t>
  </si>
  <si>
    <t>Claims Manager:</t>
  </si>
  <si>
    <t>Care Management Manager:</t>
  </si>
  <si>
    <t>DCS Liaison</t>
  </si>
  <si>
    <t xml:space="preserve">Other: </t>
  </si>
  <si>
    <t>0802</t>
  </si>
  <si>
    <t>Key Staff Vacancy</t>
  </si>
  <si>
    <t>Key Staff Position</t>
  </si>
  <si>
    <t>Staff Name</t>
  </si>
  <si>
    <t>HHW, HCC or HIP</t>
  </si>
  <si>
    <t>Title</t>
  </si>
  <si>
    <t>Termination Date</t>
  </si>
  <si>
    <t>Plan for Covering Vacancy in Interim</t>
  </si>
  <si>
    <t>Contact Info (email and phone)</t>
  </si>
  <si>
    <t>Plan for Filling Vacancy</t>
  </si>
  <si>
    <t>Status</t>
  </si>
  <si>
    <t>0901</t>
  </si>
  <si>
    <t>Newly-assigned plan members</t>
  </si>
  <si>
    <t>Members who self-selected a PMP</t>
  </si>
  <si>
    <t>Members auto-assigned with "smart" logic</t>
  </si>
  <si>
    <t>Members auto-assigned with "default" logic</t>
  </si>
  <si>
    <t>Members assigned a PMP during the reporting period</t>
  </si>
  <si>
    <t>Total members assigned a PMP at the end of the reporting period including assignments in prior periods</t>
  </si>
  <si>
    <t>Total members assigned open network status</t>
  </si>
  <si>
    <t>Sum of (D) + (E) = Sum of (F) + (G) + (H) + (I) + (J)</t>
  </si>
  <si>
    <t xml:space="preserve">  Related to SUD Benefits or Providers</t>
  </si>
  <si>
    <t xml:space="preserve">  Related to SMI/SED Benefits or Providers</t>
  </si>
  <si>
    <t xml:space="preserve">  Related to Benefits except SUD or SMI/SED</t>
  </si>
  <si>
    <t>Latest Revision 12/2025</t>
  </si>
  <si>
    <t>First                Month of Quarter 1</t>
  </si>
  <si>
    <t>Second Month of Quarter 1</t>
  </si>
  <si>
    <t>Third                 Month of Quarter 1</t>
  </si>
  <si>
    <t>Quarter 1 (Calculated)</t>
  </si>
  <si>
    <t>First                Month of Quarter 2</t>
  </si>
  <si>
    <t>Second Month of Quarter 2</t>
  </si>
  <si>
    <t>Third                 Month of Quarter 2</t>
  </si>
  <si>
    <t>Quarter 2  (Calculated)</t>
  </si>
  <si>
    <t>First                Month of Quarter 3</t>
  </si>
  <si>
    <t>Second Month of Quarter 3</t>
  </si>
  <si>
    <t>Third                 Month of Quarter 3</t>
  </si>
  <si>
    <t>Quarter 3 (Calculated)</t>
  </si>
  <si>
    <t>First                Month of Quarter 4</t>
  </si>
  <si>
    <t>Second Month of Quarter 4</t>
  </si>
  <si>
    <t>Third                 Month of Quarter 4</t>
  </si>
  <si>
    <t>Quarter 4 (Calculated)</t>
  </si>
  <si>
    <t>Informal Disputes
Quarter 1</t>
  </si>
  <si>
    <t>Formal Disputes
Quarter 1</t>
  </si>
  <si>
    <t>Informal Disputes
Quarter 2</t>
  </si>
  <si>
    <t>Formal Disputes
Quarter 2</t>
  </si>
  <si>
    <t>Informal Disputes
Quarter 3</t>
  </si>
  <si>
    <t>Formal Disputes
Quarter 3</t>
  </si>
  <si>
    <t>Informal Disputes
Quarter 4</t>
  </si>
  <si>
    <t>Formal Disputes
Quarter 4</t>
  </si>
  <si>
    <t xml:space="preserve">
Quarter 1</t>
  </si>
  <si>
    <t xml:space="preserve">
Quarter 2</t>
  </si>
  <si>
    <t xml:space="preserve">
Quarter 3</t>
  </si>
  <si>
    <t xml:space="preserve">
Quarter 4</t>
  </si>
  <si>
    <t>Rolling 12 Months
Quarter 1</t>
  </si>
  <si>
    <t>%  of Total
Quarter 1</t>
  </si>
  <si>
    <t>Rolling 12 Months
Quarter 2</t>
  </si>
  <si>
    <t>%  of Total
Quarter 2</t>
  </si>
  <si>
    <t>Rolling 12 Months
Quarter 3</t>
  </si>
  <si>
    <t>%  of Total
Quarter 3</t>
  </si>
  <si>
    <t>Rolling 12 Months
Quarter 4</t>
  </si>
  <si>
    <t>%  of Total
Quarter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</si>
</sst>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0.0"/>
    <numFmt numFmtId="165" formatCode="&quot;$&quot;#,##0.00"/>
    <numFmt numFmtId="166" formatCode="m/d/yy;@"/>
    <numFmt numFmtId="167" formatCode="#,##0;[Red]#,##0"/>
    <numFmt numFmtId="168" formatCode="0.0%"/>
    <numFmt numFmtId="169" formatCode="&quot;$&quot;#,##0"/>
    <numFmt numFmtId="170" formatCode="#,##0.0;[Red]#,##0.0"/>
    <numFmt numFmtId="171" formatCode="mm/dd/yy;@"/>
    <numFmt numFmtId="172" formatCode="0000"/>
    <numFmt numFmtId="173" formatCode="[&lt;=9999999]###\-####;\(###\)\ ###\-####"/>
    <numFmt numFmtId="174" formatCode="#,##0.0"/>
  </numFmts>
  <fonts count="86"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Times New Roman"/>
      <family val="2"/>
    </font>
    <font>
      <sz val="11"/>
      <color theme="1"/>
      <name val="Times New Roman"/>
      <family val="2"/>
    </font>
    <font>
      <sz val="11"/>
      <color theme="1"/>
      <name val="Times New Roman"/>
      <family val="2"/>
    </font>
    <font>
      <sz val="11"/>
      <color theme="1"/>
      <name val="Times New Roman"/>
      <family val="2"/>
    </font>
    <font>
      <sz val="11"/>
      <color theme="1"/>
      <name val="Calibri"/>
      <family val="2"/>
      <scheme val="minor"/>
    </font>
    <font>
      <sz val="11"/>
      <color theme="1"/>
      <name val="Calibri"/>
      <family val="2"/>
      <scheme val="minor"/>
    </font>
    <font>
      <b/>
      <sz val="11"/>
      <name val="Times New Roman"/>
      <family val="1"/>
    </font>
    <font>
      <sz val="12"/>
      <name val="Times New Roman"/>
      <family val="1"/>
    </font>
    <font>
      <sz val="11"/>
      <name val="Times New Roman"/>
      <family val="1"/>
    </font>
    <font>
      <b/>
      <sz val="12"/>
      <name val="Times New Roman"/>
      <family val="1"/>
    </font>
    <font>
      <sz val="10"/>
      <name val="Palatino Linotype"/>
      <family val="1"/>
    </font>
    <font>
      <b/>
      <sz val="10"/>
      <name val="Palatino Linotype"/>
      <family val="1"/>
    </font>
    <font>
      <sz val="10"/>
      <name val="Arial"/>
      <family val="2"/>
    </font>
    <font>
      <sz val="10"/>
      <name val="Times New Roman"/>
      <family val="1"/>
    </font>
    <font>
      <b/>
      <u/>
      <sz val="11"/>
      <name val="Times New Roman"/>
      <family val="1"/>
    </font>
    <font>
      <sz val="11"/>
      <name val="Arial"/>
      <family val="2"/>
    </font>
    <font>
      <sz val="10"/>
      <color indexed="8"/>
      <name val="Arial"/>
      <family val="2"/>
    </font>
    <font>
      <sz val="11"/>
      <color theme="1"/>
      <name val="Times New Roman"/>
      <family val="1"/>
    </font>
    <font>
      <sz val="11"/>
      <color indexed="8"/>
      <name val="Times New Roman"/>
      <family val="1"/>
    </font>
    <font>
      <b/>
      <sz val="10"/>
      <name val="Times New Roman"/>
      <family val="1"/>
    </font>
    <font>
      <u/>
      <sz val="10"/>
      <color indexed="12"/>
      <name val="Arial"/>
      <family val="2"/>
    </font>
    <font>
      <sz val="10"/>
      <color theme="1"/>
      <name val="Arial"/>
      <family val="2"/>
    </font>
    <font>
      <sz val="10"/>
      <color indexed="8"/>
      <name val="Times New Roman"/>
      <family val="1"/>
    </font>
    <font>
      <b/>
      <u/>
      <sz val="11"/>
      <color indexed="12"/>
      <name val="Times New Roman"/>
      <family val="1"/>
    </font>
    <font>
      <b/>
      <sz val="11"/>
      <color theme="1"/>
      <name val="Times New Roman"/>
      <family val="1"/>
    </font>
    <font>
      <sz val="11"/>
      <name val="Palatino Linotype"/>
      <family val="1"/>
    </font>
    <font>
      <b/>
      <sz val="11"/>
      <name val="Palatino Linotype"/>
      <family val="1"/>
    </font>
    <font>
      <u/>
      <sz val="10"/>
      <name val="Times New Roman"/>
      <family val="1"/>
    </font>
    <font>
      <b/>
      <sz val="10"/>
      <color indexed="8"/>
      <name val="Times New Roman"/>
      <family val="1"/>
    </font>
    <font>
      <sz val="10"/>
      <color theme="1"/>
      <name val="Times New Roman"/>
      <family val="1"/>
    </font>
    <font>
      <b/>
      <sz val="11"/>
      <color rgb="FF3F3F3F"/>
      <name val="Calibri"/>
      <family val="2"/>
      <scheme val="minor"/>
    </font>
    <font>
      <sz val="11"/>
      <color theme="1"/>
      <name val="Palatino Linotype"/>
      <family val="1"/>
    </font>
    <font>
      <b/>
      <sz val="11"/>
      <color rgb="FF3F3F3F"/>
      <name val="Times New Roman"/>
      <family val="1"/>
    </font>
    <font>
      <b/>
      <sz val="10"/>
      <color rgb="FF3F3F3F"/>
      <name val="Times New Roman"/>
      <family val="1"/>
    </font>
    <font>
      <sz val="10"/>
      <color theme="1"/>
      <name val="Palatino Linotype"/>
      <family val="1"/>
    </font>
    <font>
      <sz val="10"/>
      <color theme="1"/>
      <name val="Calibri"/>
      <family val="2"/>
      <scheme val="minor"/>
    </font>
    <font>
      <sz val="10"/>
      <name val="Calibri"/>
      <family val="2"/>
      <scheme val="minor"/>
    </font>
    <font>
      <u/>
      <sz val="10"/>
      <color indexed="12"/>
      <name val="Times New Roman"/>
      <family val="1"/>
    </font>
    <font>
      <b/>
      <u/>
      <sz val="10"/>
      <name val="Times New Roman"/>
      <family val="1"/>
    </font>
    <font>
      <sz val="10"/>
      <color theme="1"/>
      <name val="Times New Roman"/>
      <family val="2"/>
    </font>
    <font>
      <i/>
      <sz val="11"/>
      <color theme="1"/>
      <name val="Times New Roman"/>
      <family val="1"/>
    </font>
    <font>
      <b/>
      <sz val="11"/>
      <color rgb="FF000000"/>
      <name val="Times New Roman"/>
      <family val="1"/>
    </font>
    <font>
      <sz val="11"/>
      <color rgb="FF000000"/>
      <name val="Times New Roman"/>
      <family val="1"/>
    </font>
    <font>
      <vertAlign val="superscript"/>
      <sz val="10"/>
      <name val="Times New Roman"/>
      <family val="1"/>
    </font>
    <font>
      <sz val="8"/>
      <name val="Times New Roman"/>
      <family val="1"/>
    </font>
    <font>
      <b/>
      <vertAlign val="superscript"/>
      <sz val="10"/>
      <name val="Times New Roman"/>
      <family val="1"/>
    </font>
    <font>
      <b/>
      <sz val="14"/>
      <name val="Times New Roman"/>
      <family val="1"/>
    </font>
    <font>
      <sz val="11"/>
      <name val="Calibri"/>
      <family val="2"/>
      <scheme val="minor"/>
    </font>
    <font>
      <sz val="12"/>
      <name val="Calibri"/>
      <family val="2"/>
      <scheme val="minor"/>
    </font>
    <font>
      <b/>
      <sz val="10"/>
      <color theme="1"/>
      <name val="Times New Roman"/>
      <family val="1"/>
    </font>
    <font>
      <sz val="9.5"/>
      <color theme="1"/>
      <name val="Times New Roman"/>
      <family val="2"/>
    </font>
    <font>
      <b/>
      <sz val="9.5"/>
      <color theme="1"/>
      <name val="Times New Roman"/>
      <family val="1"/>
    </font>
    <font>
      <sz val="9.5"/>
      <color theme="1"/>
      <name val="Times New Roman"/>
      <family val="1"/>
    </font>
    <font>
      <sz val="9.5"/>
      <name val="Times New Roman"/>
      <family val="1"/>
    </font>
    <font>
      <b/>
      <sz val="9.5"/>
      <name val="Times New Roman"/>
      <family val="1"/>
    </font>
    <font>
      <sz val="10.5"/>
      <name val="Times New Roman"/>
      <family val="1"/>
    </font>
    <font>
      <b/>
      <sz val="10.5"/>
      <name val="Times New Roman"/>
      <family val="1"/>
    </font>
    <font>
      <sz val="10.5"/>
      <color theme="1"/>
      <name val="Times New Roman"/>
      <family val="1"/>
    </font>
    <font>
      <b/>
      <sz val="9"/>
      <name val="Times New Roman"/>
      <family val="1"/>
    </font>
    <font>
      <sz val="10"/>
      <color rgb="FF3F3F3F"/>
      <name val="Times New Roman"/>
      <family val="1"/>
    </font>
    <font>
      <i/>
      <sz val="10"/>
      <name val="Times New Roman"/>
      <family val="1"/>
    </font>
    <font>
      <sz val="10"/>
      <color rgb="FFEDEDED"/>
      <name val="Times New Roman"/>
      <family val="1"/>
    </font>
    <font>
      <b/>
      <sz val="11"/>
      <color theme="1"/>
      <name val="Calibri"/>
      <family val="2"/>
      <scheme val="minor"/>
    </font>
    <font>
      <sz val="8"/>
      <name val="Times New Roman"/>
      <family val="1"/>
    </font>
    <font>
      <sz val="11"/>
      <color rgb="FF000000"/>
      <name val="Times New Roman"/>
      <family val="2"/>
    </font>
    <font>
      <b/>
      <sz val="10"/>
      <color rgb="FFFF0000"/>
      <name val="Palatino Linotype"/>
      <family val="1"/>
    </font>
    <font>
      <b/>
      <sz val="10"/>
      <color rgb="FFFF0000"/>
      <name val="Times New Roman"/>
      <family val="1"/>
    </font>
    <font>
      <b/>
      <sz val="10.5"/>
      <color rgb="FFFF0000"/>
      <name val="Times New Roman"/>
      <family val="1"/>
    </font>
    <font>
      <b/>
      <sz val="9.5"/>
      <color rgb="FFFF0000"/>
      <name val="Times New Roman"/>
      <family val="1"/>
    </font>
    <font>
      <b/>
      <sz val="11"/>
      <color theme="0"/>
      <name val="Calibri"/>
      <family val="2"/>
      <scheme val="minor"/>
    </font>
    <font>
      <b/>
      <sz val="11"/>
      <name val="Calibri"/>
      <family val="2"/>
      <scheme val="minor"/>
    </font>
    <font>
      <b/>
      <sz val="11"/>
      <color indexed="8"/>
      <name val="Calibri"/>
      <family val="2"/>
      <scheme val="minor"/>
    </font>
    <font>
      <sz val="11"/>
      <color indexed="8"/>
      <name val="Calibri"/>
      <family val="2"/>
      <scheme val="minor"/>
    </font>
  </fonts>
  <fills count="4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5"/>
        <bgColor indexed="64"/>
      </patternFill>
    </fill>
    <fill>
      <patternFill patternType="solid">
        <fgColor theme="4"/>
        <bgColor indexed="64"/>
      </patternFill>
    </fill>
    <fill>
      <patternFill patternType="solid">
        <fgColor theme="9"/>
        <bgColor indexed="64"/>
      </patternFill>
    </fill>
    <fill>
      <patternFill patternType="lightUp">
        <bgColor theme="0" tint="-0.14996795556505021"/>
      </patternFill>
    </fill>
    <fill>
      <patternFill patternType="solid">
        <fgColor rgb="FF92D050"/>
        <bgColor indexed="64"/>
      </patternFill>
    </fill>
    <fill>
      <patternFill patternType="lightUp">
        <bgColor theme="0" tint="-0.249977111117893"/>
      </patternFill>
    </fill>
    <fill>
      <patternFill patternType="solid">
        <fgColor indexed="9"/>
        <bgColor indexed="64"/>
      </patternFill>
    </fill>
    <fill>
      <patternFill patternType="solid">
        <fgColor rgb="FFF2F2F2"/>
      </patternFill>
    </fill>
    <fill>
      <patternFill patternType="lightUp"/>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lightTrellis">
        <bgColor theme="0" tint="-0.14996795556505021"/>
      </patternFill>
    </fill>
    <fill>
      <patternFill patternType="solid">
        <fgColor theme="0" tint="-0.14996795556505021"/>
        <bgColor indexed="64"/>
      </patternFill>
    </fill>
    <fill>
      <patternFill patternType="solid">
        <fgColor rgb="FFFFE699"/>
        <bgColor indexed="64"/>
      </patternFill>
    </fill>
    <fill>
      <patternFill patternType="solid">
        <fgColor rgb="FFD9E1F2"/>
        <bgColor indexed="64"/>
      </patternFill>
    </fill>
    <fill>
      <patternFill patternType="solid">
        <fgColor theme="6" tint="0.59999389629810485"/>
        <bgColor indexed="64"/>
      </patternFill>
    </fill>
    <fill>
      <patternFill patternType="solid">
        <fgColor rgb="FFD9D9D9"/>
        <bgColor rgb="FF000000"/>
      </patternFill>
    </fill>
    <fill>
      <patternFill patternType="lightDown">
        <bgColor theme="0" tint="-0.249977111117893"/>
      </patternFill>
    </fill>
    <fill>
      <patternFill patternType="lightUp">
        <bgColor theme="6" tint="0.39997558519241921"/>
      </patternFill>
    </fill>
    <fill>
      <patternFill patternType="lightUp">
        <bgColor theme="6" tint="0.39994506668294322"/>
      </patternFill>
    </fill>
    <fill>
      <patternFill patternType="solid">
        <fgColor theme="4" tint="0.79998168889431442"/>
        <bgColor rgb="FF000000"/>
      </patternFill>
    </fill>
    <fill>
      <patternFill patternType="solid">
        <fgColor rgb="FFD9E1F2"/>
        <bgColor rgb="FF000000"/>
      </patternFill>
    </fill>
    <fill>
      <patternFill patternType="solid">
        <fgColor rgb="FFED7D31"/>
        <bgColor rgb="FF000000"/>
      </patternFill>
    </fill>
    <fill>
      <patternFill patternType="solid">
        <fgColor rgb="FFFFFF00"/>
        <bgColor indexed="64"/>
      </patternFill>
    </fill>
    <fill>
      <patternFill patternType="lightUp">
        <bgColor rgb="FFFFFF00"/>
      </patternFill>
    </fill>
    <fill>
      <patternFill patternType="solid">
        <fgColor theme="5" tint="0.59999389629810485"/>
        <bgColor indexed="64"/>
      </patternFill>
    </fill>
    <fill>
      <patternFill patternType="solid">
        <fgColor rgb="FFC0E6F5"/>
        <bgColor rgb="FF000000"/>
      </patternFill>
    </fill>
    <fill>
      <patternFill patternType="lightUp">
        <fgColor rgb="FF000000"/>
        <bgColor rgb="FFD9D9D9"/>
      </patternFill>
    </fill>
    <fill>
      <patternFill patternType="solid">
        <fgColor rgb="FF94DCF8"/>
        <bgColor rgb="FF000000"/>
      </patternFill>
    </fill>
    <fill>
      <patternFill patternType="solid">
        <fgColor theme="9" tint="0.79998168889431442"/>
        <bgColor indexed="64"/>
      </patternFill>
    </fill>
    <fill>
      <patternFill patternType="solid">
        <fgColor rgb="FF4472C4"/>
        <bgColor indexed="64"/>
      </patternFill>
    </fill>
    <fill>
      <patternFill patternType="solid">
        <fgColor rgb="FFFFD966"/>
        <bgColor indexed="64"/>
      </patternFill>
    </fill>
    <fill>
      <patternFill patternType="solid">
        <fgColor rgb="FF215C98"/>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3F3F3F"/>
      </left>
      <right style="thin">
        <color rgb="FF3F3F3F"/>
      </right>
      <top/>
      <bottom/>
      <diagonal/>
    </border>
    <border>
      <left style="thin">
        <color rgb="FF3F3F3F"/>
      </left>
      <right style="thin">
        <color rgb="FF3F3F3F"/>
      </right>
      <top style="thin">
        <color indexed="64"/>
      </top>
      <bottom style="thin">
        <color rgb="FF3F3F3F"/>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bottom style="hair">
        <color indexed="64"/>
      </bottom>
      <diagonal/>
    </border>
    <border>
      <left style="thin">
        <color rgb="FF000000"/>
      </left>
      <right style="thin">
        <color rgb="FF000000"/>
      </right>
      <top style="thin">
        <color rgb="FF000000"/>
      </top>
      <bottom style="thin">
        <color rgb="FF000000"/>
      </bottom>
      <diagonal/>
    </border>
  </borders>
  <cellStyleXfs count="82">
    <xf numFmtId="0" fontId="0" fillId="0" borderId="0"/>
    <xf numFmtId="0" fontId="25" fillId="0" borderId="0"/>
    <xf numFmtId="0" fontId="26" fillId="0" borderId="0"/>
    <xf numFmtId="0" fontId="25" fillId="0" borderId="0"/>
    <xf numFmtId="0" fontId="29" fillId="0" borderId="0"/>
    <xf numFmtId="0" fontId="18" fillId="0" borderId="0"/>
    <xf numFmtId="9" fontId="18" fillId="0" borderId="0" applyFont="0" applyFill="0" applyBorder="0" applyAlignment="0" applyProtection="0"/>
    <xf numFmtId="43" fontId="25" fillId="0" borderId="0" applyFont="0" applyFill="0" applyBorder="0" applyAlignment="0" applyProtection="0"/>
    <xf numFmtId="0" fontId="33" fillId="0" borderId="0" applyNumberFormat="0" applyFill="0" applyBorder="0" applyAlignment="0" applyProtection="0">
      <alignment vertical="top"/>
      <protection locked="0"/>
    </xf>
    <xf numFmtId="0" fontId="34" fillId="0" borderId="0"/>
    <xf numFmtId="0" fontId="25" fillId="0" borderId="0"/>
    <xf numFmtId="0" fontId="25" fillId="0" borderId="0"/>
    <xf numFmtId="0" fontId="25" fillId="0" borderId="0"/>
    <xf numFmtId="9" fontId="25" fillId="0" borderId="0" applyFont="0" applyFill="0" applyBorder="0" applyAlignment="0" applyProtection="0"/>
    <xf numFmtId="0" fontId="17" fillId="0" borderId="0"/>
    <xf numFmtId="0" fontId="17" fillId="0" borderId="0"/>
    <xf numFmtId="0" fontId="26" fillId="0" borderId="0"/>
    <xf numFmtId="0" fontId="16" fillId="0" borderId="0"/>
    <xf numFmtId="0" fontId="25" fillId="0" borderId="0"/>
    <xf numFmtId="0" fontId="43" fillId="13" borderId="24" applyNumberFormat="0" applyAlignment="0" applyProtection="0"/>
    <xf numFmtId="0" fontId="25" fillId="0" borderId="0"/>
    <xf numFmtId="0" fontId="17" fillId="0" borderId="0"/>
    <xf numFmtId="0" fontId="25" fillId="0" borderId="0"/>
    <xf numFmtId="0" fontId="50" fillId="0" borderId="0" applyNumberFormat="0" applyFill="0" applyBorder="0" applyAlignment="0" applyProtection="0">
      <alignment vertical="top"/>
      <protection locked="0"/>
    </xf>
    <xf numFmtId="0" fontId="17" fillId="0" borderId="0"/>
    <xf numFmtId="0" fontId="15" fillId="0" borderId="0"/>
    <xf numFmtId="0" fontId="14" fillId="0" borderId="0"/>
    <xf numFmtId="0" fontId="13" fillId="0" borderId="0"/>
    <xf numFmtId="0" fontId="11" fillId="0" borderId="0"/>
    <xf numFmtId="0" fontId="12" fillId="0" borderId="0"/>
    <xf numFmtId="0" fontId="10" fillId="0" borderId="0"/>
    <xf numFmtId="9" fontId="10" fillId="0" borderId="0" applyFont="0" applyFill="0" applyBorder="0" applyAlignment="0" applyProtection="0"/>
    <xf numFmtId="0" fontId="10" fillId="0" borderId="0"/>
    <xf numFmtId="0" fontId="10" fillId="0" borderId="0"/>
    <xf numFmtId="0" fontId="12" fillId="0" borderId="0"/>
    <xf numFmtId="0" fontId="10" fillId="0" borderId="0"/>
    <xf numFmtId="0" fontId="10" fillId="0" borderId="0"/>
    <xf numFmtId="0" fontId="12" fillId="0" borderId="0"/>
    <xf numFmtId="0" fontId="12" fillId="0" borderId="0"/>
    <xf numFmtId="0" fontId="10" fillId="0" borderId="0"/>
    <xf numFmtId="0" fontId="10" fillId="0" borderId="0"/>
    <xf numFmtId="9" fontId="10" fillId="0" borderId="0" applyFont="0" applyFill="0" applyBorder="0" applyAlignment="0" applyProtection="0"/>
    <xf numFmtId="0" fontId="10" fillId="0" borderId="0"/>
    <xf numFmtId="0" fontId="10" fillId="0" borderId="0"/>
    <xf numFmtId="0" fontId="12" fillId="0" borderId="0"/>
    <xf numFmtId="0" fontId="10" fillId="0" borderId="0"/>
    <xf numFmtId="0" fontId="10" fillId="0" borderId="0"/>
    <xf numFmtId="0" fontId="12" fillId="0" borderId="0"/>
    <xf numFmtId="0" fontId="12" fillId="0" borderId="0"/>
    <xf numFmtId="0" fontId="10" fillId="0" borderId="0"/>
    <xf numFmtId="9" fontId="25" fillId="0" borderId="0" applyFont="0" applyFill="0" applyBorder="0" applyAlignment="0" applyProtection="0"/>
    <xf numFmtId="0" fontId="9" fillId="0" borderId="0"/>
    <xf numFmtId="0" fontId="8" fillId="0" borderId="0"/>
    <xf numFmtId="0" fontId="8"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xf numFmtId="0" fontId="25" fillId="0" borderId="0"/>
  </cellStyleXfs>
  <cellXfs count="1194">
    <xf numFmtId="0" fontId="0" fillId="0" borderId="0" xfId="0"/>
    <xf numFmtId="0" fontId="19" fillId="0" borderId="0" xfId="8" applyFont="1" applyAlignment="1" applyProtection="1">
      <alignment horizontal="left"/>
    </xf>
    <xf numFmtId="0" fontId="36" fillId="0" borderId="0" xfId="8" applyFont="1" applyAlignment="1" applyProtection="1"/>
    <xf numFmtId="0" fontId="19" fillId="0" borderId="0" xfId="8" applyFont="1" applyAlignment="1" applyProtection="1"/>
    <xf numFmtId="0" fontId="26" fillId="0" borderId="0" xfId="1" applyFont="1" applyAlignment="1">
      <alignment vertical="center"/>
    </xf>
    <xf numFmtId="0" fontId="19" fillId="0" borderId="0" xfId="0" applyFont="1"/>
    <xf numFmtId="3" fontId="35" fillId="4" borderId="18" xfId="4" applyNumberFormat="1" applyFont="1" applyFill="1" applyBorder="1" applyAlignment="1" applyProtection="1">
      <alignment horizontal="right" vertical="center" wrapText="1"/>
      <protection locked="0"/>
    </xf>
    <xf numFmtId="3" fontId="35" fillId="4" borderId="19" xfId="4" applyNumberFormat="1" applyFont="1" applyFill="1" applyBorder="1" applyAlignment="1" applyProtection="1">
      <alignment horizontal="right" vertical="center" wrapText="1"/>
      <protection locked="0"/>
    </xf>
    <xf numFmtId="3" fontId="26" fillId="4" borderId="17" xfId="11" applyNumberFormat="1" applyFont="1" applyFill="1" applyBorder="1" applyAlignment="1" applyProtection="1">
      <alignment horizontal="right" vertical="center" wrapText="1"/>
      <protection locked="0"/>
    </xf>
    <xf numFmtId="3" fontId="26" fillId="4" borderId="19" xfId="11" applyNumberFormat="1" applyFont="1" applyFill="1" applyBorder="1" applyAlignment="1" applyProtection="1">
      <alignment horizontal="right" vertical="center" wrapText="1"/>
      <protection locked="0"/>
    </xf>
    <xf numFmtId="3" fontId="26" fillId="4" borderId="17" xfId="11" applyNumberFormat="1" applyFont="1" applyFill="1" applyBorder="1" applyAlignment="1" applyProtection="1">
      <alignment horizontal="center" vertical="center" wrapText="1"/>
      <protection locked="0"/>
    </xf>
    <xf numFmtId="3" fontId="26" fillId="4" borderId="19" xfId="11" applyNumberFormat="1" applyFont="1" applyFill="1" applyBorder="1" applyAlignment="1" applyProtection="1">
      <alignment horizontal="center" vertical="center" wrapText="1"/>
      <protection locked="0"/>
    </xf>
    <xf numFmtId="3" fontId="26" fillId="4" borderId="18" xfId="11" applyNumberFormat="1" applyFont="1" applyFill="1" applyBorder="1" applyAlignment="1" applyProtection="1">
      <alignment horizontal="center" vertical="center" wrapText="1"/>
      <protection locked="0"/>
    </xf>
    <xf numFmtId="167" fontId="26" fillId="4" borderId="18" xfId="2" applyNumberFormat="1" applyFill="1" applyBorder="1" applyAlignment="1" applyProtection="1">
      <alignment horizontal="right" vertical="center"/>
      <protection locked="0"/>
    </xf>
    <xf numFmtId="3" fontId="26" fillId="4" borderId="18" xfId="2" applyNumberFormat="1" applyFill="1" applyBorder="1" applyAlignment="1" applyProtection="1">
      <alignment horizontal="right" vertical="center"/>
      <protection locked="0"/>
    </xf>
    <xf numFmtId="3" fontId="26" fillId="4" borderId="1" xfId="2" applyNumberFormat="1" applyFill="1" applyBorder="1" applyAlignment="1" applyProtection="1">
      <alignment horizontal="center" vertical="center"/>
      <protection locked="0"/>
    </xf>
    <xf numFmtId="0" fontId="20" fillId="0" borderId="0" xfId="16" applyFont="1" applyAlignment="1">
      <alignment vertical="center"/>
    </xf>
    <xf numFmtId="0" fontId="23" fillId="0" borderId="0" xfId="16" applyFont="1" applyAlignment="1">
      <alignment horizontal="center" vertical="center"/>
    </xf>
    <xf numFmtId="0" fontId="24" fillId="0" borderId="0" xfId="16" applyFont="1" applyAlignment="1">
      <alignment vertical="center"/>
    </xf>
    <xf numFmtId="0" fontId="24" fillId="0" borderId="0" xfId="16" applyFont="1" applyAlignment="1">
      <alignment horizontal="center" vertical="center"/>
    </xf>
    <xf numFmtId="3" fontId="26" fillId="4" borderId="20" xfId="2" applyNumberFormat="1" applyFill="1" applyBorder="1" applyAlignment="1" applyProtection="1">
      <alignment horizontal="right" vertical="center"/>
      <protection locked="0"/>
    </xf>
    <xf numFmtId="3" fontId="42" fillId="4" borderId="1" xfId="1" applyNumberFormat="1" applyFont="1" applyFill="1" applyBorder="1" applyAlignment="1" applyProtection="1">
      <alignment horizontal="right" vertical="center"/>
      <protection locked="0"/>
    </xf>
    <xf numFmtId="3" fontId="30" fillId="4" borderId="1" xfId="1" applyNumberFormat="1" applyFont="1" applyFill="1" applyBorder="1" applyAlignment="1" applyProtection="1">
      <alignment horizontal="right" vertical="center"/>
      <protection locked="0"/>
    </xf>
    <xf numFmtId="3" fontId="42" fillId="4" borderId="17" xfId="1" applyNumberFormat="1" applyFont="1" applyFill="1" applyBorder="1" applyAlignment="1" applyProtection="1">
      <alignment horizontal="right"/>
      <protection locked="0"/>
    </xf>
    <xf numFmtId="3" fontId="42" fillId="4" borderId="18" xfId="1" applyNumberFormat="1" applyFont="1" applyFill="1" applyBorder="1" applyAlignment="1" applyProtection="1">
      <alignment horizontal="right"/>
      <protection locked="0"/>
    </xf>
    <xf numFmtId="167" fontId="26" fillId="4" borderId="1" xfId="2" applyNumberFormat="1" applyFill="1" applyBorder="1" applyAlignment="1" applyProtection="1">
      <alignment horizontal="center" vertical="center"/>
      <protection locked="0"/>
    </xf>
    <xf numFmtId="0" fontId="13" fillId="0" borderId="0" xfId="27"/>
    <xf numFmtId="0" fontId="37" fillId="0" borderId="0" xfId="27" applyFont="1"/>
    <xf numFmtId="0" fontId="13" fillId="0" borderId="0" xfId="27" applyAlignment="1">
      <alignment horizontal="right"/>
    </xf>
    <xf numFmtId="0" fontId="13" fillId="0" borderId="0" xfId="27" applyAlignment="1">
      <alignment horizontal="center"/>
    </xf>
    <xf numFmtId="0" fontId="52" fillId="0" borderId="0" xfId="27" applyFont="1"/>
    <xf numFmtId="0" fontId="23" fillId="0" borderId="0" xfId="16" applyFont="1" applyAlignment="1">
      <alignment horizontal="center" vertical="center" wrapText="1"/>
    </xf>
    <xf numFmtId="0" fontId="26" fillId="0" borderId="0" xfId="0" applyFont="1"/>
    <xf numFmtId="0" fontId="0" fillId="0" borderId="1" xfId="0" applyBorder="1"/>
    <xf numFmtId="0" fontId="0" fillId="2" borderId="1" xfId="0" applyFill="1" applyBorder="1"/>
    <xf numFmtId="0" fontId="0" fillId="7" borderId="1" xfId="0" applyFill="1" applyBorder="1"/>
    <xf numFmtId="0" fontId="0" fillId="6" borderId="1" xfId="0" applyFill="1" applyBorder="1"/>
    <xf numFmtId="0" fontId="0" fillId="8" borderId="1" xfId="0" applyFill="1" applyBorder="1"/>
    <xf numFmtId="0" fontId="0" fillId="4" borderId="1" xfId="0" applyFill="1" applyBorder="1"/>
    <xf numFmtId="0" fontId="0" fillId="5" borderId="1" xfId="0" applyFill="1" applyBorder="1"/>
    <xf numFmtId="0" fontId="0" fillId="17" borderId="1" xfId="0" applyFill="1" applyBorder="1"/>
    <xf numFmtId="0" fontId="0" fillId="9" borderId="1" xfId="0" applyFill="1" applyBorder="1"/>
    <xf numFmtId="0" fontId="52" fillId="19" borderId="0" xfId="27" applyFont="1" applyFill="1"/>
    <xf numFmtId="0" fontId="13" fillId="4" borderId="0" xfId="27" applyFill="1" applyAlignment="1">
      <alignment horizontal="center"/>
    </xf>
    <xf numFmtId="172" fontId="26" fillId="0" borderId="18" xfId="16" applyNumberFormat="1" applyBorder="1" applyAlignment="1">
      <alignment horizontal="center" vertical="center"/>
    </xf>
    <xf numFmtId="0" fontId="26" fillId="0" borderId="18" xfId="16" applyBorder="1" applyAlignment="1">
      <alignment vertical="center" wrapText="1"/>
    </xf>
    <xf numFmtId="0" fontId="26" fillId="0" borderId="18" xfId="16" applyBorder="1" applyAlignment="1">
      <alignment vertical="center"/>
    </xf>
    <xf numFmtId="0" fontId="26" fillId="0" borderId="18" xfId="16" applyBorder="1" applyAlignment="1">
      <alignment horizontal="left" vertical="center" wrapText="1"/>
    </xf>
    <xf numFmtId="0" fontId="42" fillId="0" borderId="18" xfId="16" applyFont="1" applyBorder="1" applyAlignment="1">
      <alignment vertical="center" wrapText="1"/>
    </xf>
    <xf numFmtId="0" fontId="26" fillId="0" borderId="18" xfId="26" applyFont="1" applyBorder="1" applyAlignment="1">
      <alignment horizontal="left" vertical="center" wrapText="1"/>
    </xf>
    <xf numFmtId="172" fontId="26" fillId="0" borderId="18" xfId="16" applyNumberFormat="1" applyBorder="1" applyAlignment="1">
      <alignment horizontal="center" vertical="center" wrapText="1"/>
    </xf>
    <xf numFmtId="172" fontId="26" fillId="0" borderId="19" xfId="16" applyNumberFormat="1" applyBorder="1" applyAlignment="1">
      <alignment horizontal="center" vertical="center"/>
    </xf>
    <xf numFmtId="0" fontId="26" fillId="0" borderId="19" xfId="16" applyBorder="1" applyAlignment="1">
      <alignment vertical="center" wrapText="1"/>
    </xf>
    <xf numFmtId="171" fontId="52" fillId="0" borderId="18" xfId="27" applyNumberFormat="1" applyFont="1" applyBorder="1"/>
    <xf numFmtId="171" fontId="13" fillId="0" borderId="18" xfId="27" applyNumberFormat="1" applyBorder="1"/>
    <xf numFmtId="171" fontId="13" fillId="0" borderId="19" xfId="27" applyNumberFormat="1" applyBorder="1"/>
    <xf numFmtId="165" fontId="35" fillId="4" borderId="1" xfId="4" applyNumberFormat="1" applyFont="1" applyFill="1" applyBorder="1" applyAlignment="1" applyProtection="1">
      <alignment horizontal="right" vertical="center" wrapText="1"/>
      <protection locked="0"/>
    </xf>
    <xf numFmtId="3" fontId="21" fillId="4" borderId="1" xfId="13" applyNumberFormat="1" applyFont="1" applyFill="1" applyBorder="1" applyAlignment="1" applyProtection="1">
      <alignment horizontal="center" vertical="center" wrapText="1"/>
      <protection locked="0"/>
    </xf>
    <xf numFmtId="169" fontId="42" fillId="4" borderId="18" xfId="1" applyNumberFormat="1" applyFont="1" applyFill="1" applyBorder="1" applyAlignment="1" applyProtection="1">
      <alignment horizontal="right"/>
      <protection locked="0"/>
    </xf>
    <xf numFmtId="3" fontId="35" fillId="4" borderId="17" xfId="4" applyNumberFormat="1" applyFont="1" applyFill="1" applyBorder="1" applyAlignment="1" applyProtection="1">
      <alignment horizontal="right" vertical="center" wrapText="1"/>
      <protection locked="0"/>
    </xf>
    <xf numFmtId="0" fontId="19" fillId="0" borderId="0" xfId="2" quotePrefix="1" applyFont="1" applyAlignment="1">
      <alignment horizontal="left" vertical="center"/>
    </xf>
    <xf numFmtId="0" fontId="19" fillId="0" borderId="0" xfId="1" quotePrefix="1" applyFont="1" applyAlignment="1">
      <alignment vertical="center"/>
    </xf>
    <xf numFmtId="0" fontId="27" fillId="0" borderId="0" xfId="3" applyFont="1" applyAlignment="1">
      <alignment vertical="center"/>
    </xf>
    <xf numFmtId="0" fontId="21" fillId="0" borderId="0" xfId="2" applyFont="1" applyAlignment="1">
      <alignment vertical="center"/>
    </xf>
    <xf numFmtId="0" fontId="21" fillId="0" borderId="0" xfId="1" applyFont="1" applyAlignment="1">
      <alignment vertical="center"/>
    </xf>
    <xf numFmtId="0" fontId="19" fillId="0" borderId="0" xfId="1" applyFont="1" applyAlignment="1">
      <alignment vertical="center"/>
    </xf>
    <xf numFmtId="0" fontId="19" fillId="0" borderId="0" xfId="3" applyFont="1" applyAlignment="1">
      <alignment vertical="center"/>
    </xf>
    <xf numFmtId="0" fontId="28" fillId="0" borderId="0" xfId="1" applyFont="1" applyAlignment="1">
      <alignment vertical="center"/>
    </xf>
    <xf numFmtId="0" fontId="19" fillId="4" borderId="0" xfId="1" applyFont="1" applyFill="1" applyAlignment="1">
      <alignment vertical="center"/>
    </xf>
    <xf numFmtId="1" fontId="21" fillId="0" borderId="0" xfId="2" applyNumberFormat="1" applyFont="1" applyAlignment="1">
      <alignment vertical="center"/>
    </xf>
    <xf numFmtId="0" fontId="28" fillId="0" borderId="0" xfId="1" applyFont="1" applyAlignment="1">
      <alignment wrapText="1"/>
    </xf>
    <xf numFmtId="0" fontId="19" fillId="0" borderId="0" xfId="1" applyFont="1"/>
    <xf numFmtId="0" fontId="32" fillId="2" borderId="1" xfId="4" applyFont="1" applyFill="1" applyBorder="1" applyAlignment="1">
      <alignment horizontal="center" vertical="center" wrapText="1"/>
    </xf>
    <xf numFmtId="0" fontId="25" fillId="0" borderId="0" xfId="1" applyAlignment="1">
      <alignment wrapText="1"/>
    </xf>
    <xf numFmtId="3" fontId="35" fillId="4" borderId="18" xfId="4" applyNumberFormat="1" applyFont="1" applyFill="1" applyBorder="1" applyAlignment="1">
      <alignment horizontal="right" vertical="center" wrapText="1"/>
    </xf>
    <xf numFmtId="3" fontId="35" fillId="4" borderId="1" xfId="4" applyNumberFormat="1" applyFont="1" applyFill="1" applyBorder="1" applyAlignment="1">
      <alignment horizontal="right" vertical="center" wrapText="1"/>
    </xf>
    <xf numFmtId="0" fontId="19" fillId="0" borderId="0" xfId="1" applyFont="1" applyAlignment="1">
      <alignment horizontal="left" vertical="center"/>
    </xf>
    <xf numFmtId="0" fontId="19" fillId="0" borderId="0" xfId="1" quotePrefix="1" applyFont="1" applyAlignment="1">
      <alignment horizontal="left" vertical="center"/>
    </xf>
    <xf numFmtId="0" fontId="19" fillId="0" borderId="0" xfId="2" applyFont="1" applyAlignment="1">
      <alignment horizontal="left" vertical="center"/>
    </xf>
    <xf numFmtId="0" fontId="32" fillId="0" borderId="0" xfId="3" quotePrefix="1" applyFont="1" applyAlignment="1">
      <alignment horizontal="left" vertical="center" wrapText="1"/>
    </xf>
    <xf numFmtId="0" fontId="26" fillId="0" borderId="0" xfId="18" applyFont="1"/>
    <xf numFmtId="0" fontId="32" fillId="2" borderId="1" xfId="18" applyFont="1" applyFill="1" applyBorder="1" applyAlignment="1">
      <alignment horizontal="center" vertical="center" wrapText="1"/>
    </xf>
    <xf numFmtId="0" fontId="32" fillId="2" borderId="1" xfId="1" applyFont="1" applyFill="1" applyBorder="1" applyAlignment="1">
      <alignment horizontal="center" vertical="center" wrapText="1"/>
    </xf>
    <xf numFmtId="0" fontId="26" fillId="0" borderId="0" xfId="18" applyFont="1" applyAlignment="1">
      <alignment vertical="center"/>
    </xf>
    <xf numFmtId="0" fontId="26" fillId="0" borderId="0" xfId="1" applyFont="1" applyAlignment="1">
      <alignment horizontal="left"/>
    </xf>
    <xf numFmtId="0" fontId="26" fillId="0" borderId="0" xfId="1" applyFont="1"/>
    <xf numFmtId="0" fontId="19" fillId="0" borderId="0" xfId="3" quotePrefix="1" applyFont="1" applyAlignment="1">
      <alignment horizontal="left" vertical="center"/>
    </xf>
    <xf numFmtId="0" fontId="32" fillId="0" borderId="0" xfId="3" applyFont="1" applyAlignment="1">
      <alignment horizontal="left" vertical="center"/>
    </xf>
    <xf numFmtId="0" fontId="32" fillId="0" borderId="0" xfId="3" applyFont="1" applyAlignment="1">
      <alignment horizontal="left" vertical="center" wrapText="1"/>
    </xf>
    <xf numFmtId="1" fontId="32" fillId="0" borderId="0" xfId="3" quotePrefix="1" applyNumberFormat="1" applyFont="1" applyAlignment="1">
      <alignment horizontal="center" vertical="center" wrapText="1"/>
    </xf>
    <xf numFmtId="0" fontId="19" fillId="0" borderId="0" xfId="18" quotePrefix="1" applyFont="1" applyAlignment="1">
      <alignment horizontal="left" vertical="center"/>
    </xf>
    <xf numFmtId="0" fontId="32" fillId="0" borderId="0" xfId="3" applyFont="1" applyAlignment="1">
      <alignment vertical="center"/>
    </xf>
    <xf numFmtId="1" fontId="32" fillId="0" borderId="0" xfId="3" applyNumberFormat="1" applyFont="1" applyAlignment="1">
      <alignment horizontal="center" vertical="center"/>
    </xf>
    <xf numFmtId="0" fontId="26" fillId="0" borderId="0" xfId="2" applyAlignment="1">
      <alignment vertical="center"/>
    </xf>
    <xf numFmtId="0" fontId="21" fillId="0" borderId="0" xfId="1" applyFont="1"/>
    <xf numFmtId="0" fontId="19" fillId="7" borderId="1" xfId="1" applyFont="1" applyFill="1" applyBorder="1" applyAlignment="1">
      <alignment horizontal="center" vertical="center" wrapText="1"/>
    </xf>
    <xf numFmtId="0" fontId="19" fillId="6" borderId="1" xfId="1" applyFont="1" applyFill="1" applyBorder="1" applyAlignment="1">
      <alignment horizontal="center" vertical="center" wrapText="1"/>
    </xf>
    <xf numFmtId="0" fontId="19" fillId="8"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9" fillId="0" borderId="0" xfId="3" applyFont="1" applyAlignment="1">
      <alignment vertical="center" wrapText="1"/>
    </xf>
    <xf numFmtId="0" fontId="32" fillId="0" borderId="0" xfId="1" applyFont="1" applyAlignment="1">
      <alignment vertical="center" wrapText="1"/>
    </xf>
    <xf numFmtId="0" fontId="27" fillId="0" borderId="0" xfId="3" applyFont="1" applyAlignment="1">
      <alignment vertical="center" wrapText="1"/>
    </xf>
    <xf numFmtId="0" fontId="32" fillId="0" borderId="0" xfId="3" applyFont="1" applyAlignment="1">
      <alignment horizontal="left" wrapText="1"/>
    </xf>
    <xf numFmtId="0" fontId="51" fillId="0" borderId="0" xfId="3" applyFont="1" applyAlignment="1">
      <alignment vertical="center"/>
    </xf>
    <xf numFmtId="0" fontId="57" fillId="0" borderId="0" xfId="1" applyFont="1"/>
    <xf numFmtId="0" fontId="30" fillId="0" borderId="0" xfId="24" applyFont="1"/>
    <xf numFmtId="0" fontId="26" fillId="0" borderId="0" xfId="1" applyFont="1" applyAlignment="1">
      <alignment horizontal="center" vertical="center"/>
    </xf>
    <xf numFmtId="0" fontId="19" fillId="0" borderId="0" xfId="18" quotePrefix="1" applyFont="1" applyAlignment="1">
      <alignment vertical="center"/>
    </xf>
    <xf numFmtId="0" fontId="32" fillId="0" borderId="0" xfId="18" applyFont="1" applyAlignment="1">
      <alignment vertical="center"/>
    </xf>
    <xf numFmtId="0" fontId="32" fillId="0" borderId="0" xfId="3" applyFont="1" applyAlignment="1">
      <alignment vertical="center" wrapText="1"/>
    </xf>
    <xf numFmtId="0" fontId="26" fillId="0" borderId="13" xfId="1" applyFont="1" applyBorder="1" applyAlignment="1">
      <alignment horizontal="center" vertical="center"/>
    </xf>
    <xf numFmtId="0" fontId="26" fillId="0" borderId="13" xfId="1" applyFont="1" applyBorder="1" applyAlignment="1">
      <alignment horizontal="left" vertical="center" wrapText="1"/>
    </xf>
    <xf numFmtId="0" fontId="26" fillId="0" borderId="13" xfId="1" applyFont="1" applyBorder="1" applyAlignment="1">
      <alignment vertical="top" wrapText="1"/>
    </xf>
    <xf numFmtId="0" fontId="32" fillId="0" borderId="0" xfId="18" applyFont="1" applyAlignment="1">
      <alignment horizontal="left"/>
    </xf>
    <xf numFmtId="0" fontId="54" fillId="2" borderId="1" xfId="18" applyFont="1" applyFill="1" applyBorder="1" applyAlignment="1">
      <alignment horizontal="center" vertical="center" wrapText="1"/>
    </xf>
    <xf numFmtId="0" fontId="54" fillId="2" borderId="1" xfId="18" applyFont="1" applyFill="1" applyBorder="1" applyAlignment="1">
      <alignment vertical="center" wrapText="1"/>
    </xf>
    <xf numFmtId="0" fontId="54" fillId="2" borderId="1" xfId="18" applyFont="1" applyFill="1" applyBorder="1" applyAlignment="1">
      <alignment horizontal="left" vertical="center" wrapText="1"/>
    </xf>
    <xf numFmtId="0" fontId="56" fillId="0" borderId="0" xfId="18" applyFont="1"/>
    <xf numFmtId="0" fontId="26" fillId="0" borderId="0" xfId="18" applyFont="1" applyAlignment="1">
      <alignment horizontal="left"/>
    </xf>
    <xf numFmtId="0" fontId="32" fillId="2" borderId="1" xfId="2" applyFont="1" applyFill="1" applyBorder="1" applyAlignment="1">
      <alignment horizontal="center" vertical="center" wrapText="1"/>
    </xf>
    <xf numFmtId="0" fontId="32" fillId="6" borderId="1" xfId="1" applyFont="1" applyFill="1" applyBorder="1" applyAlignment="1">
      <alignment horizontal="center" vertical="center" wrapText="1"/>
    </xf>
    <xf numFmtId="0" fontId="32" fillId="0" borderId="0" xfId="1" applyFont="1" applyAlignment="1">
      <alignment vertical="center"/>
    </xf>
    <xf numFmtId="0" fontId="26" fillId="0" borderId="0" xfId="18" applyFont="1" applyAlignment="1">
      <alignment vertical="top"/>
    </xf>
    <xf numFmtId="0" fontId="26" fillId="0" borderId="0" xfId="2" applyAlignment="1">
      <alignment vertical="top"/>
    </xf>
    <xf numFmtId="1" fontId="32" fillId="2" borderId="1" xfId="18" applyNumberFormat="1" applyFont="1" applyFill="1" applyBorder="1" applyAlignment="1">
      <alignment horizontal="center" vertical="center" wrapText="1"/>
    </xf>
    <xf numFmtId="168" fontId="21" fillId="5" borderId="1" xfId="13" applyNumberFormat="1" applyFont="1" applyFill="1" applyBorder="1" applyAlignment="1">
      <alignment horizontal="center" vertical="center" wrapText="1"/>
    </xf>
    <xf numFmtId="0" fontId="37" fillId="0" borderId="0" xfId="24" applyFont="1"/>
    <xf numFmtId="0" fontId="37" fillId="0" borderId="0" xfId="24" quotePrefix="1" applyFont="1"/>
    <xf numFmtId="0" fontId="37" fillId="2" borderId="1" xfId="24" applyFont="1" applyFill="1" applyBorder="1"/>
    <xf numFmtId="0" fontId="37" fillId="2" borderId="0" xfId="24" applyFont="1" applyFill="1" applyAlignment="1">
      <alignment horizontal="left"/>
    </xf>
    <xf numFmtId="0" fontId="30" fillId="2" borderId="0" xfId="24" applyFont="1" applyFill="1"/>
    <xf numFmtId="0" fontId="37" fillId="2" borderId="0" xfId="24" applyFont="1" applyFill="1" applyAlignment="1">
      <alignment vertical="top"/>
    </xf>
    <xf numFmtId="0" fontId="37" fillId="2" borderId="0" xfId="24" applyFont="1" applyFill="1" applyAlignment="1">
      <alignment horizontal="center" wrapText="1"/>
    </xf>
    <xf numFmtId="0" fontId="19" fillId="2" borderId="1" xfId="4" applyFont="1" applyFill="1" applyBorder="1" applyAlignment="1">
      <alignment horizontal="center" vertical="center" wrapText="1"/>
    </xf>
    <xf numFmtId="0" fontId="35" fillId="9" borderId="20" xfId="4" applyFont="1" applyFill="1" applyBorder="1" applyAlignment="1">
      <alignment horizontal="right" vertical="center" wrapText="1"/>
    </xf>
    <xf numFmtId="0" fontId="41" fillId="0" borderId="20" xfId="4" applyFont="1" applyBorder="1" applyAlignment="1">
      <alignment vertical="center"/>
    </xf>
    <xf numFmtId="0" fontId="26" fillId="2" borderId="2" xfId="1" applyFont="1" applyFill="1" applyBorder="1" applyAlignment="1">
      <alignment horizontal="center" vertical="center" wrapText="1"/>
    </xf>
    <xf numFmtId="0" fontId="41" fillId="2" borderId="2" xfId="4" applyFont="1" applyFill="1" applyBorder="1" applyAlignment="1">
      <alignment vertical="center"/>
    </xf>
    <xf numFmtId="0" fontId="41" fillId="2" borderId="2" xfId="4" applyFont="1" applyFill="1" applyBorder="1" applyAlignment="1">
      <alignment horizontal="center" vertical="center" wrapText="1"/>
    </xf>
    <xf numFmtId="0" fontId="21" fillId="0" borderId="0" xfId="18" applyFont="1"/>
    <xf numFmtId="0" fontId="19" fillId="0" borderId="0" xfId="18" applyFont="1" applyAlignment="1">
      <alignment horizontal="left"/>
    </xf>
    <xf numFmtId="0" fontId="19" fillId="0" borderId="0" xfId="3" applyFont="1" applyAlignment="1">
      <alignment horizontal="left" wrapText="1"/>
    </xf>
    <xf numFmtId="0" fontId="28" fillId="0" borderId="0" xfId="18" applyFont="1"/>
    <xf numFmtId="0" fontId="39" fillId="0" borderId="0" xfId="20" applyFont="1" applyAlignment="1">
      <alignment horizontal="center" vertical="center" wrapText="1"/>
    </xf>
    <xf numFmtId="0" fontId="44" fillId="0" borderId="0" xfId="18" applyFont="1"/>
    <xf numFmtId="0" fontId="44" fillId="0" borderId="0" xfId="18" applyFont="1" applyAlignment="1">
      <alignment vertical="center"/>
    </xf>
    <xf numFmtId="3" fontId="31" fillId="10" borderId="1" xfId="4" applyNumberFormat="1" applyFont="1" applyFill="1" applyBorder="1" applyAlignment="1">
      <alignment horizontal="right" vertical="center" wrapText="1"/>
    </xf>
    <xf numFmtId="0" fontId="19" fillId="2" borderId="1" xfId="18" applyFont="1" applyFill="1" applyBorder="1" applyAlignment="1">
      <alignment horizontal="center" vertical="center" wrapText="1"/>
    </xf>
    <xf numFmtId="0" fontId="19" fillId="7" borderId="4" xfId="3" applyFont="1" applyFill="1" applyBorder="1" applyAlignment="1">
      <alignment horizontal="center" vertical="center" wrapText="1"/>
    </xf>
    <xf numFmtId="0" fontId="19" fillId="6" borderId="4" xfId="3" applyFont="1" applyFill="1" applyBorder="1" applyAlignment="1">
      <alignment horizontal="center" vertical="center" wrapText="1"/>
    </xf>
    <xf numFmtId="0" fontId="19" fillId="8" borderId="1" xfId="3" applyFont="1" applyFill="1" applyBorder="1" applyAlignment="1">
      <alignment horizontal="center" vertical="center" wrapText="1"/>
    </xf>
    <xf numFmtId="0" fontId="47" fillId="0" borderId="0" xfId="18" applyFont="1" applyAlignment="1">
      <alignment vertical="center"/>
    </xf>
    <xf numFmtId="168" fontId="42" fillId="5" borderId="1" xfId="18" applyNumberFormat="1" applyFont="1" applyFill="1" applyBorder="1" applyAlignment="1">
      <alignment vertical="center"/>
    </xf>
    <xf numFmtId="164" fontId="42" fillId="5" borderId="1" xfId="1" applyNumberFormat="1" applyFont="1" applyFill="1" applyBorder="1" applyAlignment="1">
      <alignment horizontal="right" vertical="center"/>
    </xf>
    <xf numFmtId="3" fontId="35" fillId="10" borderId="1" xfId="4" applyNumberFormat="1" applyFont="1" applyFill="1" applyBorder="1" applyAlignment="1">
      <alignment horizontal="right" vertical="center" wrapText="1"/>
    </xf>
    <xf numFmtId="0" fontId="25" fillId="0" borderId="0" xfId="18"/>
    <xf numFmtId="0" fontId="30" fillId="0" borderId="0" xfId="18" applyFont="1"/>
    <xf numFmtId="3" fontId="45" fillId="5" borderId="24" xfId="19" applyNumberFormat="1" applyFont="1" applyFill="1" applyAlignment="1">
      <alignment horizontal="right" vertical="center"/>
    </xf>
    <xf numFmtId="168" fontId="62" fillId="5" borderId="1" xfId="18" applyNumberFormat="1" applyFont="1" applyFill="1" applyBorder="1" applyAlignment="1">
      <alignment vertical="center"/>
    </xf>
    <xf numFmtId="164" fontId="62" fillId="5" borderId="1" xfId="1" applyNumberFormat="1" applyFont="1" applyFill="1" applyBorder="1" applyAlignment="1">
      <alignment horizontal="right" vertical="center"/>
    </xf>
    <xf numFmtId="10" fontId="62" fillId="5" borderId="1" xfId="18" applyNumberFormat="1" applyFont="1" applyFill="1" applyBorder="1" applyAlignment="1">
      <alignment vertical="center"/>
    </xf>
    <xf numFmtId="0" fontId="47" fillId="0" borderId="0" xfId="18" applyFont="1"/>
    <xf numFmtId="168" fontId="42" fillId="5" borderId="1" xfId="18" applyNumberFormat="1" applyFont="1" applyFill="1" applyBorder="1"/>
    <xf numFmtId="164" fontId="42" fillId="5" borderId="1" xfId="1" applyNumberFormat="1" applyFont="1" applyFill="1" applyBorder="1" applyAlignment="1">
      <alignment horizontal="right"/>
    </xf>
    <xf numFmtId="0" fontId="19" fillId="0" borderId="0" xfId="21" applyFont="1" applyAlignment="1">
      <alignment horizontal="left" vertical="center"/>
    </xf>
    <xf numFmtId="0" fontId="19" fillId="0" borderId="0" xfId="22" quotePrefix="1" applyFont="1" applyAlignment="1">
      <alignment horizontal="left" vertical="center"/>
    </xf>
    <xf numFmtId="0" fontId="26" fillId="0" borderId="0" xfId="21" applyFont="1" applyAlignment="1">
      <alignment vertical="center"/>
    </xf>
    <xf numFmtId="0" fontId="49" fillId="0" borderId="0" xfId="21" applyFont="1" applyAlignment="1">
      <alignment vertical="center"/>
    </xf>
    <xf numFmtId="0" fontId="19" fillId="0" borderId="0" xfId="21" quotePrefix="1" applyFont="1" applyAlignment="1">
      <alignment horizontal="left" vertical="center"/>
    </xf>
    <xf numFmtId="0" fontId="19" fillId="0" borderId="0" xfId="22" applyFont="1" applyAlignment="1">
      <alignment horizontal="left" vertical="center"/>
    </xf>
    <xf numFmtId="0" fontId="48" fillId="0" borderId="0" xfId="21" applyFont="1" applyAlignment="1">
      <alignment vertical="center"/>
    </xf>
    <xf numFmtId="0" fontId="26" fillId="0" borderId="0" xfId="22" applyFont="1" applyAlignment="1">
      <alignment horizontal="center"/>
    </xf>
    <xf numFmtId="0" fontId="49" fillId="0" borderId="0" xfId="22" applyFont="1" applyAlignment="1">
      <alignment horizontal="center"/>
    </xf>
    <xf numFmtId="0" fontId="48" fillId="0" borderId="0" xfId="21" applyFont="1"/>
    <xf numFmtId="0" fontId="32" fillId="0" borderId="29" xfId="22" applyFont="1" applyBorder="1" applyAlignment="1">
      <alignment horizontal="center" vertical="center" wrapText="1"/>
    </xf>
    <xf numFmtId="0" fontId="32" fillId="7" borderId="31" xfId="2" applyFont="1" applyFill="1" applyBorder="1" applyAlignment="1">
      <alignment horizontal="center" vertical="center" wrapText="1"/>
    </xf>
    <xf numFmtId="164" fontId="26" fillId="5" borderId="32" xfId="22" applyNumberFormat="1" applyFont="1" applyFill="1" applyBorder="1"/>
    <xf numFmtId="0" fontId="32" fillId="6" borderId="1" xfId="2" applyFont="1" applyFill="1" applyBorder="1" applyAlignment="1">
      <alignment horizontal="center" vertical="center" wrapText="1"/>
    </xf>
    <xf numFmtId="164" fontId="26" fillId="5" borderId="34" xfId="22" applyNumberFormat="1" applyFont="1" applyFill="1" applyBorder="1"/>
    <xf numFmtId="0" fontId="32" fillId="8" borderId="41" xfId="2" applyFont="1" applyFill="1" applyBorder="1" applyAlignment="1">
      <alignment horizontal="center" vertical="center" wrapText="1"/>
    </xf>
    <xf numFmtId="164" fontId="26" fillId="5" borderId="36" xfId="22" applyNumberFormat="1" applyFont="1" applyFill="1" applyBorder="1"/>
    <xf numFmtId="0" fontId="26" fillId="0" borderId="0" xfId="22" applyFont="1" applyAlignment="1">
      <alignment horizontal="center" wrapText="1"/>
    </xf>
    <xf numFmtId="0" fontId="26" fillId="0" borderId="0" xfId="22" applyFont="1"/>
    <xf numFmtId="164" fontId="26" fillId="5" borderId="50" xfId="22" applyNumberFormat="1" applyFont="1" applyFill="1" applyBorder="1"/>
    <xf numFmtId="164" fontId="26" fillId="5" borderId="37" xfId="22" applyNumberFormat="1" applyFont="1" applyFill="1" applyBorder="1"/>
    <xf numFmtId="164" fontId="26" fillId="5" borderId="42" xfId="22" applyNumberFormat="1" applyFont="1" applyFill="1" applyBorder="1"/>
    <xf numFmtId="0" fontId="32" fillId="8" borderId="1" xfId="2" applyFont="1" applyFill="1" applyBorder="1" applyAlignment="1">
      <alignment horizontal="center" vertical="center" wrapText="1"/>
    </xf>
    <xf numFmtId="0" fontId="32" fillId="7" borderId="1" xfId="2" applyFont="1" applyFill="1" applyBorder="1" applyAlignment="1">
      <alignment horizontal="center" vertical="center" wrapText="1"/>
    </xf>
    <xf numFmtId="0" fontId="48" fillId="3" borderId="0" xfId="21" applyFont="1" applyFill="1"/>
    <xf numFmtId="0" fontId="42" fillId="0" borderId="0" xfId="21" applyFont="1"/>
    <xf numFmtId="0" fontId="19" fillId="0" borderId="0" xfId="21" applyFont="1" applyAlignment="1">
      <alignment horizontal="left" vertical="center" wrapText="1"/>
    </xf>
    <xf numFmtId="0" fontId="19" fillId="0" borderId="0" xfId="22" quotePrefix="1" applyFont="1" applyAlignment="1">
      <alignment horizontal="left" vertical="center" wrapText="1"/>
    </xf>
    <xf numFmtId="0" fontId="21" fillId="0" borderId="0" xfId="21" applyFont="1" applyAlignment="1">
      <alignment vertical="center" wrapText="1"/>
    </xf>
    <xf numFmtId="0" fontId="60" fillId="0" borderId="0" xfId="21" applyFont="1" applyAlignment="1">
      <alignment vertical="center"/>
    </xf>
    <xf numFmtId="0" fontId="19" fillId="0" borderId="0" xfId="21" quotePrefix="1" applyFont="1" applyAlignment="1">
      <alignment horizontal="left" vertical="center" wrapText="1"/>
    </xf>
    <xf numFmtId="0" fontId="19" fillId="0" borderId="0" xfId="2" applyFont="1" applyAlignment="1">
      <alignment horizontal="left" vertical="center" wrapText="1"/>
    </xf>
    <xf numFmtId="0" fontId="21" fillId="0" borderId="0" xfId="2" applyFont="1" applyAlignment="1">
      <alignment vertical="center" wrapText="1"/>
    </xf>
    <xf numFmtId="0" fontId="26" fillId="0" borderId="0" xfId="2" applyAlignment="1">
      <alignment vertical="center" wrapText="1"/>
    </xf>
    <xf numFmtId="0" fontId="61" fillId="0" borderId="0" xfId="21" applyFont="1" applyAlignment="1">
      <alignment vertical="center"/>
    </xf>
    <xf numFmtId="0" fontId="17" fillId="0" borderId="0" xfId="21"/>
    <xf numFmtId="1" fontId="26" fillId="5" borderId="31" xfId="22" applyNumberFormat="1" applyFont="1" applyFill="1" applyBorder="1" applyAlignment="1">
      <alignment wrapText="1"/>
    </xf>
    <xf numFmtId="164" fontId="26" fillId="5" borderId="32" xfId="22" applyNumberFormat="1" applyFont="1" applyFill="1" applyBorder="1" applyAlignment="1">
      <alignment wrapText="1"/>
    </xf>
    <xf numFmtId="1" fontId="26" fillId="5" borderId="1" xfId="22" applyNumberFormat="1" applyFont="1" applyFill="1" applyBorder="1" applyAlignment="1">
      <alignment wrapText="1"/>
    </xf>
    <xf numFmtId="164" fontId="26" fillId="5" borderId="37" xfId="22" applyNumberFormat="1" applyFont="1" applyFill="1" applyBorder="1" applyAlignment="1">
      <alignment wrapText="1"/>
    </xf>
    <xf numFmtId="1" fontId="26" fillId="5" borderId="41" xfId="22" applyNumberFormat="1" applyFont="1" applyFill="1" applyBorder="1" applyAlignment="1">
      <alignment wrapText="1"/>
    </xf>
    <xf numFmtId="164" fontId="26" fillId="5" borderId="42" xfId="22" applyNumberFormat="1" applyFont="1" applyFill="1" applyBorder="1" applyAlignment="1">
      <alignment wrapText="1"/>
    </xf>
    <xf numFmtId="0" fontId="26" fillId="0" borderId="0" xfId="22" applyFont="1" applyAlignment="1">
      <alignment wrapText="1"/>
    </xf>
    <xf numFmtId="0" fontId="26" fillId="3" borderId="0" xfId="22" applyFont="1" applyFill="1" applyAlignment="1">
      <alignment wrapText="1"/>
    </xf>
    <xf numFmtId="0" fontId="32" fillId="0" borderId="39" xfId="22" applyFont="1" applyBorder="1" applyAlignment="1">
      <alignment horizontal="center" vertical="center" wrapText="1"/>
    </xf>
    <xf numFmtId="0" fontId="17" fillId="3" borderId="0" xfId="21" applyFill="1"/>
    <xf numFmtId="0" fontId="25" fillId="0" borderId="0" xfId="1" applyAlignment="1">
      <alignment vertical="center"/>
    </xf>
    <xf numFmtId="0" fontId="25" fillId="0" borderId="0" xfId="1"/>
    <xf numFmtId="0" fontId="32" fillId="0" borderId="9" xfId="1" applyFont="1" applyBorder="1" applyAlignment="1">
      <alignment horizontal="left"/>
    </xf>
    <xf numFmtId="0" fontId="26" fillId="0" borderId="9" xfId="1" applyFont="1" applyBorder="1"/>
    <xf numFmtId="0" fontId="32" fillId="7"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3" fontId="26" fillId="9" borderId="18" xfId="0" applyNumberFormat="1" applyFont="1" applyFill="1" applyBorder="1" applyAlignment="1">
      <alignment vertical="center" wrapText="1"/>
    </xf>
    <xf numFmtId="167" fontId="26" fillId="5" borderId="1" xfId="2" applyNumberFormat="1" applyFill="1" applyBorder="1" applyAlignment="1">
      <alignment horizontal="center" vertical="center"/>
    </xf>
    <xf numFmtId="10" fontId="26" fillId="5" borderId="1" xfId="2" applyNumberFormat="1" applyFill="1" applyBorder="1" applyAlignment="1">
      <alignment horizontal="center" vertical="center"/>
    </xf>
    <xf numFmtId="168" fontId="26" fillId="5" borderId="1" xfId="2" applyNumberFormat="1" applyFill="1" applyBorder="1" applyAlignment="1">
      <alignment horizontal="center" vertical="center"/>
    </xf>
    <xf numFmtId="49" fontId="26" fillId="0" borderId="0" xfId="1" applyNumberFormat="1" applyFont="1" applyAlignment="1">
      <alignment horizontal="center"/>
    </xf>
    <xf numFmtId="0" fontId="32" fillId="0" borderId="0" xfId="1" applyFont="1" applyAlignment="1">
      <alignment horizontal="center" vertical="center"/>
    </xf>
    <xf numFmtId="168" fontId="26" fillId="5" borderId="1" xfId="1" applyNumberFormat="1" applyFont="1" applyFill="1" applyBorder="1" applyAlignment="1">
      <alignment vertical="center"/>
    </xf>
    <xf numFmtId="0" fontId="19" fillId="0" borderId="0" xfId="1" quotePrefix="1" applyFont="1"/>
    <xf numFmtId="0" fontId="28" fillId="0" borderId="0" xfId="1" applyFont="1"/>
    <xf numFmtId="0" fontId="19" fillId="0" borderId="0" xfId="2" applyFont="1" applyAlignment="1">
      <alignment vertical="center"/>
    </xf>
    <xf numFmtId="0" fontId="19" fillId="0" borderId="0" xfId="3" applyFont="1" applyAlignment="1">
      <alignment horizontal="right" vertical="center"/>
    </xf>
    <xf numFmtId="0" fontId="38" fillId="0" borderId="0" xfId="1" applyFont="1" applyAlignment="1">
      <alignment vertical="center"/>
    </xf>
    <xf numFmtId="0" fontId="32" fillId="2" borderId="4" xfId="2" applyFont="1" applyFill="1" applyBorder="1" applyAlignment="1">
      <alignment horizontal="left" vertical="center"/>
    </xf>
    <xf numFmtId="170" fontId="26" fillId="5" borderId="1" xfId="2" applyNumberFormat="1" applyFill="1" applyBorder="1" applyAlignment="1">
      <alignment horizontal="center" vertical="center"/>
    </xf>
    <xf numFmtId="0" fontId="19" fillId="0" borderId="0" xfId="3" quotePrefix="1" applyFont="1" applyAlignment="1">
      <alignment vertical="center"/>
    </xf>
    <xf numFmtId="164" fontId="19" fillId="0" borderId="0" xfId="2" applyNumberFormat="1" applyFont="1" applyAlignment="1">
      <alignment horizontal="left" vertical="center"/>
    </xf>
    <xf numFmtId="0" fontId="26" fillId="0" borderId="17" xfId="1" applyFont="1" applyBorder="1" applyAlignment="1">
      <alignment horizontal="center"/>
    </xf>
    <xf numFmtId="0" fontId="26" fillId="0" borderId="18" xfId="1" applyFont="1" applyBorder="1" applyAlignment="1">
      <alignment horizontal="center"/>
    </xf>
    <xf numFmtId="0" fontId="26" fillId="0" borderId="19" xfId="1" applyFont="1" applyBorder="1" applyAlignment="1">
      <alignment horizontal="center"/>
    </xf>
    <xf numFmtId="0" fontId="21" fillId="0" borderId="0" xfId="1" applyFont="1" applyAlignment="1">
      <alignment horizontal="left"/>
    </xf>
    <xf numFmtId="0" fontId="21" fillId="0" borderId="0" xfId="0" applyFont="1"/>
    <xf numFmtId="0" fontId="32" fillId="8" borderId="1" xfId="3" applyFont="1" applyFill="1" applyBorder="1" applyAlignment="1">
      <alignment horizontal="center" wrapText="1"/>
    </xf>
    <xf numFmtId="3" fontId="35" fillId="10" borderId="18" xfId="4" applyNumberFormat="1" applyFont="1" applyFill="1" applyBorder="1" applyAlignment="1">
      <alignment horizontal="right" vertical="center" wrapText="1"/>
    </xf>
    <xf numFmtId="3" fontId="42" fillId="5" borderId="18" xfId="18" applyNumberFormat="1" applyFont="1" applyFill="1" applyBorder="1"/>
    <xf numFmtId="165" fontId="42" fillId="5" borderId="18" xfId="18" applyNumberFormat="1" applyFont="1" applyFill="1" applyBorder="1"/>
    <xf numFmtId="165" fontId="42" fillId="5" borderId="19" xfId="18" applyNumberFormat="1" applyFont="1" applyFill="1" applyBorder="1"/>
    <xf numFmtId="0" fontId="19" fillId="0" borderId="0" xfId="1" quotePrefix="1" applyFont="1" applyAlignment="1">
      <alignment horizontal="center"/>
    </xf>
    <xf numFmtId="3" fontId="21" fillId="5" borderId="17" xfId="10" applyNumberFormat="1" applyFont="1" applyFill="1" applyBorder="1" applyAlignment="1">
      <alignment horizontal="right" vertical="top"/>
    </xf>
    <xf numFmtId="168" fontId="21" fillId="5" borderId="17" xfId="11" applyNumberFormat="1" applyFont="1" applyFill="1" applyBorder="1" applyAlignment="1">
      <alignment horizontal="right" vertical="top" wrapText="1"/>
    </xf>
    <xf numFmtId="0" fontId="28" fillId="0" borderId="0" xfId="1" applyFont="1" applyAlignment="1">
      <alignment vertical="top"/>
    </xf>
    <xf numFmtId="10" fontId="28" fillId="0" borderId="0" xfId="1" applyNumberFormat="1" applyFont="1" applyAlignment="1">
      <alignment vertical="top"/>
    </xf>
    <xf numFmtId="168" fontId="21" fillId="5" borderId="18" xfId="11" applyNumberFormat="1" applyFont="1" applyFill="1" applyBorder="1" applyAlignment="1">
      <alignment horizontal="right" vertical="top" wrapText="1"/>
    </xf>
    <xf numFmtId="0" fontId="21" fillId="0" borderId="14" xfId="10" applyFont="1" applyBorder="1" applyAlignment="1">
      <alignment horizontal="center" vertical="top" wrapText="1"/>
    </xf>
    <xf numFmtId="0" fontId="21" fillId="0" borderId="5" xfId="10" applyFont="1" applyBorder="1" applyAlignment="1">
      <alignment horizontal="center" vertical="top"/>
    </xf>
    <xf numFmtId="3" fontId="21" fillId="0" borderId="5" xfId="10" applyNumberFormat="1" applyFont="1" applyBorder="1" applyAlignment="1">
      <alignment horizontal="center" vertical="top"/>
    </xf>
    <xf numFmtId="3" fontId="21" fillId="0" borderId="5" xfId="11" applyNumberFormat="1" applyFont="1" applyBorder="1" applyAlignment="1">
      <alignment horizontal="center" vertical="top" wrapText="1"/>
    </xf>
    <xf numFmtId="10" fontId="21" fillId="0" borderId="5" xfId="11" applyNumberFormat="1" applyFont="1" applyBorder="1" applyAlignment="1">
      <alignment horizontal="center" vertical="top" wrapText="1"/>
    </xf>
    <xf numFmtId="168" fontId="21" fillId="0" borderId="5" xfId="11" applyNumberFormat="1" applyFont="1" applyBorder="1" applyAlignment="1">
      <alignment horizontal="center" vertical="top" wrapText="1"/>
    </xf>
    <xf numFmtId="168" fontId="21" fillId="5" borderId="19" xfId="11" applyNumberFormat="1" applyFont="1" applyFill="1" applyBorder="1" applyAlignment="1">
      <alignment horizontal="right" vertical="top" wrapText="1"/>
    </xf>
    <xf numFmtId="0" fontId="21" fillId="0" borderId="14" xfId="10" applyFont="1" applyBorder="1" applyAlignment="1">
      <alignment horizontal="center" vertical="top"/>
    </xf>
    <xf numFmtId="0" fontId="21" fillId="0" borderId="9" xfId="10" applyFont="1" applyBorder="1" applyAlignment="1">
      <alignment horizontal="center" vertical="top"/>
    </xf>
    <xf numFmtId="3" fontId="21" fillId="0" borderId="9" xfId="10" applyNumberFormat="1" applyFont="1" applyBorder="1" applyAlignment="1">
      <alignment horizontal="right" vertical="top"/>
    </xf>
    <xf numFmtId="3" fontId="21" fillId="0" borderId="9" xfId="11" applyNumberFormat="1" applyFont="1" applyBorder="1" applyAlignment="1">
      <alignment horizontal="right" vertical="top" wrapText="1"/>
    </xf>
    <xf numFmtId="168" fontId="21" fillId="0" borderId="9" xfId="11" applyNumberFormat="1" applyFont="1" applyBorder="1" applyAlignment="1">
      <alignment horizontal="right" vertical="top" wrapText="1"/>
    </xf>
    <xf numFmtId="168" fontId="21" fillId="0" borderId="15" xfId="11" applyNumberFormat="1" applyFont="1" applyBorder="1" applyAlignment="1">
      <alignment horizontal="right" vertical="top" wrapText="1"/>
    </xf>
    <xf numFmtId="0" fontId="21" fillId="0" borderId="0" xfId="1" applyFont="1" applyAlignment="1">
      <alignment horizontal="center"/>
    </xf>
    <xf numFmtId="1" fontId="19" fillId="0" borderId="0" xfId="2" applyNumberFormat="1" applyFont="1" applyAlignment="1">
      <alignment horizontal="left" vertical="center"/>
    </xf>
    <xf numFmtId="0" fontId="19" fillId="2" borderId="1" xfId="2" applyFont="1" applyFill="1" applyBorder="1" applyAlignment="1">
      <alignment horizontal="center" vertical="center" wrapText="1"/>
    </xf>
    <xf numFmtId="3" fontId="35" fillId="5" borderId="1" xfId="4" applyNumberFormat="1" applyFont="1" applyFill="1" applyBorder="1" applyAlignment="1">
      <alignment horizontal="right" vertical="center" wrapText="1"/>
    </xf>
    <xf numFmtId="3" fontId="26" fillId="5" borderId="20" xfId="2" applyNumberFormat="1" applyFill="1" applyBorder="1" applyAlignment="1">
      <alignment horizontal="right" vertical="center"/>
    </xf>
    <xf numFmtId="3" fontId="26" fillId="5" borderId="18" xfId="2" applyNumberFormat="1" applyFill="1" applyBorder="1" applyAlignment="1">
      <alignment horizontal="right" vertical="center"/>
    </xf>
    <xf numFmtId="10" fontId="26" fillId="5" borderId="18" xfId="2" applyNumberFormat="1" applyFill="1" applyBorder="1" applyAlignment="1">
      <alignment horizontal="right" vertical="center"/>
    </xf>
    <xf numFmtId="10" fontId="26" fillId="9" borderId="18" xfId="2" applyNumberFormat="1" applyFill="1" applyBorder="1" applyAlignment="1">
      <alignment horizontal="right" vertical="center"/>
    </xf>
    <xf numFmtId="1" fontId="26" fillId="5" borderId="18" xfId="2" applyNumberFormat="1" applyFill="1" applyBorder="1" applyAlignment="1">
      <alignment horizontal="right" vertical="center"/>
    </xf>
    <xf numFmtId="10" fontId="26" fillId="5" borderId="19" xfId="2" applyNumberFormat="1" applyFill="1" applyBorder="1" applyAlignment="1">
      <alignment horizontal="right" vertical="center"/>
    </xf>
    <xf numFmtId="166" fontId="27" fillId="0" borderId="0" xfId="3" applyNumberFormat="1" applyFont="1" applyAlignment="1">
      <alignment vertical="center"/>
    </xf>
    <xf numFmtId="0" fontId="19" fillId="0" borderId="9" xfId="1" quotePrefix="1" applyFont="1" applyBorder="1" applyAlignment="1">
      <alignment horizontal="center"/>
    </xf>
    <xf numFmtId="0" fontId="26" fillId="0" borderId="9" xfId="1" applyFont="1" applyBorder="1" applyAlignment="1">
      <alignment vertical="top"/>
    </xf>
    <xf numFmtId="0" fontId="26" fillId="0" borderId="0" xfId="1" applyFont="1" applyAlignment="1">
      <alignment vertical="top"/>
    </xf>
    <xf numFmtId="0" fontId="32" fillId="2" borderId="1" xfId="10" applyFont="1" applyFill="1" applyBorder="1" applyAlignment="1">
      <alignment horizontal="center" vertical="top" wrapText="1"/>
    </xf>
    <xf numFmtId="0" fontId="26" fillId="7" borderId="4" xfId="1" applyFont="1" applyFill="1" applyBorder="1" applyAlignment="1">
      <alignment vertical="top"/>
    </xf>
    <xf numFmtId="3" fontId="26" fillId="5" borderId="1" xfId="11" applyNumberFormat="1" applyFont="1" applyFill="1" applyBorder="1" applyAlignment="1">
      <alignment horizontal="center" vertical="center" wrapText="1"/>
    </xf>
    <xf numFmtId="0" fontId="26" fillId="0" borderId="1" xfId="1" applyFont="1" applyBorder="1" applyAlignment="1">
      <alignment horizontal="center"/>
    </xf>
    <xf numFmtId="3" fontId="26" fillId="5" borderId="10" xfId="11" applyNumberFormat="1" applyFont="1" applyFill="1" applyBorder="1" applyAlignment="1">
      <alignment horizontal="center" vertical="center" wrapText="1"/>
    </xf>
    <xf numFmtId="0" fontId="26" fillId="6" borderId="4" xfId="1" applyFont="1" applyFill="1" applyBorder="1" applyAlignment="1">
      <alignment vertical="top"/>
    </xf>
    <xf numFmtId="0" fontId="26" fillId="8" borderId="4" xfId="1" applyFont="1" applyFill="1" applyBorder="1" applyAlignment="1">
      <alignment vertical="top"/>
    </xf>
    <xf numFmtId="3" fontId="26" fillId="5" borderId="1" xfId="11" applyNumberFormat="1" applyFont="1" applyFill="1" applyBorder="1" applyAlignment="1">
      <alignment horizontal="right" vertical="center" wrapText="1"/>
    </xf>
    <xf numFmtId="3" fontId="26" fillId="11" borderId="1" xfId="11" applyNumberFormat="1" applyFont="1" applyFill="1" applyBorder="1" applyAlignment="1">
      <alignment horizontal="right" vertical="center" wrapText="1"/>
    </xf>
    <xf numFmtId="3" fontId="26" fillId="11" borderId="17" xfId="11" applyNumberFormat="1" applyFont="1" applyFill="1" applyBorder="1" applyAlignment="1">
      <alignment horizontal="right" vertical="center" wrapText="1"/>
    </xf>
    <xf numFmtId="3" fontId="26" fillId="11" borderId="18" xfId="11" applyNumberFormat="1" applyFont="1" applyFill="1" applyBorder="1" applyAlignment="1">
      <alignment horizontal="right" vertical="center" wrapText="1"/>
    </xf>
    <xf numFmtId="3" fontId="26" fillId="11" borderId="19" xfId="11" applyNumberFormat="1" applyFont="1" applyFill="1" applyBorder="1" applyAlignment="1">
      <alignment horizontal="right" vertical="center" wrapText="1"/>
    </xf>
    <xf numFmtId="0" fontId="25" fillId="2" borderId="21" xfId="1" applyFill="1" applyBorder="1"/>
    <xf numFmtId="0" fontId="25" fillId="2" borderId="22" xfId="1" applyFill="1" applyBorder="1"/>
    <xf numFmtId="1" fontId="26" fillId="5" borderId="20" xfId="2" applyNumberFormat="1" applyFill="1" applyBorder="1" applyAlignment="1">
      <alignment horizontal="right" vertical="center"/>
    </xf>
    <xf numFmtId="10" fontId="26" fillId="9" borderId="19" xfId="2" applyNumberFormat="1" applyFill="1" applyBorder="1" applyAlignment="1">
      <alignment horizontal="right" vertical="center"/>
    </xf>
    <xf numFmtId="0" fontId="30" fillId="0" borderId="0" xfId="9" applyFont="1"/>
    <xf numFmtId="164" fontId="19" fillId="0" borderId="0" xfId="1" applyNumberFormat="1" applyFont="1" applyAlignment="1">
      <alignment horizontal="left"/>
    </xf>
    <xf numFmtId="0" fontId="41" fillId="2" borderId="17" xfId="4" applyFont="1" applyFill="1" applyBorder="1" applyAlignment="1">
      <alignment vertical="center"/>
    </xf>
    <xf numFmtId="0" fontId="35" fillId="2" borderId="17" xfId="4" applyFont="1" applyFill="1" applyBorder="1" applyAlignment="1">
      <alignment horizontal="right" vertical="center" wrapText="1"/>
    </xf>
    <xf numFmtId="3" fontId="35" fillId="5" borderId="19" xfId="4" applyNumberFormat="1" applyFont="1" applyFill="1" applyBorder="1" applyAlignment="1">
      <alignment horizontal="right" vertical="center" wrapText="1"/>
    </xf>
    <xf numFmtId="10" fontId="35" fillId="5" borderId="1" xfId="4" applyNumberFormat="1" applyFont="1" applyFill="1" applyBorder="1" applyAlignment="1">
      <alignment horizontal="right" vertical="center" wrapText="1"/>
    </xf>
    <xf numFmtId="0" fontId="26" fillId="4" borderId="18" xfId="1" applyFont="1" applyFill="1" applyBorder="1" applyAlignment="1" applyProtection="1">
      <alignment horizontal="center" vertical="center" wrapText="1"/>
      <protection locked="0"/>
    </xf>
    <xf numFmtId="0" fontId="35" fillId="4" borderId="18" xfId="4" applyFont="1" applyFill="1" applyBorder="1" applyAlignment="1" applyProtection="1">
      <alignment horizontal="left" vertical="center" wrapText="1"/>
      <protection locked="0"/>
    </xf>
    <xf numFmtId="0" fontId="26" fillId="4" borderId="19" xfId="1" applyFont="1" applyFill="1" applyBorder="1" applyAlignment="1" applyProtection="1">
      <alignment horizontal="center" vertical="center" wrapText="1"/>
      <protection locked="0"/>
    </xf>
    <xf numFmtId="1" fontId="26" fillId="4" borderId="17" xfId="1" applyNumberFormat="1" applyFont="1" applyFill="1" applyBorder="1" applyAlignment="1" applyProtection="1">
      <alignment horizontal="center"/>
      <protection locked="0"/>
    </xf>
    <xf numFmtId="0" fontId="26" fillId="4" borderId="17" xfId="1" applyFont="1" applyFill="1" applyBorder="1" applyAlignment="1" applyProtection="1">
      <alignment horizontal="center" wrapText="1"/>
      <protection locked="0"/>
    </xf>
    <xf numFmtId="0" fontId="26" fillId="4" borderId="17" xfId="1" applyFont="1" applyFill="1" applyBorder="1" applyAlignment="1" applyProtection="1">
      <alignment wrapText="1"/>
      <protection locked="0"/>
    </xf>
    <xf numFmtId="0" fontId="42" fillId="4" borderId="17" xfId="9" applyFont="1" applyFill="1" applyBorder="1" applyProtection="1">
      <protection locked="0"/>
    </xf>
    <xf numFmtId="1" fontId="26" fillId="4" borderId="18" xfId="1" applyNumberFormat="1" applyFont="1" applyFill="1" applyBorder="1" applyAlignment="1" applyProtection="1">
      <alignment horizontal="center"/>
      <protection locked="0"/>
    </xf>
    <xf numFmtId="1" fontId="26" fillId="4" borderId="20" xfId="1" applyNumberFormat="1" applyFont="1" applyFill="1" applyBorder="1" applyAlignment="1" applyProtection="1">
      <alignment horizontal="center"/>
      <protection locked="0"/>
    </xf>
    <xf numFmtId="0" fontId="26" fillId="4" borderId="20" xfId="1" applyFont="1" applyFill="1" applyBorder="1" applyAlignment="1" applyProtection="1">
      <alignment horizontal="center" wrapText="1"/>
      <protection locked="0"/>
    </xf>
    <xf numFmtId="0" fontId="26" fillId="4" borderId="20" xfId="1" applyFont="1" applyFill="1" applyBorder="1" applyAlignment="1" applyProtection="1">
      <alignment wrapText="1"/>
      <protection locked="0"/>
    </xf>
    <xf numFmtId="0" fontId="42" fillId="4" borderId="18" xfId="9" applyFont="1" applyFill="1" applyBorder="1" applyProtection="1">
      <protection locked="0"/>
    </xf>
    <xf numFmtId="0" fontId="26" fillId="4" borderId="18" xfId="1" applyFont="1" applyFill="1" applyBorder="1" applyAlignment="1" applyProtection="1">
      <alignment horizontal="center" wrapText="1"/>
      <protection locked="0"/>
    </xf>
    <xf numFmtId="0" fontId="26" fillId="4" borderId="18" xfId="1" applyFont="1" applyFill="1" applyBorder="1" applyAlignment="1" applyProtection="1">
      <alignment wrapText="1"/>
      <protection locked="0"/>
    </xf>
    <xf numFmtId="1" fontId="26" fillId="4" borderId="19" xfId="1" applyNumberFormat="1" applyFont="1" applyFill="1" applyBorder="1" applyAlignment="1" applyProtection="1">
      <alignment horizontal="center"/>
      <protection locked="0"/>
    </xf>
    <xf numFmtId="0" fontId="26" fillId="4" borderId="19" xfId="1" applyFont="1" applyFill="1" applyBorder="1" applyAlignment="1" applyProtection="1">
      <alignment horizontal="center" wrapText="1"/>
      <protection locked="0"/>
    </xf>
    <xf numFmtId="0" fontId="26" fillId="4" borderId="19" xfId="1" applyFont="1" applyFill="1" applyBorder="1" applyAlignment="1" applyProtection="1">
      <alignment wrapText="1"/>
      <protection locked="0"/>
    </xf>
    <xf numFmtId="0" fontId="42" fillId="4" borderId="19" xfId="9" applyFont="1" applyFill="1" applyBorder="1" applyProtection="1">
      <protection locked="0"/>
    </xf>
    <xf numFmtId="3" fontId="21" fillId="20" borderId="18" xfId="10" applyNumberFormat="1" applyFont="1" applyFill="1" applyBorder="1" applyAlignment="1" applyProtection="1">
      <alignment horizontal="right" vertical="top"/>
      <protection locked="0"/>
    </xf>
    <xf numFmtId="3" fontId="21" fillId="20" borderId="18" xfId="11" applyNumberFormat="1" applyFont="1" applyFill="1" applyBorder="1" applyAlignment="1" applyProtection="1">
      <alignment horizontal="right" vertical="top" wrapText="1"/>
      <protection locked="0"/>
    </xf>
    <xf numFmtId="3" fontId="21" fillId="20" borderId="19" xfId="10" applyNumberFormat="1" applyFont="1" applyFill="1" applyBorder="1" applyAlignment="1" applyProtection="1">
      <alignment horizontal="right" vertical="top"/>
      <protection locked="0"/>
    </xf>
    <xf numFmtId="3" fontId="21" fillId="20" borderId="19" xfId="11" applyNumberFormat="1" applyFont="1" applyFill="1" applyBorder="1" applyAlignment="1" applyProtection="1">
      <alignment horizontal="right" vertical="top" wrapText="1"/>
      <protection locked="0"/>
    </xf>
    <xf numFmtId="0" fontId="26" fillId="4" borderId="17" xfId="1" applyFont="1" applyFill="1" applyBorder="1" applyAlignment="1" applyProtection="1">
      <alignment horizontal="center"/>
      <protection locked="0"/>
    </xf>
    <xf numFmtId="0" fontId="26" fillId="4" borderId="18" xfId="1" applyFont="1" applyFill="1" applyBorder="1" applyAlignment="1" applyProtection="1">
      <alignment horizontal="center"/>
      <protection locked="0"/>
    </xf>
    <xf numFmtId="0" fontId="26" fillId="4" borderId="19" xfId="1" applyFont="1" applyFill="1" applyBorder="1" applyAlignment="1" applyProtection="1">
      <alignment horizontal="center"/>
      <protection locked="0"/>
    </xf>
    <xf numFmtId="3" fontId="26" fillId="4" borderId="1" xfId="1" applyNumberFormat="1" applyFont="1" applyFill="1" applyBorder="1" applyAlignment="1" applyProtection="1">
      <alignment vertical="center"/>
      <protection locked="0"/>
    </xf>
    <xf numFmtId="3" fontId="26" fillId="4" borderId="31" xfId="22" applyNumberFormat="1" applyFont="1" applyFill="1" applyBorder="1" applyAlignment="1" applyProtection="1">
      <alignment wrapText="1"/>
      <protection locked="0"/>
    </xf>
    <xf numFmtId="3" fontId="26" fillId="4" borderId="1" xfId="22" applyNumberFormat="1" applyFont="1" applyFill="1" applyBorder="1" applyAlignment="1" applyProtection="1">
      <alignment wrapText="1"/>
      <protection locked="0"/>
    </xf>
    <xf numFmtId="3" fontId="26" fillId="4" borderId="41" xfId="22" applyNumberFormat="1" applyFont="1" applyFill="1" applyBorder="1" applyAlignment="1" applyProtection="1">
      <alignment wrapText="1"/>
      <protection locked="0"/>
    </xf>
    <xf numFmtId="3" fontId="26" fillId="4" borderId="32" xfId="22" applyNumberFormat="1" applyFont="1" applyFill="1" applyBorder="1" applyAlignment="1" applyProtection="1">
      <alignment wrapText="1"/>
      <protection locked="0"/>
    </xf>
    <xf numFmtId="3" fontId="26" fillId="4" borderId="37" xfId="22" applyNumberFormat="1" applyFont="1" applyFill="1" applyBorder="1" applyAlignment="1" applyProtection="1">
      <alignment wrapText="1"/>
      <protection locked="0"/>
    </xf>
    <xf numFmtId="3" fontId="26" fillId="4" borderId="42" xfId="22" applyNumberFormat="1" applyFont="1" applyFill="1" applyBorder="1" applyAlignment="1" applyProtection="1">
      <alignment wrapText="1"/>
      <protection locked="0"/>
    </xf>
    <xf numFmtId="3" fontId="26" fillId="4" borderId="31" xfId="22" applyNumberFormat="1" applyFont="1" applyFill="1" applyBorder="1" applyProtection="1">
      <protection locked="0"/>
    </xf>
    <xf numFmtId="3" fontId="26" fillId="4" borderId="1" xfId="22" applyNumberFormat="1" applyFont="1" applyFill="1" applyBorder="1" applyProtection="1">
      <protection locked="0"/>
    </xf>
    <xf numFmtId="3" fontId="26" fillId="4" borderId="41" xfId="22" applyNumberFormat="1" applyFont="1" applyFill="1" applyBorder="1" applyProtection="1">
      <protection locked="0"/>
    </xf>
    <xf numFmtId="3" fontId="26" fillId="4" borderId="32" xfId="22" applyNumberFormat="1" applyFont="1" applyFill="1" applyBorder="1" applyProtection="1">
      <protection locked="0"/>
    </xf>
    <xf numFmtId="3" fontId="26" fillId="4" borderId="37" xfId="22" applyNumberFormat="1" applyFont="1" applyFill="1" applyBorder="1" applyProtection="1">
      <protection locked="0"/>
    </xf>
    <xf numFmtId="3" fontId="26" fillId="4" borderId="42" xfId="22" applyNumberFormat="1" applyFont="1" applyFill="1" applyBorder="1" applyProtection="1">
      <protection locked="0"/>
    </xf>
    <xf numFmtId="3" fontId="26" fillId="4" borderId="10" xfId="22" applyNumberFormat="1" applyFont="1" applyFill="1" applyBorder="1" applyProtection="1">
      <protection locked="0"/>
    </xf>
    <xf numFmtId="3" fontId="26" fillId="4" borderId="34" xfId="22" applyNumberFormat="1" applyFont="1" applyFill="1" applyBorder="1" applyProtection="1">
      <protection locked="0"/>
    </xf>
    <xf numFmtId="3" fontId="26" fillId="4" borderId="35" xfId="22" applyNumberFormat="1" applyFont="1" applyFill="1" applyBorder="1" applyProtection="1">
      <protection locked="0"/>
    </xf>
    <xf numFmtId="3" fontId="26" fillId="4" borderId="36" xfId="22" applyNumberFormat="1" applyFont="1" applyFill="1" applyBorder="1" applyProtection="1">
      <protection locked="0"/>
    </xf>
    <xf numFmtId="3" fontId="26" fillId="20" borderId="31" xfId="22" applyNumberFormat="1" applyFont="1" applyFill="1" applyBorder="1" applyProtection="1">
      <protection locked="0"/>
    </xf>
    <xf numFmtId="3" fontId="26" fillId="20" borderId="1" xfId="22" applyNumberFormat="1" applyFont="1" applyFill="1" applyBorder="1" applyProtection="1">
      <protection locked="0"/>
    </xf>
    <xf numFmtId="3" fontId="26" fillId="20" borderId="41" xfId="22" applyNumberFormat="1" applyFont="1" applyFill="1" applyBorder="1" applyProtection="1">
      <protection locked="0"/>
    </xf>
    <xf numFmtId="3" fontId="26" fillId="20" borderId="32" xfId="22" applyNumberFormat="1" applyFont="1" applyFill="1" applyBorder="1" applyProtection="1">
      <protection locked="0"/>
    </xf>
    <xf numFmtId="3" fontId="26" fillId="20" borderId="37" xfId="22" applyNumberFormat="1" applyFont="1" applyFill="1" applyBorder="1" applyProtection="1">
      <protection locked="0"/>
    </xf>
    <xf numFmtId="3" fontId="26" fillId="20" borderId="42" xfId="22" applyNumberFormat="1" applyFont="1" applyFill="1" applyBorder="1" applyProtection="1">
      <protection locked="0"/>
    </xf>
    <xf numFmtId="3" fontId="26" fillId="20" borderId="10" xfId="22" applyNumberFormat="1" applyFont="1" applyFill="1" applyBorder="1" applyProtection="1">
      <protection locked="0"/>
    </xf>
    <xf numFmtId="3" fontId="26" fillId="20" borderId="34" xfId="22" applyNumberFormat="1" applyFont="1" applyFill="1" applyBorder="1" applyProtection="1">
      <protection locked="0"/>
    </xf>
    <xf numFmtId="3" fontId="26" fillId="20" borderId="2" xfId="22" applyNumberFormat="1" applyFont="1" applyFill="1" applyBorder="1" applyProtection="1">
      <protection locked="0"/>
    </xf>
    <xf numFmtId="3" fontId="26" fillId="20" borderId="38" xfId="22" applyNumberFormat="1" applyFont="1" applyFill="1" applyBorder="1" applyProtection="1">
      <protection locked="0"/>
    </xf>
    <xf numFmtId="0" fontId="26" fillId="4" borderId="17" xfId="1" applyFont="1" applyFill="1" applyBorder="1" applyAlignment="1" applyProtection="1">
      <alignment horizontal="center" vertical="center" wrapText="1"/>
      <protection locked="0"/>
    </xf>
    <xf numFmtId="0" fontId="35" fillId="4" borderId="17" xfId="4" applyFont="1" applyFill="1" applyBorder="1" applyAlignment="1" applyProtection="1">
      <alignment horizontal="left" vertical="center" wrapText="1"/>
      <protection locked="0"/>
    </xf>
    <xf numFmtId="0" fontId="35" fillId="4" borderId="19" xfId="4" applyFont="1" applyFill="1" applyBorder="1" applyAlignment="1" applyProtection="1">
      <alignment horizontal="left" vertical="center" wrapText="1"/>
      <protection locked="0"/>
    </xf>
    <xf numFmtId="3" fontId="37" fillId="18" borderId="1" xfId="24" applyNumberFormat="1" applyFont="1" applyFill="1" applyBorder="1" applyProtection="1">
      <protection locked="0"/>
    </xf>
    <xf numFmtId="0" fontId="30" fillId="4" borderId="17" xfId="24" applyFont="1" applyFill="1" applyBorder="1" applyAlignment="1" applyProtection="1">
      <alignment horizontal="center"/>
      <protection locked="0"/>
    </xf>
    <xf numFmtId="3" fontId="30" fillId="4" borderId="17" xfId="24" applyNumberFormat="1" applyFont="1" applyFill="1" applyBorder="1" applyProtection="1">
      <protection locked="0"/>
    </xf>
    <xf numFmtId="0" fontId="30" fillId="4" borderId="18" xfId="24" applyFont="1" applyFill="1" applyBorder="1" applyAlignment="1" applyProtection="1">
      <alignment horizontal="center"/>
      <protection locked="0"/>
    </xf>
    <xf numFmtId="3" fontId="30" fillId="4" borderId="18" xfId="24" applyNumberFormat="1" applyFont="1" applyFill="1" applyBorder="1" applyProtection="1">
      <protection locked="0"/>
    </xf>
    <xf numFmtId="0" fontId="30" fillId="4" borderId="19" xfId="24" applyFont="1" applyFill="1" applyBorder="1" applyAlignment="1" applyProtection="1">
      <alignment horizontal="center"/>
      <protection locked="0"/>
    </xf>
    <xf numFmtId="3" fontId="30" fillId="4" borderId="19" xfId="24" applyNumberFormat="1" applyFont="1" applyFill="1" applyBorder="1" applyProtection="1">
      <protection locked="0"/>
    </xf>
    <xf numFmtId="3" fontId="26" fillId="4" borderId="1" xfId="1" applyNumberFormat="1" applyFont="1" applyFill="1" applyBorder="1" applyAlignment="1" applyProtection="1">
      <alignment vertical="top" wrapText="1"/>
      <protection locked="0"/>
    </xf>
    <xf numFmtId="165" fontId="26" fillId="4" borderId="1" xfId="1" applyNumberFormat="1" applyFont="1" applyFill="1" applyBorder="1" applyAlignment="1" applyProtection="1">
      <alignment vertical="top" wrapText="1"/>
      <protection locked="0"/>
    </xf>
    <xf numFmtId="0" fontId="63" fillId="0" borderId="0" xfId="27" applyFont="1" applyAlignment="1">
      <alignment horizontal="center"/>
    </xf>
    <xf numFmtId="0" fontId="52" fillId="0" borderId="0" xfId="27" applyFont="1" applyAlignment="1">
      <alignment horizontal="center"/>
    </xf>
    <xf numFmtId="0" fontId="32" fillId="2" borderId="2" xfId="10" applyFont="1" applyFill="1" applyBorder="1" applyAlignment="1">
      <alignment horizontal="center" vertical="center" wrapText="1"/>
    </xf>
    <xf numFmtId="0" fontId="32" fillId="2" borderId="1" xfId="12" applyFont="1" applyFill="1" applyBorder="1" applyAlignment="1">
      <alignment horizontal="center" vertical="center" wrapText="1"/>
    </xf>
    <xf numFmtId="0" fontId="32" fillId="0" borderId="0" xfId="2" applyFont="1" applyAlignment="1">
      <alignment horizontal="left" vertical="center"/>
    </xf>
    <xf numFmtId="0" fontId="32" fillId="0" borderId="0" xfId="2" quotePrefix="1" applyFont="1" applyAlignment="1">
      <alignment horizontal="left" vertical="center"/>
    </xf>
    <xf numFmtId="0" fontId="32" fillId="4" borderId="0" xfId="1" applyFont="1" applyFill="1" applyAlignment="1">
      <alignment vertical="center"/>
    </xf>
    <xf numFmtId="0" fontId="42" fillId="4" borderId="0" xfId="27" applyFont="1" applyFill="1" applyAlignment="1">
      <alignment horizontal="center"/>
    </xf>
    <xf numFmtId="0" fontId="64" fillId="0" borderId="0" xfId="27" applyFont="1"/>
    <xf numFmtId="0" fontId="65" fillId="0" borderId="0" xfId="27" applyFont="1" applyAlignment="1">
      <alignment horizontal="center"/>
    </xf>
    <xf numFmtId="0" fontId="65" fillId="0" borderId="0" xfId="27" applyFont="1"/>
    <xf numFmtId="0" fontId="65" fillId="4" borderId="0" xfId="27" applyFont="1" applyFill="1" applyAlignment="1">
      <alignment horizontal="center"/>
    </xf>
    <xf numFmtId="0" fontId="64" fillId="0" borderId="1" xfId="27" applyFont="1" applyBorder="1"/>
    <xf numFmtId="0" fontId="64" fillId="0" borderId="1" xfId="27" applyFont="1" applyBorder="1" applyAlignment="1">
      <alignment horizontal="center"/>
    </xf>
    <xf numFmtId="0" fontId="64" fillId="7" borderId="0" xfId="27" applyFont="1" applyFill="1" applyAlignment="1">
      <alignment horizontal="center"/>
    </xf>
    <xf numFmtId="0" fontId="64" fillId="6" borderId="0" xfId="27" applyFont="1" applyFill="1" applyAlignment="1">
      <alignment horizontal="center"/>
    </xf>
    <xf numFmtId="0" fontId="64" fillId="8" borderId="0" xfId="27" applyFont="1" applyFill="1" applyAlignment="1">
      <alignment horizontal="center"/>
    </xf>
    <xf numFmtId="0" fontId="66" fillId="0" borderId="0" xfId="1" applyFont="1" applyAlignment="1">
      <alignment vertical="center"/>
    </xf>
    <xf numFmtId="0" fontId="65" fillId="0" borderId="0" xfId="27" quotePrefix="1" applyFont="1" applyAlignment="1">
      <alignment horizontal="center"/>
    </xf>
    <xf numFmtId="3" fontId="65" fillId="0" borderId="0" xfId="27" applyNumberFormat="1" applyFont="1" applyAlignment="1">
      <alignment horizontal="center"/>
    </xf>
    <xf numFmtId="0" fontId="65" fillId="14" borderId="0" xfId="27" applyFont="1" applyFill="1" applyAlignment="1">
      <alignment horizontal="center"/>
    </xf>
    <xf numFmtId="3" fontId="65" fillId="14" borderId="0" xfId="27" applyNumberFormat="1" applyFont="1" applyFill="1" applyAlignment="1">
      <alignment horizontal="center"/>
    </xf>
    <xf numFmtId="0" fontId="65" fillId="0" borderId="0" xfId="27" applyFont="1" applyAlignment="1">
      <alignment wrapText="1"/>
    </xf>
    <xf numFmtId="0" fontId="32" fillId="0" borderId="0" xfId="1" applyFont="1" applyAlignment="1">
      <alignment horizontal="left" vertical="center"/>
    </xf>
    <xf numFmtId="0" fontId="32" fillId="0" borderId="0" xfId="18" quotePrefix="1" applyFont="1" applyAlignment="1">
      <alignment horizontal="left" vertical="center"/>
    </xf>
    <xf numFmtId="0" fontId="32" fillId="0" borderId="0" xfId="1" quotePrefix="1" applyFont="1" applyAlignment="1">
      <alignment horizontal="left" vertical="center"/>
    </xf>
    <xf numFmtId="0" fontId="32" fillId="0" borderId="0" xfId="18" applyFont="1" applyAlignment="1">
      <alignment horizontal="left" vertical="center"/>
    </xf>
    <xf numFmtId="0" fontId="32" fillId="0" borderId="0" xfId="18" quotePrefix="1" applyFont="1" applyAlignment="1">
      <alignment horizontal="center"/>
    </xf>
    <xf numFmtId="0" fontId="42" fillId="0" borderId="0" xfId="18" applyFont="1"/>
    <xf numFmtId="0" fontId="26" fillId="4" borderId="17" xfId="18" applyFont="1" applyFill="1" applyBorder="1" applyProtection="1">
      <protection locked="0"/>
    </xf>
    <xf numFmtId="0" fontId="26" fillId="4" borderId="17" xfId="18" applyFont="1" applyFill="1" applyBorder="1" applyAlignment="1" applyProtection="1">
      <alignment horizontal="center"/>
      <protection locked="0"/>
    </xf>
    <xf numFmtId="0" fontId="42" fillId="4" borderId="18" xfId="18" applyFont="1" applyFill="1" applyBorder="1" applyProtection="1">
      <protection locked="0"/>
    </xf>
    <xf numFmtId="0" fontId="26" fillId="4" borderId="18" xfId="18" applyFont="1" applyFill="1" applyBorder="1" applyAlignment="1" applyProtection="1">
      <alignment horizontal="center"/>
      <protection locked="0"/>
    </xf>
    <xf numFmtId="0" fontId="26" fillId="4" borderId="18" xfId="18" applyFont="1" applyFill="1" applyBorder="1" applyProtection="1">
      <protection locked="0"/>
    </xf>
    <xf numFmtId="0" fontId="26" fillId="4" borderId="19" xfId="18" applyFont="1" applyFill="1" applyBorder="1" applyProtection="1">
      <protection locked="0"/>
    </xf>
    <xf numFmtId="0" fontId="26" fillId="4" borderId="19" xfId="18" applyFont="1" applyFill="1" applyBorder="1" applyAlignment="1" applyProtection="1">
      <alignment horizontal="center"/>
      <protection locked="0"/>
    </xf>
    <xf numFmtId="171" fontId="42" fillId="4" borderId="18" xfId="18" applyNumberFormat="1" applyFont="1" applyFill="1" applyBorder="1" applyProtection="1">
      <protection locked="0"/>
    </xf>
    <xf numFmtId="171" fontId="26" fillId="4" borderId="18" xfId="18" applyNumberFormat="1" applyFont="1" applyFill="1" applyBorder="1" applyProtection="1">
      <protection locked="0"/>
    </xf>
    <xf numFmtId="171" fontId="26" fillId="4" borderId="19" xfId="18" applyNumberFormat="1" applyFont="1" applyFill="1" applyBorder="1" applyProtection="1">
      <protection locked="0"/>
    </xf>
    <xf numFmtId="1" fontId="26" fillId="4" borderId="17" xfId="1" applyNumberFormat="1" applyFont="1" applyFill="1" applyBorder="1" applyProtection="1">
      <protection locked="0"/>
    </xf>
    <xf numFmtId="1" fontId="26" fillId="4" borderId="18" xfId="1" applyNumberFormat="1" applyFont="1" applyFill="1" applyBorder="1" applyProtection="1">
      <protection locked="0"/>
    </xf>
    <xf numFmtId="1" fontId="28" fillId="4" borderId="18" xfId="1" applyNumberFormat="1" applyFont="1" applyFill="1" applyBorder="1" applyProtection="1">
      <protection locked="0"/>
    </xf>
    <xf numFmtId="1" fontId="28" fillId="4" borderId="19" xfId="1" applyNumberFormat="1" applyFont="1" applyFill="1" applyBorder="1" applyProtection="1">
      <protection locked="0"/>
    </xf>
    <xf numFmtId="3" fontId="21" fillId="18" borderId="1" xfId="18" applyNumberFormat="1" applyFont="1" applyFill="1" applyBorder="1" applyAlignment="1" applyProtection="1">
      <alignment vertical="center" wrapText="1"/>
      <protection locked="0"/>
    </xf>
    <xf numFmtId="0" fontId="32" fillId="0" borderId="0" xfId="3" quotePrefix="1" applyFont="1" applyAlignment="1">
      <alignment horizontal="left" vertical="center"/>
    </xf>
    <xf numFmtId="0" fontId="26" fillId="4" borderId="1" xfId="18" applyFont="1" applyFill="1" applyBorder="1" applyAlignment="1" applyProtection="1">
      <alignment wrapText="1"/>
      <protection locked="0"/>
    </xf>
    <xf numFmtId="0" fontId="26" fillId="12" borderId="0" xfId="18" applyFont="1" applyFill="1"/>
    <xf numFmtId="3" fontId="35" fillId="4" borderId="23" xfId="4" applyNumberFormat="1" applyFont="1" applyFill="1" applyBorder="1" applyAlignment="1" applyProtection="1">
      <alignment horizontal="right" vertical="center" wrapText="1"/>
      <protection locked="0"/>
    </xf>
    <xf numFmtId="0" fontId="67" fillId="2" borderId="27" xfId="22" applyFont="1" applyFill="1" applyBorder="1" applyAlignment="1">
      <alignment horizontal="center" vertical="center" wrapText="1"/>
    </xf>
    <xf numFmtId="0" fontId="67" fillId="2" borderId="26" xfId="22" applyFont="1" applyFill="1" applyBorder="1" applyAlignment="1">
      <alignment horizontal="center" vertical="center" wrapText="1"/>
    </xf>
    <xf numFmtId="0" fontId="67" fillId="2" borderId="28" xfId="22" applyFont="1" applyFill="1" applyBorder="1" applyAlignment="1">
      <alignment horizontal="center" vertical="center" wrapText="1"/>
    </xf>
    <xf numFmtId="0" fontId="24" fillId="0" borderId="0" xfId="20" applyFont="1" applyAlignment="1">
      <alignment horizontal="center" vertical="center" wrapText="1"/>
    </xf>
    <xf numFmtId="0" fontId="32" fillId="2" borderId="2" xfId="18" applyFont="1" applyFill="1" applyBorder="1" applyAlignment="1">
      <alignment horizontal="center" vertical="center" wrapText="1"/>
    </xf>
    <xf numFmtId="0" fontId="32" fillId="2" borderId="11" xfId="18" applyFont="1" applyFill="1" applyBorder="1" applyAlignment="1">
      <alignment horizontal="center" vertical="center" wrapText="1"/>
    </xf>
    <xf numFmtId="0" fontId="32" fillId="2" borderId="45" xfId="19" applyFont="1" applyFill="1" applyBorder="1" applyAlignment="1">
      <alignment horizontal="center" vertical="center" wrapText="1"/>
    </xf>
    <xf numFmtId="0" fontId="42" fillId="4" borderId="1" xfId="18" applyFont="1" applyFill="1" applyBorder="1" applyAlignment="1" applyProtection="1">
      <alignment horizontal="center" vertical="center"/>
      <protection locked="0"/>
    </xf>
    <xf numFmtId="0" fontId="42" fillId="4" borderId="1" xfId="18" quotePrefix="1" applyFont="1" applyFill="1" applyBorder="1" applyAlignment="1" applyProtection="1">
      <alignment horizontal="left" vertical="center" wrapText="1"/>
      <protection locked="0"/>
    </xf>
    <xf numFmtId="3" fontId="42" fillId="5" borderId="1" xfId="1" applyNumberFormat="1" applyFont="1" applyFill="1" applyBorder="1" applyAlignment="1">
      <alignment horizontal="right" vertical="center"/>
    </xf>
    <xf numFmtId="168" fontId="46" fillId="5" borderId="46" xfId="19" applyNumberFormat="1" applyFont="1" applyFill="1" applyBorder="1" applyAlignment="1">
      <alignment horizontal="right" vertical="center"/>
    </xf>
    <xf numFmtId="0" fontId="42" fillId="4" borderId="1" xfId="18" applyFont="1" applyFill="1" applyBorder="1" applyAlignment="1" applyProtection="1">
      <alignment vertical="center" wrapText="1"/>
      <protection locked="0"/>
    </xf>
    <xf numFmtId="0" fontId="42" fillId="9" borderId="1" xfId="18" quotePrefix="1" applyFont="1" applyFill="1" applyBorder="1" applyAlignment="1">
      <alignment horizontal="center" vertical="center"/>
    </xf>
    <xf numFmtId="0" fontId="42" fillId="9" borderId="1" xfId="18" applyFont="1" applyFill="1" applyBorder="1" applyAlignment="1">
      <alignment horizontal="center" vertical="center"/>
    </xf>
    <xf numFmtId="3" fontId="42" fillId="9" borderId="1" xfId="1" applyNumberFormat="1" applyFont="1" applyFill="1" applyBorder="1" applyAlignment="1">
      <alignment horizontal="right" vertical="center"/>
    </xf>
    <xf numFmtId="3" fontId="26" fillId="5" borderId="0" xfId="18" applyNumberFormat="1" applyFont="1" applyFill="1"/>
    <xf numFmtId="0" fontId="67" fillId="0" borderId="0" xfId="2" applyFont="1" applyAlignment="1">
      <alignment horizontal="left" vertical="center"/>
    </xf>
    <xf numFmtId="0" fontId="66" fillId="0" borderId="0" xfId="2" applyFont="1" applyAlignment="1">
      <alignment vertical="center"/>
    </xf>
    <xf numFmtId="0" fontId="67" fillId="0" borderId="0" xfId="3" applyFont="1" applyAlignment="1">
      <alignment horizontal="left" vertical="center" wrapText="1"/>
    </xf>
    <xf numFmtId="0" fontId="67" fillId="0" borderId="0" xfId="3" applyFont="1" applyAlignment="1">
      <alignment horizontal="left" vertical="center"/>
    </xf>
    <xf numFmtId="0" fontId="66" fillId="0" borderId="0" xfId="2" applyFont="1"/>
    <xf numFmtId="0" fontId="66" fillId="0" borderId="0" xfId="1" applyFont="1"/>
    <xf numFmtId="0" fontId="67" fillId="0" borderId="0" xfId="1" applyFont="1" applyAlignment="1">
      <alignment vertical="center" wrapText="1"/>
    </xf>
    <xf numFmtId="0" fontId="67" fillId="2" borderId="1" xfId="1" applyFont="1" applyFill="1" applyBorder="1" applyAlignment="1">
      <alignment horizontal="left" vertical="center" wrapText="1"/>
    </xf>
    <xf numFmtId="0" fontId="66" fillId="2" borderId="1" xfId="1" applyFont="1" applyFill="1" applyBorder="1" applyAlignment="1">
      <alignment horizontal="center" vertical="center" wrapText="1"/>
    </xf>
    <xf numFmtId="0" fontId="67" fillId="0" borderId="0" xfId="1" applyFont="1" applyAlignment="1">
      <alignment horizontal="center"/>
    </xf>
    <xf numFmtId="0" fontId="66" fillId="4" borderId="1" xfId="1" applyFont="1" applyFill="1" applyBorder="1" applyAlignment="1" applyProtection="1">
      <alignment horizontal="center" wrapText="1"/>
      <protection locked="0"/>
    </xf>
    <xf numFmtId="173" fontId="66" fillId="4" borderId="1" xfId="1" applyNumberFormat="1" applyFont="1" applyFill="1" applyBorder="1" applyAlignment="1" applyProtection="1">
      <alignment horizontal="center" vertical="center" wrapText="1"/>
      <protection locked="0"/>
    </xf>
    <xf numFmtId="0" fontId="66" fillId="4" borderId="1" xfId="23" applyFont="1" applyFill="1" applyBorder="1" applyAlignment="1">
      <alignment horizontal="center" wrapText="1"/>
      <protection locked="0"/>
    </xf>
    <xf numFmtId="0" fontId="66" fillId="4" borderId="1" xfId="1" applyFont="1" applyFill="1" applyBorder="1" applyAlignment="1" applyProtection="1">
      <alignment horizontal="center" vertical="center" wrapText="1"/>
      <protection locked="0"/>
    </xf>
    <xf numFmtId="0" fontId="66" fillId="4" borderId="1" xfId="1" applyFont="1" applyFill="1" applyBorder="1" applyAlignment="1" applyProtection="1">
      <alignment horizontal="center"/>
      <protection locked="0"/>
    </xf>
    <xf numFmtId="0" fontId="67" fillId="0" borderId="5" xfId="1" applyFont="1" applyBorder="1" applyAlignment="1">
      <alignment vertical="center" wrapText="1"/>
    </xf>
    <xf numFmtId="0" fontId="66" fillId="0" borderId="5" xfId="1" applyFont="1" applyBorder="1" applyAlignment="1">
      <alignment horizontal="center" vertical="center" wrapText="1"/>
    </xf>
    <xf numFmtId="0" fontId="67" fillId="2" borderId="1" xfId="1" applyFont="1" applyFill="1" applyBorder="1" applyAlignment="1">
      <alignment vertical="center" wrapText="1"/>
    </xf>
    <xf numFmtId="0" fontId="66" fillId="4" borderId="1" xfId="23" applyFont="1" applyFill="1" applyBorder="1" applyAlignment="1">
      <alignment horizontal="center" vertical="center" wrapText="1"/>
      <protection locked="0"/>
    </xf>
    <xf numFmtId="0" fontId="66" fillId="9" borderId="1" xfId="23" applyFont="1" applyFill="1" applyBorder="1" applyAlignment="1" applyProtection="1">
      <alignment horizontal="center" vertical="center" wrapText="1"/>
    </xf>
    <xf numFmtId="173" fontId="66" fillId="9" borderId="1" xfId="1" applyNumberFormat="1" applyFont="1" applyFill="1" applyBorder="1" applyAlignment="1">
      <alignment horizontal="center" vertical="center" wrapText="1"/>
    </xf>
    <xf numFmtId="0" fontId="66" fillId="12" borderId="0" xfId="1" applyFont="1" applyFill="1"/>
    <xf numFmtId="0" fontId="68" fillId="0" borderId="0" xfId="16" applyFont="1" applyAlignment="1">
      <alignment vertical="center"/>
    </xf>
    <xf numFmtId="0" fontId="69" fillId="16" borderId="1" xfId="16" applyFont="1" applyFill="1" applyBorder="1" applyAlignment="1">
      <alignment horizontal="center" vertical="center" wrapText="1"/>
    </xf>
    <xf numFmtId="0" fontId="69" fillId="2" borderId="14" xfId="16" applyFont="1" applyFill="1" applyBorder="1" applyAlignment="1">
      <alignment vertical="center"/>
    </xf>
    <xf numFmtId="0" fontId="69" fillId="2" borderId="9" xfId="16" applyFont="1" applyFill="1" applyBorder="1" applyAlignment="1">
      <alignment horizontal="center" vertical="center"/>
    </xf>
    <xf numFmtId="0" fontId="69" fillId="2" borderId="9" xfId="16" applyFont="1" applyFill="1" applyBorder="1" applyAlignment="1">
      <alignment vertical="center"/>
    </xf>
    <xf numFmtId="0" fontId="69" fillId="2" borderId="5" xfId="16" applyFont="1" applyFill="1" applyBorder="1" applyAlignment="1">
      <alignment horizontal="center" vertical="center"/>
    </xf>
    <xf numFmtId="0" fontId="68" fillId="2" borderId="5" xfId="16" applyFont="1" applyFill="1" applyBorder="1" applyAlignment="1">
      <alignment horizontal="center" vertical="center"/>
    </xf>
    <xf numFmtId="0" fontId="68" fillId="0" borderId="1" xfId="16" applyFont="1" applyBorder="1" applyAlignment="1">
      <alignment horizontal="center" vertical="center"/>
    </xf>
    <xf numFmtId="172" fontId="68" fillId="0" borderId="10" xfId="16" applyNumberFormat="1" applyFont="1" applyBorder="1" applyAlignment="1">
      <alignment horizontal="center" vertical="center"/>
    </xf>
    <xf numFmtId="0" fontId="68" fillId="0" borderId="10" xfId="16" applyFont="1" applyBorder="1" applyAlignment="1">
      <alignment horizontal="center" vertical="center"/>
    </xf>
    <xf numFmtId="0" fontId="68" fillId="0" borderId="10" xfId="16" applyFont="1" applyBorder="1" applyAlignment="1">
      <alignment vertical="center" wrapText="1"/>
    </xf>
    <xf numFmtId="0" fontId="68" fillId="0" borderId="10" xfId="16" applyFont="1" applyBorder="1" applyAlignment="1">
      <alignment horizontal="center" vertical="center" wrapText="1"/>
    </xf>
    <xf numFmtId="0" fontId="69" fillId="0" borderId="0" xfId="16" applyFont="1" applyAlignment="1">
      <alignment vertical="center"/>
    </xf>
    <xf numFmtId="0" fontId="68" fillId="0" borderId="1" xfId="16" applyFont="1" applyBorder="1" applyAlignment="1">
      <alignment vertical="center" wrapText="1"/>
    </xf>
    <xf numFmtId="0" fontId="68" fillId="0" borderId="1" xfId="16" applyFont="1" applyBorder="1" applyAlignment="1">
      <alignment horizontal="center" vertical="center" wrapText="1"/>
    </xf>
    <xf numFmtId="0" fontId="68" fillId="0" borderId="1" xfId="16" applyFont="1" applyBorder="1" applyAlignment="1">
      <alignment vertical="center"/>
    </xf>
    <xf numFmtId="0" fontId="69" fillId="2" borderId="4" xfId="16" applyFont="1" applyFill="1" applyBorder="1" applyAlignment="1">
      <alignment vertical="center"/>
    </xf>
    <xf numFmtId="0" fontId="69" fillId="2" borderId="5" xfId="16" applyFont="1" applyFill="1" applyBorder="1" applyAlignment="1">
      <alignment vertical="center"/>
    </xf>
    <xf numFmtId="0" fontId="68" fillId="0" borderId="1" xfId="16" applyFont="1" applyBorder="1" applyAlignment="1">
      <alignment horizontal="left" vertical="center" wrapText="1"/>
    </xf>
    <xf numFmtId="16" fontId="68" fillId="0" borderId="1" xfId="16" quotePrefix="1" applyNumberFormat="1" applyFont="1" applyBorder="1" applyAlignment="1">
      <alignment horizontal="left" vertical="center" wrapText="1"/>
    </xf>
    <xf numFmtId="0" fontId="68" fillId="0" borderId="0" xfId="16" applyFont="1" applyAlignment="1">
      <alignment horizontal="left" vertical="center"/>
    </xf>
    <xf numFmtId="0" fontId="68" fillId="0" borderId="0" xfId="16" applyFont="1" applyAlignment="1">
      <alignment horizontal="center" vertical="center"/>
    </xf>
    <xf numFmtId="0" fontId="70" fillId="0" borderId="1" xfId="16" applyFont="1" applyBorder="1" applyAlignment="1">
      <alignment horizontal="center" vertical="center"/>
    </xf>
    <xf numFmtId="0" fontId="69" fillId="0" borderId="0" xfId="16" applyFont="1" applyAlignment="1">
      <alignment horizontal="left" vertical="center"/>
    </xf>
    <xf numFmtId="0" fontId="70" fillId="0" borderId="1" xfId="16" applyFont="1" applyBorder="1" applyAlignment="1">
      <alignment vertical="center" wrapText="1"/>
    </xf>
    <xf numFmtId="0" fontId="70" fillId="0" borderId="1" xfId="16" applyFont="1" applyBorder="1" applyAlignment="1">
      <alignment horizontal="center" vertical="center" wrapText="1"/>
    </xf>
    <xf numFmtId="0" fontId="68" fillId="0" borderId="10" xfId="16" applyFont="1" applyBorder="1" applyAlignment="1">
      <alignment horizontal="left" vertical="center" wrapText="1"/>
    </xf>
    <xf numFmtId="0" fontId="68" fillId="0" borderId="1" xfId="16" quotePrefix="1" applyFont="1" applyBorder="1" applyAlignment="1">
      <alignment horizontal="left" vertical="center" wrapText="1"/>
    </xf>
    <xf numFmtId="172" fontId="68" fillId="0" borderId="10" xfId="16" applyNumberFormat="1" applyFont="1" applyBorder="1" applyAlignment="1">
      <alignment horizontal="center" vertical="center" wrapText="1"/>
    </xf>
    <xf numFmtId="172" fontId="68" fillId="0" borderId="1" xfId="16" applyNumberFormat="1" applyFont="1" applyBorder="1" applyAlignment="1">
      <alignment horizontal="center" vertical="center"/>
    </xf>
    <xf numFmtId="0" fontId="26" fillId="2" borderId="17" xfId="1" applyFont="1" applyFill="1" applyBorder="1" applyAlignment="1" applyProtection="1">
      <alignment horizontal="center" vertical="center" wrapText="1"/>
      <protection locked="0"/>
    </xf>
    <xf numFmtId="0" fontId="26" fillId="0" borderId="18" xfId="1" applyFont="1" applyBorder="1" applyAlignment="1" applyProtection="1">
      <alignment horizontal="center" vertical="center" wrapText="1"/>
      <protection locked="0"/>
    </xf>
    <xf numFmtId="0" fontId="35" fillId="0" borderId="18" xfId="4" applyFont="1" applyBorder="1" applyAlignment="1" applyProtection="1">
      <alignment horizontal="left" vertical="center" wrapText="1"/>
      <protection locked="0"/>
    </xf>
    <xf numFmtId="0" fontId="35" fillId="0" borderId="18" xfId="4" applyFont="1" applyBorder="1" applyAlignment="1" applyProtection="1">
      <alignment vertical="center" wrapText="1"/>
      <protection locked="0"/>
    </xf>
    <xf numFmtId="0" fontId="26" fillId="0" borderId="19" xfId="1" applyFont="1" applyBorder="1" applyAlignment="1" applyProtection="1">
      <alignment horizontal="center" vertical="center" wrapText="1"/>
      <protection locked="0"/>
    </xf>
    <xf numFmtId="0" fontId="41" fillId="0" borderId="19" xfId="4" applyFont="1" applyBorder="1" applyAlignment="1" applyProtection="1">
      <alignment vertical="center" wrapText="1"/>
      <protection locked="0"/>
    </xf>
    <xf numFmtId="0" fontId="26" fillId="0" borderId="1" xfId="1" applyFont="1" applyBorder="1" applyAlignment="1" applyProtection="1">
      <alignment horizontal="center" vertical="center" wrapText="1"/>
      <protection locked="0"/>
    </xf>
    <xf numFmtId="0" fontId="35" fillId="0" borderId="1" xfId="4" applyFont="1" applyBorder="1" applyAlignment="1" applyProtection="1">
      <alignment vertical="center" wrapText="1"/>
      <protection locked="0"/>
    </xf>
    <xf numFmtId="0" fontId="41" fillId="0" borderId="18" xfId="4" applyFont="1" applyBorder="1" applyAlignment="1" applyProtection="1">
      <alignment vertical="center" wrapText="1"/>
      <protection locked="0"/>
    </xf>
    <xf numFmtId="0" fontId="41" fillId="0" borderId="1" xfId="4" applyFont="1" applyBorder="1" applyAlignment="1" applyProtection="1">
      <alignment vertical="center" wrapText="1"/>
      <protection locked="0"/>
    </xf>
    <xf numFmtId="0" fontId="41" fillId="2" borderId="17" xfId="4" applyFont="1" applyFill="1" applyBorder="1" applyAlignment="1" applyProtection="1">
      <alignment vertical="center"/>
      <protection locked="0"/>
    </xf>
    <xf numFmtId="0" fontId="26" fillId="0" borderId="23" xfId="1" applyFont="1" applyBorder="1" applyAlignment="1" applyProtection="1">
      <alignment horizontal="center" vertical="center" wrapText="1"/>
      <protection locked="0"/>
    </xf>
    <xf numFmtId="0" fontId="35" fillId="0" borderId="23" xfId="4" applyFont="1" applyBorder="1" applyAlignment="1" applyProtection="1">
      <alignment vertical="center" wrapText="1"/>
      <protection locked="0"/>
    </xf>
    <xf numFmtId="0" fontId="25" fillId="2" borderId="17" xfId="1" applyFill="1" applyBorder="1" applyProtection="1">
      <protection locked="0"/>
    </xf>
    <xf numFmtId="0" fontId="32" fillId="2" borderId="16" xfId="1" applyFont="1" applyFill="1" applyBorder="1" applyProtection="1">
      <protection locked="0"/>
    </xf>
    <xf numFmtId="0" fontId="26" fillId="0" borderId="20" xfId="2" applyBorder="1" applyAlignment="1" applyProtection="1">
      <alignment horizontal="center" vertical="top"/>
      <protection locked="0"/>
    </xf>
    <xf numFmtId="0" fontId="26" fillId="0" borderId="20" xfId="2" applyBorder="1" applyAlignment="1" applyProtection="1">
      <alignment horizontal="left" vertical="top" wrapText="1"/>
      <protection locked="0"/>
    </xf>
    <xf numFmtId="0" fontId="26" fillId="0" borderId="18" xfId="2" applyBorder="1" applyAlignment="1" applyProtection="1">
      <alignment horizontal="center" vertical="top"/>
      <protection locked="0"/>
    </xf>
    <xf numFmtId="0" fontId="26" fillId="0" borderId="18" xfId="2" applyBorder="1" applyAlignment="1" applyProtection="1">
      <alignment horizontal="left" vertical="top" wrapText="1"/>
      <protection locked="0"/>
    </xf>
    <xf numFmtId="0" fontId="26" fillId="0" borderId="19" xfId="2" applyBorder="1" applyAlignment="1" applyProtection="1">
      <alignment horizontal="center" vertical="top"/>
      <protection locked="0"/>
    </xf>
    <xf numFmtId="0" fontId="26" fillId="0" borderId="19" xfId="2" applyBorder="1" applyAlignment="1" applyProtection="1">
      <alignment horizontal="left" vertical="top" wrapText="1"/>
      <protection locked="0"/>
    </xf>
    <xf numFmtId="0" fontId="32" fillId="0" borderId="1" xfId="2" applyFont="1" applyBorder="1" applyAlignment="1" applyProtection="1">
      <alignment horizontal="left" vertical="center" wrapText="1"/>
      <protection locked="0"/>
    </xf>
    <xf numFmtId="0" fontId="26" fillId="0" borderId="17" xfId="2" applyBorder="1" applyAlignment="1" applyProtection="1">
      <alignment horizontal="left" vertical="center" wrapText="1"/>
      <protection locked="0"/>
    </xf>
    <xf numFmtId="0" fontId="26" fillId="0" borderId="18" xfId="2" applyBorder="1" applyAlignment="1" applyProtection="1">
      <alignment horizontal="left" vertical="center" wrapText="1"/>
      <protection locked="0"/>
    </xf>
    <xf numFmtId="0" fontId="26" fillId="0" borderId="19" xfId="2" applyBorder="1" applyAlignment="1" applyProtection="1">
      <alignment horizontal="left" vertical="center" wrapText="1"/>
      <protection locked="0"/>
    </xf>
    <xf numFmtId="0" fontId="26" fillId="0" borderId="1" xfId="1" applyFont="1" applyBorder="1" applyAlignment="1" applyProtection="1">
      <alignment horizontal="center"/>
      <protection locked="0"/>
    </xf>
    <xf numFmtId="0" fontId="26" fillId="0" borderId="1" xfId="1" applyFont="1" applyBorder="1" applyAlignment="1" applyProtection="1">
      <alignment horizontal="center" vertical="center"/>
      <protection locked="0"/>
    </xf>
    <xf numFmtId="0" fontId="32" fillId="0" borderId="4" xfId="2" applyFont="1" applyBorder="1" applyAlignment="1" applyProtection="1">
      <alignment horizontal="left" vertical="center"/>
      <protection locked="0"/>
    </xf>
    <xf numFmtId="0" fontId="26" fillId="0" borderId="17" xfId="2" applyBorder="1" applyAlignment="1" applyProtection="1">
      <alignment horizontal="center" vertical="center" wrapText="1"/>
      <protection locked="0"/>
    </xf>
    <xf numFmtId="0" fontId="26" fillId="0" borderId="18" xfId="2" applyBorder="1" applyAlignment="1" applyProtection="1">
      <alignment horizontal="center" vertical="center" wrapText="1"/>
      <protection locked="0"/>
    </xf>
    <xf numFmtId="0" fontId="26" fillId="0" borderId="19" xfId="2" applyBorder="1" applyAlignment="1" applyProtection="1">
      <alignment horizontal="center" vertical="center" wrapText="1"/>
      <protection locked="0"/>
    </xf>
    <xf numFmtId="0" fontId="32" fillId="0" borderId="14" xfId="2" applyFont="1" applyBorder="1" applyAlignment="1" applyProtection="1">
      <alignment horizontal="left" vertical="center"/>
      <protection locked="0"/>
    </xf>
    <xf numFmtId="0" fontId="26" fillId="0" borderId="1" xfId="2" applyBorder="1" applyAlignment="1" applyProtection="1">
      <alignment horizontal="center" vertical="center"/>
      <protection locked="0"/>
    </xf>
    <xf numFmtId="0" fontId="21" fillId="0" borderId="17" xfId="10" applyFont="1" applyBorder="1" applyAlignment="1" applyProtection="1">
      <alignment horizontal="center" vertical="top"/>
      <protection locked="0"/>
    </xf>
    <xf numFmtId="0" fontId="21" fillId="0" borderId="18" xfId="10" applyFont="1" applyBorder="1" applyAlignment="1" applyProtection="1">
      <alignment horizontal="center" vertical="top"/>
      <protection locked="0"/>
    </xf>
    <xf numFmtId="0" fontId="21" fillId="0" borderId="19" xfId="10" applyFont="1" applyBorder="1" applyAlignment="1" applyProtection="1">
      <alignment horizontal="center" vertical="top"/>
      <protection locked="0"/>
    </xf>
    <xf numFmtId="0" fontId="42" fillId="0" borderId="17" xfId="18" applyFont="1" applyBorder="1" applyAlignment="1" applyProtection="1">
      <alignment horizontal="center"/>
      <protection locked="0"/>
    </xf>
    <xf numFmtId="0" fontId="42" fillId="0" borderId="17" xfId="18" quotePrefix="1" applyFont="1" applyBorder="1" applyAlignment="1" applyProtection="1">
      <alignment horizontal="left" wrapText="1"/>
      <protection locked="0"/>
    </xf>
    <xf numFmtId="0" fontId="42" fillId="0" borderId="18" xfId="18" applyFont="1" applyBorder="1" applyAlignment="1" applyProtection="1">
      <alignment horizontal="center"/>
      <protection locked="0"/>
    </xf>
    <xf numFmtId="0" fontId="42" fillId="0" borderId="18" xfId="18" quotePrefix="1" applyFont="1" applyBorder="1" applyAlignment="1" applyProtection="1">
      <alignment horizontal="left" wrapText="1"/>
      <protection locked="0"/>
    </xf>
    <xf numFmtId="0" fontId="42" fillId="0" borderId="18" xfId="18" applyFont="1" applyBorder="1" applyAlignment="1" applyProtection="1">
      <alignment wrapText="1"/>
      <protection locked="0"/>
    </xf>
    <xf numFmtId="0" fontId="42" fillId="0" borderId="19" xfId="18" applyFont="1" applyBorder="1" applyAlignment="1" applyProtection="1">
      <alignment horizontal="center"/>
      <protection locked="0"/>
    </xf>
    <xf numFmtId="0" fontId="42" fillId="0" borderId="19" xfId="18" applyFont="1" applyBorder="1" applyAlignment="1" applyProtection="1">
      <alignment wrapText="1"/>
      <protection locked="0"/>
    </xf>
    <xf numFmtId="0" fontId="26" fillId="0" borderId="1" xfId="18" applyFont="1" applyBorder="1" applyAlignment="1" applyProtection="1">
      <alignment horizontal="center" vertical="center" wrapText="1"/>
      <protection locked="0"/>
    </xf>
    <xf numFmtId="0" fontId="26" fillId="0" borderId="1" xfId="1" applyFont="1" applyBorder="1" applyAlignment="1" applyProtection="1">
      <alignment vertical="center"/>
      <protection locked="0"/>
    </xf>
    <xf numFmtId="0" fontId="26" fillId="0" borderId="1" xfId="18" applyFont="1" applyBorder="1" applyAlignment="1" applyProtection="1">
      <alignment vertical="center" wrapText="1"/>
      <protection locked="0"/>
    </xf>
    <xf numFmtId="0" fontId="26" fillId="0" borderId="1" xfId="18" applyFont="1" applyBorder="1" applyAlignment="1" applyProtection="1">
      <alignment horizontal="left" vertical="center"/>
      <protection locked="0"/>
    </xf>
    <xf numFmtId="0" fontId="26" fillId="0" borderId="6" xfId="18" applyFont="1" applyBorder="1" applyAlignment="1" applyProtection="1">
      <alignment vertical="center"/>
      <protection locked="0"/>
    </xf>
    <xf numFmtId="0" fontId="26" fillId="0" borderId="9" xfId="18" applyFont="1" applyBorder="1" applyAlignment="1" applyProtection="1">
      <alignment vertical="center"/>
      <protection locked="0"/>
    </xf>
    <xf numFmtId="0" fontId="42" fillId="0" borderId="1" xfId="18" applyFont="1" applyBorder="1" applyAlignment="1" applyProtection="1">
      <alignment horizontal="center" vertical="center"/>
      <protection locked="0"/>
    </xf>
    <xf numFmtId="0" fontId="42" fillId="0" borderId="1" xfId="18" quotePrefix="1" applyFont="1" applyBorder="1" applyAlignment="1" applyProtection="1">
      <alignment horizontal="left" vertical="center" wrapText="1"/>
      <protection locked="0"/>
    </xf>
    <xf numFmtId="0" fontId="42" fillId="0" borderId="1" xfId="18" applyFont="1" applyBorder="1" applyAlignment="1" applyProtection="1">
      <alignment vertical="center" wrapText="1"/>
      <protection locked="0"/>
    </xf>
    <xf numFmtId="0" fontId="42" fillId="0" borderId="1" xfId="18" applyFont="1" applyBorder="1" applyAlignment="1" applyProtection="1">
      <alignment horizontal="center"/>
      <protection locked="0"/>
    </xf>
    <xf numFmtId="0" fontId="42" fillId="0" borderId="1" xfId="18" quotePrefix="1" applyFont="1" applyBorder="1" applyAlignment="1" applyProtection="1">
      <alignment horizontal="left" wrapText="1"/>
      <protection locked="0"/>
    </xf>
    <xf numFmtId="0" fontId="42" fillId="0" borderId="1" xfId="18" applyFont="1" applyBorder="1" applyAlignment="1" applyProtection="1">
      <alignment wrapText="1"/>
      <protection locked="0"/>
    </xf>
    <xf numFmtId="0" fontId="30" fillId="0" borderId="1" xfId="18" applyFont="1" applyBorder="1" applyAlignment="1" applyProtection="1">
      <alignment horizontal="center" vertical="center"/>
      <protection locked="0"/>
    </xf>
    <xf numFmtId="0" fontId="30" fillId="0" borderId="1" xfId="18" quotePrefix="1" applyFont="1" applyBorder="1" applyAlignment="1" applyProtection="1">
      <alignment horizontal="left" vertical="center" wrapText="1"/>
      <protection locked="0"/>
    </xf>
    <xf numFmtId="0" fontId="30" fillId="0" borderId="1" xfId="18" applyFont="1" applyBorder="1" applyAlignment="1" applyProtection="1">
      <alignment vertical="center" wrapText="1"/>
      <protection locked="0"/>
    </xf>
    <xf numFmtId="0" fontId="26" fillId="0" borderId="17" xfId="1" applyFont="1" applyBorder="1" applyAlignment="1" applyProtection="1">
      <alignment horizontal="center" vertical="center" wrapText="1"/>
      <protection locked="0"/>
    </xf>
    <xf numFmtId="0" fontId="30" fillId="0" borderId="17" xfId="24" applyFont="1" applyBorder="1" applyAlignment="1" applyProtection="1">
      <alignment horizontal="center"/>
      <protection locked="0"/>
    </xf>
    <xf numFmtId="0" fontId="30" fillId="0" borderId="18" xfId="24" applyFont="1" applyBorder="1" applyAlignment="1" applyProtection="1">
      <alignment horizontal="center"/>
      <protection locked="0"/>
    </xf>
    <xf numFmtId="0" fontId="30" fillId="0" borderId="19" xfId="24" applyFont="1" applyBorder="1" applyAlignment="1" applyProtection="1">
      <alignment horizontal="center"/>
      <protection locked="0"/>
    </xf>
    <xf numFmtId="49" fontId="26" fillId="0" borderId="1" xfId="18" applyNumberFormat="1" applyFont="1" applyBorder="1" applyAlignment="1" applyProtection="1">
      <alignment horizontal="center" vertical="center" wrapText="1"/>
      <protection locked="0"/>
    </xf>
    <xf numFmtId="0" fontId="26" fillId="0" borderId="1" xfId="18" applyFont="1" applyBorder="1" applyAlignment="1" applyProtection="1">
      <alignment horizontal="center" vertical="center"/>
      <protection locked="0"/>
    </xf>
    <xf numFmtId="0" fontId="55" fillId="0" borderId="1" xfId="18" applyFont="1" applyBorder="1" applyAlignment="1" applyProtection="1">
      <alignment vertical="center" wrapText="1"/>
      <protection locked="0"/>
    </xf>
    <xf numFmtId="0" fontId="55" fillId="0" borderId="1" xfId="18" applyFont="1" applyBorder="1" applyAlignment="1" applyProtection="1">
      <alignment horizontal="left" vertical="center" wrapText="1"/>
      <protection locked="0"/>
    </xf>
    <xf numFmtId="0" fontId="26" fillId="0" borderId="2" xfId="1" applyFont="1" applyBorder="1" applyAlignment="1" applyProtection="1">
      <alignment horizontal="center" vertical="center"/>
      <protection locked="0"/>
    </xf>
    <xf numFmtId="0" fontId="26" fillId="0" borderId="2" xfId="1" applyFont="1" applyBorder="1" applyAlignment="1" applyProtection="1">
      <alignment horizontal="left" vertical="center" wrapText="1"/>
      <protection locked="0"/>
    </xf>
    <xf numFmtId="0" fontId="26" fillId="0" borderId="1" xfId="1" applyFont="1" applyBorder="1" applyAlignment="1" applyProtection="1">
      <alignment vertical="top" wrapText="1"/>
      <protection locked="0"/>
    </xf>
    <xf numFmtId="0" fontId="26" fillId="0" borderId="2" xfId="1" applyFont="1" applyBorder="1" applyAlignment="1" applyProtection="1">
      <alignment vertical="center" wrapText="1"/>
      <protection locked="0"/>
    </xf>
    <xf numFmtId="0" fontId="66" fillId="0" borderId="1" xfId="1" applyFont="1" applyBorder="1" applyAlignment="1" applyProtection="1">
      <alignment vertical="center" wrapText="1"/>
      <protection locked="0"/>
    </xf>
    <xf numFmtId="0" fontId="67" fillId="2" borderId="1" xfId="1" applyFont="1" applyFill="1" applyBorder="1" applyAlignment="1" applyProtection="1">
      <alignment vertical="center" wrapText="1"/>
      <protection locked="0"/>
    </xf>
    <xf numFmtId="0" fontId="42" fillId="0" borderId="0" xfId="27" applyFont="1" applyAlignment="1">
      <alignment horizontal="center"/>
    </xf>
    <xf numFmtId="0" fontId="19" fillId="0" borderId="0" xfId="3" applyFont="1" applyAlignment="1">
      <alignment horizontal="center" vertical="center"/>
    </xf>
    <xf numFmtId="0" fontId="32" fillId="2" borderId="1" xfId="10" applyFont="1" applyFill="1" applyBorder="1" applyAlignment="1">
      <alignment horizontal="center" vertical="center" wrapText="1"/>
    </xf>
    <xf numFmtId="49" fontId="32" fillId="2" borderId="1" xfId="11" applyNumberFormat="1" applyFont="1" applyFill="1" applyBorder="1" applyAlignment="1">
      <alignment horizontal="center" vertical="center" wrapText="1"/>
    </xf>
    <xf numFmtId="0" fontId="12" fillId="0" borderId="0" xfId="29" applyAlignment="1">
      <alignment horizontal="center"/>
    </xf>
    <xf numFmtId="0" fontId="32" fillId="0" borderId="0" xfId="1" quotePrefix="1" applyFont="1" applyAlignment="1">
      <alignment horizontal="center"/>
    </xf>
    <xf numFmtId="0" fontId="26" fillId="0" borderId="5" xfId="1" applyFont="1" applyBorder="1"/>
    <xf numFmtId="0" fontId="26" fillId="0" borderId="5" xfId="1" applyFont="1" applyBorder="1" applyAlignment="1">
      <alignment vertical="top" wrapText="1"/>
    </xf>
    <xf numFmtId="0" fontId="26" fillId="0" borderId="5" xfId="1" applyFont="1" applyBorder="1" applyAlignment="1" applyProtection="1">
      <alignment horizontal="center" vertical="center"/>
      <protection locked="0"/>
    </xf>
    <xf numFmtId="0" fontId="26" fillId="0" borderId="5" xfId="1" applyFont="1" applyBorder="1" applyAlignment="1" applyProtection="1">
      <alignment vertical="top" wrapText="1"/>
      <protection locked="0"/>
    </xf>
    <xf numFmtId="165" fontId="26" fillId="0" borderId="5" xfId="1" applyNumberFormat="1" applyFont="1" applyBorder="1" applyAlignment="1" applyProtection="1">
      <alignment vertical="top" wrapText="1"/>
      <protection locked="0"/>
    </xf>
    <xf numFmtId="171" fontId="26" fillId="4" borderId="17" xfId="1" applyNumberFormat="1" applyFont="1" applyFill="1" applyBorder="1" applyProtection="1">
      <protection locked="0"/>
    </xf>
    <xf numFmtId="171" fontId="26" fillId="4" borderId="18" xfId="1" applyNumberFormat="1" applyFont="1" applyFill="1" applyBorder="1" applyProtection="1">
      <protection locked="0"/>
    </xf>
    <xf numFmtId="171" fontId="28" fillId="4" borderId="18" xfId="1" applyNumberFormat="1" applyFont="1" applyFill="1" applyBorder="1" applyProtection="1">
      <protection locked="0"/>
    </xf>
    <xf numFmtId="171" fontId="28" fillId="4" borderId="19" xfId="1" applyNumberFormat="1" applyFont="1" applyFill="1" applyBorder="1" applyProtection="1">
      <protection locked="0"/>
    </xf>
    <xf numFmtId="0" fontId="26" fillId="0" borderId="23" xfId="16" applyBorder="1" applyAlignment="1">
      <alignment horizontal="left" vertical="center" wrapText="1"/>
    </xf>
    <xf numFmtId="0" fontId="26" fillId="0" borderId="20" xfId="16" applyBorder="1" applyAlignment="1">
      <alignment horizontal="left" vertical="center" wrapText="1"/>
    </xf>
    <xf numFmtId="0" fontId="12" fillId="0" borderId="0" xfId="27" applyFont="1"/>
    <xf numFmtId="165" fontId="26" fillId="21" borderId="1" xfId="1" applyNumberFormat="1" applyFont="1" applyFill="1" applyBorder="1" applyAlignment="1">
      <alignment vertical="top" wrapText="1"/>
    </xf>
    <xf numFmtId="165" fontId="26" fillId="0" borderId="5" xfId="1" applyNumberFormat="1" applyFont="1" applyBorder="1" applyAlignment="1">
      <alignment vertical="top" wrapText="1"/>
    </xf>
    <xf numFmtId="174" fontId="26" fillId="4" borderId="1" xfId="1" applyNumberFormat="1" applyFont="1" applyFill="1" applyBorder="1" applyAlignment="1" applyProtection="1">
      <alignment vertical="top" wrapText="1"/>
      <protection locked="0"/>
    </xf>
    <xf numFmtId="174" fontId="26" fillId="9" borderId="1" xfId="1" applyNumberFormat="1" applyFont="1" applyFill="1" applyBorder="1" applyAlignment="1">
      <alignment vertical="top" wrapText="1"/>
    </xf>
    <xf numFmtId="174" fontId="26" fillId="0" borderId="5" xfId="1" applyNumberFormat="1" applyFont="1" applyBorder="1" applyAlignment="1" applyProtection="1">
      <alignment vertical="top" wrapText="1"/>
      <protection locked="0"/>
    </xf>
    <xf numFmtId="3" fontId="26" fillId="21" borderId="1" xfId="1" applyNumberFormat="1" applyFont="1" applyFill="1" applyBorder="1" applyAlignment="1">
      <alignment vertical="top" wrapText="1"/>
    </xf>
    <xf numFmtId="0" fontId="37" fillId="0" borderId="0" xfId="29" applyFont="1"/>
    <xf numFmtId="0" fontId="12" fillId="0" borderId="0" xfId="29"/>
    <xf numFmtId="0" fontId="37" fillId="0" borderId="1" xfId="29" applyFont="1" applyBorder="1"/>
    <xf numFmtId="171" fontId="37" fillId="0" borderId="1" xfId="29" applyNumberFormat="1" applyFont="1" applyBorder="1" applyAlignment="1">
      <alignment horizontal="center"/>
    </xf>
    <xf numFmtId="0" fontId="52" fillId="0" borderId="0" xfId="29" applyFont="1"/>
    <xf numFmtId="171" fontId="52" fillId="0" borderId="18" xfId="29" applyNumberFormat="1" applyFont="1" applyBorder="1" applyAlignment="1">
      <alignment horizontal="center"/>
    </xf>
    <xf numFmtId="172" fontId="68" fillId="0" borderId="14" xfId="16" applyNumberFormat="1" applyFont="1" applyBorder="1" applyAlignment="1">
      <alignment horizontal="center" vertical="center"/>
    </xf>
    <xf numFmtId="0" fontId="21" fillId="0" borderId="0" xfId="1" applyFont="1" applyAlignment="1">
      <alignment vertical="top"/>
    </xf>
    <xf numFmtId="0" fontId="42" fillId="0" borderId="1" xfId="18" applyFont="1" applyBorder="1" applyAlignment="1" applyProtection="1">
      <alignment horizontal="left" vertical="center" wrapText="1"/>
      <protection locked="0"/>
    </xf>
    <xf numFmtId="0" fontId="42" fillId="0" borderId="18" xfId="18" quotePrefix="1" applyFont="1" applyBorder="1" applyAlignment="1" applyProtection="1">
      <alignment horizontal="left" vertical="center" wrapText="1"/>
      <protection locked="0"/>
    </xf>
    <xf numFmtId="164" fontId="26" fillId="5" borderId="31" xfId="22" applyNumberFormat="1" applyFont="1" applyFill="1" applyBorder="1" applyAlignment="1">
      <alignment wrapText="1"/>
    </xf>
    <xf numFmtId="164" fontId="26" fillId="5" borderId="1" xfId="22" applyNumberFormat="1" applyFont="1" applyFill="1" applyBorder="1" applyAlignment="1">
      <alignment wrapText="1"/>
    </xf>
    <xf numFmtId="164" fontId="26" fillId="5" borderId="41" xfId="22" applyNumberFormat="1" applyFont="1" applyFill="1" applyBorder="1" applyAlignment="1">
      <alignment wrapText="1"/>
    </xf>
    <xf numFmtId="0" fontId="32" fillId="7" borderId="31" xfId="2" applyFont="1" applyFill="1" applyBorder="1" applyAlignment="1" applyProtection="1">
      <alignment horizontal="center" vertical="center" wrapText="1"/>
      <protection locked="0"/>
    </xf>
    <xf numFmtId="0" fontId="32" fillId="6" borderId="1" xfId="2" applyFont="1" applyFill="1" applyBorder="1" applyAlignment="1" applyProtection="1">
      <alignment horizontal="center" vertical="center" wrapText="1"/>
      <protection locked="0"/>
    </xf>
    <xf numFmtId="0" fontId="32" fillId="8" borderId="41" xfId="2" applyFont="1" applyFill="1" applyBorder="1" applyAlignment="1" applyProtection="1">
      <alignment horizontal="center" vertical="center" wrapText="1"/>
      <protection locked="0"/>
    </xf>
    <xf numFmtId="0" fontId="19" fillId="22" borderId="1" xfId="2" applyFont="1" applyFill="1" applyBorder="1" applyAlignment="1">
      <alignment horizontal="center" vertical="center" wrapText="1"/>
    </xf>
    <xf numFmtId="0" fontId="21" fillId="0" borderId="1" xfId="1" applyFont="1" applyBorder="1" applyAlignment="1">
      <alignment horizontal="center"/>
    </xf>
    <xf numFmtId="0" fontId="19" fillId="2" borderId="4" xfId="2" applyFont="1" applyFill="1" applyBorder="1" applyAlignment="1">
      <alignment horizontal="center" vertical="center" wrapText="1"/>
    </xf>
    <xf numFmtId="0" fontId="32" fillId="7" borderId="1" xfId="2" applyFont="1" applyFill="1" applyBorder="1" applyAlignment="1" applyProtection="1">
      <alignment horizontal="center" vertical="center" wrapText="1"/>
      <protection locked="0"/>
    </xf>
    <xf numFmtId="0" fontId="12" fillId="4" borderId="9" xfId="27" applyFont="1" applyFill="1" applyBorder="1"/>
    <xf numFmtId="10" fontId="42" fillId="5" borderId="1" xfId="18" applyNumberFormat="1" applyFont="1" applyFill="1" applyBorder="1" applyAlignment="1">
      <alignment vertical="center"/>
    </xf>
    <xf numFmtId="3" fontId="46" fillId="5" borderId="24" xfId="19" applyNumberFormat="1" applyFont="1" applyFill="1" applyAlignment="1">
      <alignment horizontal="right"/>
    </xf>
    <xf numFmtId="168" fontId="62" fillId="5" borderId="1" xfId="18" applyNumberFormat="1" applyFont="1" applyFill="1" applyBorder="1"/>
    <xf numFmtId="164" fontId="62" fillId="5" borderId="1" xfId="1" applyNumberFormat="1" applyFont="1" applyFill="1" applyBorder="1" applyAlignment="1">
      <alignment horizontal="right"/>
    </xf>
    <xf numFmtId="0" fontId="32" fillId="0" borderId="0" xfId="18" quotePrefix="1" applyFont="1" applyAlignment="1">
      <alignment horizontal="left" wrapText="1"/>
    </xf>
    <xf numFmtId="0" fontId="24" fillId="0" borderId="0" xfId="18" quotePrefix="1" applyFont="1" applyAlignment="1">
      <alignment horizontal="left" wrapText="1"/>
    </xf>
    <xf numFmtId="0" fontId="24" fillId="0" borderId="0" xfId="18" quotePrefix="1" applyFont="1" applyAlignment="1">
      <alignment wrapText="1"/>
    </xf>
    <xf numFmtId="0" fontId="32" fillId="2" borderId="10" xfId="18" applyFont="1" applyFill="1" applyBorder="1" applyAlignment="1">
      <alignment horizontal="center" vertical="center" wrapText="1"/>
    </xf>
    <xf numFmtId="0" fontId="32" fillId="2" borderId="25" xfId="19" applyFont="1" applyFill="1" applyBorder="1" applyAlignment="1">
      <alignment horizontal="center" vertical="center" wrapText="1"/>
    </xf>
    <xf numFmtId="3" fontId="42" fillId="4" borderId="1" xfId="1" applyNumberFormat="1" applyFont="1" applyFill="1" applyBorder="1" applyAlignment="1" applyProtection="1">
      <alignment horizontal="right"/>
      <protection locked="0"/>
    </xf>
    <xf numFmtId="0" fontId="71" fillId="2" borderId="10" xfId="18" applyFont="1" applyFill="1" applyBorder="1" applyAlignment="1">
      <alignment horizontal="center" vertical="center" wrapText="1"/>
    </xf>
    <xf numFmtId="3" fontId="72" fillId="5" borderId="24" xfId="19" applyNumberFormat="1" applyFont="1" applyFill="1" applyAlignment="1">
      <alignment horizontal="right" vertical="center"/>
    </xf>
    <xf numFmtId="0" fontId="32" fillId="0" borderId="12" xfId="18" applyFont="1" applyBorder="1"/>
    <xf numFmtId="0" fontId="40" fillId="2" borderId="7" xfId="18" applyFont="1" applyFill="1" applyBorder="1" applyProtection="1">
      <protection locked="0"/>
    </xf>
    <xf numFmtId="0" fontId="26" fillId="0" borderId="8" xfId="18" applyFont="1" applyBorder="1"/>
    <xf numFmtId="0" fontId="26" fillId="0" borderId="12" xfId="18" applyFont="1" applyBorder="1"/>
    <xf numFmtId="0" fontId="26" fillId="0" borderId="13" xfId="18" applyFont="1" applyBorder="1"/>
    <xf numFmtId="0" fontId="26" fillId="0" borderId="3" xfId="18" applyFont="1" applyBorder="1"/>
    <xf numFmtId="0" fontId="42" fillId="2" borderId="7" xfId="18" quotePrefix="1" applyFont="1" applyFill="1" applyBorder="1" applyAlignment="1" applyProtection="1">
      <alignment horizontal="left" vertical="center" wrapText="1"/>
      <protection locked="0"/>
    </xf>
    <xf numFmtId="3" fontId="26" fillId="5" borderId="8" xfId="18" applyNumberFormat="1" applyFont="1" applyFill="1" applyBorder="1"/>
    <xf numFmtId="0" fontId="26" fillId="0" borderId="7" xfId="18" applyFont="1" applyBorder="1"/>
    <xf numFmtId="0" fontId="62" fillId="2" borderId="7" xfId="18" quotePrefix="1" applyFont="1" applyFill="1" applyBorder="1" applyAlignment="1" applyProtection="1">
      <alignment horizontal="left" vertical="center" wrapText="1"/>
      <protection locked="0"/>
    </xf>
    <xf numFmtId="3" fontId="32" fillId="5" borderId="8" xfId="18" applyNumberFormat="1" applyFont="1" applyFill="1" applyBorder="1"/>
    <xf numFmtId="0" fontId="62" fillId="2" borderId="14" xfId="18" quotePrefix="1" applyFont="1" applyFill="1" applyBorder="1" applyAlignment="1" applyProtection="1">
      <alignment horizontal="left" vertical="center" wrapText="1"/>
      <protection locked="0"/>
    </xf>
    <xf numFmtId="0" fontId="26" fillId="0" borderId="9" xfId="18" applyFont="1" applyBorder="1"/>
    <xf numFmtId="10" fontId="32" fillId="5" borderId="15" xfId="18" applyNumberFormat="1" applyFont="1" applyFill="1" applyBorder="1"/>
    <xf numFmtId="0" fontId="26" fillId="0" borderId="14" xfId="18" applyFont="1" applyBorder="1"/>
    <xf numFmtId="0" fontId="42" fillId="0" borderId="0" xfId="18" quotePrefix="1" applyFont="1" applyAlignment="1">
      <alignment horizontal="left" vertical="center" wrapText="1"/>
    </xf>
    <xf numFmtId="1" fontId="19" fillId="0" borderId="0" xfId="3" quotePrefix="1" applyNumberFormat="1" applyFont="1" applyAlignment="1">
      <alignment vertical="center"/>
    </xf>
    <xf numFmtId="1" fontId="19" fillId="4" borderId="0" xfId="1" applyNumberFormat="1" applyFont="1" applyFill="1" applyAlignment="1">
      <alignment vertical="center"/>
    </xf>
    <xf numFmtId="1" fontId="12" fillId="4" borderId="0" xfId="29" applyNumberFormat="1" applyFill="1" applyAlignment="1">
      <alignment horizontal="center"/>
    </xf>
    <xf numFmtId="1" fontId="26" fillId="0" borderId="1" xfId="2" applyNumberFormat="1" applyBorder="1" applyAlignment="1" applyProtection="1">
      <alignment horizontal="left" vertical="center" wrapText="1"/>
      <protection locked="0"/>
    </xf>
    <xf numFmtId="1" fontId="26" fillId="3" borderId="1" xfId="2" applyNumberFormat="1" applyFill="1" applyBorder="1" applyAlignment="1" applyProtection="1">
      <alignment horizontal="left" wrapText="1"/>
      <protection locked="0"/>
    </xf>
    <xf numFmtId="0" fontId="26" fillId="3" borderId="1" xfId="2" applyFill="1" applyBorder="1" applyAlignment="1" applyProtection="1">
      <alignment horizontal="left" wrapText="1"/>
      <protection locked="0"/>
    </xf>
    <xf numFmtId="1" fontId="19" fillId="22" borderId="1" xfId="2" applyNumberFormat="1" applyFont="1" applyFill="1" applyBorder="1" applyAlignment="1">
      <alignment horizontal="center" vertical="center" wrapText="1"/>
    </xf>
    <xf numFmtId="1" fontId="26" fillId="0" borderId="1" xfId="2" applyNumberFormat="1" applyBorder="1" applyAlignment="1" applyProtection="1">
      <alignment horizontal="left" wrapText="1"/>
      <protection locked="0"/>
    </xf>
    <xf numFmtId="0" fontId="26" fillId="0" borderId="1" xfId="2" applyBorder="1" applyAlignment="1" applyProtection="1">
      <alignment horizontal="left" wrapText="1"/>
      <protection locked="0"/>
    </xf>
    <xf numFmtId="0" fontId="19" fillId="22" borderId="1" xfId="1" applyFont="1" applyFill="1" applyBorder="1" applyAlignment="1">
      <alignment horizontal="center" vertical="top"/>
    </xf>
    <xf numFmtId="1" fontId="19" fillId="22" borderId="1" xfId="1" applyNumberFormat="1" applyFont="1" applyFill="1" applyBorder="1" applyAlignment="1">
      <alignment horizontal="center" vertical="top"/>
    </xf>
    <xf numFmtId="0" fontId="19" fillId="22" borderId="1" xfId="1" applyFont="1" applyFill="1" applyBorder="1" applyAlignment="1">
      <alignment horizontal="center" vertical="top" wrapText="1"/>
    </xf>
    <xf numFmtId="0" fontId="19" fillId="22" borderId="2" xfId="1" applyFont="1" applyFill="1" applyBorder="1" applyAlignment="1">
      <alignment horizontal="center" vertical="top"/>
    </xf>
    <xf numFmtId="1" fontId="19" fillId="22" borderId="2" xfId="1" applyNumberFormat="1" applyFont="1" applyFill="1" applyBorder="1" applyAlignment="1">
      <alignment horizontal="center" vertical="top"/>
    </xf>
    <xf numFmtId="0" fontId="19" fillId="22" borderId="2" xfId="1" applyFont="1" applyFill="1" applyBorder="1" applyAlignment="1">
      <alignment horizontal="center" vertical="top" wrapText="1"/>
    </xf>
    <xf numFmtId="1" fontId="21" fillId="0" borderId="0" xfId="1" applyNumberFormat="1" applyFont="1"/>
    <xf numFmtId="0" fontId="12" fillId="4" borderId="0" xfId="29" applyFill="1" applyAlignment="1">
      <alignment horizontal="left"/>
    </xf>
    <xf numFmtId="0" fontId="21" fillId="4" borderId="0" xfId="1" applyFont="1" applyFill="1" applyAlignment="1">
      <alignment horizontal="left" vertical="center"/>
    </xf>
    <xf numFmtId="0" fontId="26" fillId="0" borderId="0" xfId="22" applyFont="1" applyAlignment="1" applyProtection="1">
      <alignment horizontal="center" vertical="center" wrapText="1"/>
      <protection locked="0"/>
    </xf>
    <xf numFmtId="0" fontId="32" fillId="8" borderId="0" xfId="2" applyFont="1" applyFill="1" applyAlignment="1" applyProtection="1">
      <alignment horizontal="center" vertical="center" wrapText="1"/>
      <protection locked="0"/>
    </xf>
    <xf numFmtId="3" fontId="26" fillId="4" borderId="0" xfId="22" applyNumberFormat="1" applyFont="1" applyFill="1" applyProtection="1">
      <protection locked="0"/>
    </xf>
    <xf numFmtId="0" fontId="32" fillId="2" borderId="9" xfId="1" applyFont="1" applyFill="1" applyBorder="1"/>
    <xf numFmtId="0" fontId="9" fillId="0" borderId="0" xfId="51"/>
    <xf numFmtId="0" fontId="26" fillId="0" borderId="0" xfId="1" applyFont="1" applyAlignment="1" applyProtection="1">
      <alignment horizontal="center" vertical="center"/>
      <protection locked="0"/>
    </xf>
    <xf numFmtId="0" fontId="26" fillId="0" borderId="0" xfId="1" applyFont="1" applyAlignment="1" applyProtection="1">
      <alignment horizontal="center" vertical="center" wrapText="1"/>
      <protection locked="0"/>
    </xf>
    <xf numFmtId="0" fontId="26" fillId="0" borderId="0" xfId="1" applyFont="1" applyAlignment="1" applyProtection="1">
      <alignment horizontal="left" vertical="center" wrapText="1"/>
      <protection locked="0"/>
    </xf>
    <xf numFmtId="165" fontId="26" fillId="0" borderId="0" xfId="1" applyNumberFormat="1" applyFont="1" applyAlignment="1" applyProtection="1">
      <alignment vertical="top" wrapText="1"/>
      <protection locked="0"/>
    </xf>
    <xf numFmtId="3" fontId="26" fillId="0" borderId="0" xfId="1" applyNumberFormat="1" applyFont="1" applyAlignment="1" applyProtection="1">
      <alignment vertical="top" wrapText="1"/>
      <protection locked="0"/>
    </xf>
    <xf numFmtId="0" fontId="30" fillId="0" borderId="0" xfId="51" applyFont="1" applyAlignment="1">
      <alignment horizontal="left"/>
    </xf>
    <xf numFmtId="0" fontId="30" fillId="0" borderId="0" xfId="51" applyFont="1" applyAlignment="1">
      <alignment horizontal="left" wrapText="1"/>
    </xf>
    <xf numFmtId="0" fontId="32" fillId="0" borderId="0" xfId="1" applyFont="1" applyAlignment="1">
      <alignment horizontal="center" vertical="top" wrapText="1"/>
    </xf>
    <xf numFmtId="0" fontId="32" fillId="0" borderId="0" xfId="1" applyFont="1" applyAlignment="1">
      <alignment horizontal="center" vertical="center" wrapText="1"/>
    </xf>
    <xf numFmtId="0" fontId="26" fillId="0" borderId="0" xfId="1" applyFont="1" applyAlignment="1">
      <alignment vertical="center" wrapText="1"/>
    </xf>
    <xf numFmtId="0" fontId="32" fillId="0" borderId="0" xfId="1" applyFont="1" applyAlignment="1">
      <alignment horizontal="left" vertical="center" wrapText="1"/>
    </xf>
    <xf numFmtId="0" fontId="26" fillId="11" borderId="1" xfId="1" applyFont="1" applyFill="1" applyBorder="1" applyAlignment="1" applyProtection="1">
      <alignment horizontal="center" vertical="center" wrapText="1"/>
      <protection locked="0"/>
    </xf>
    <xf numFmtId="0" fontId="26" fillId="5" borderId="1" xfId="1" applyFont="1" applyFill="1" applyBorder="1" applyAlignment="1" applyProtection="1">
      <alignment horizontal="center" vertical="center" wrapText="1"/>
      <protection locked="0"/>
    </xf>
    <xf numFmtId="0" fontId="26" fillId="20" borderId="1" xfId="1" applyFont="1" applyFill="1" applyBorder="1" applyAlignment="1" applyProtection="1">
      <alignment horizontal="center" vertical="center" wrapText="1"/>
      <protection locked="0"/>
    </xf>
    <xf numFmtId="0" fontId="26" fillId="20" borderId="2" xfId="1" applyFont="1" applyFill="1" applyBorder="1" applyAlignment="1" applyProtection="1">
      <alignment horizontal="center" vertical="center" wrapText="1"/>
      <protection locked="0"/>
    </xf>
    <xf numFmtId="0" fontId="26" fillId="11" borderId="2" xfId="1" applyFont="1" applyFill="1" applyBorder="1" applyAlignment="1" applyProtection="1">
      <alignment horizontal="center" vertical="center" wrapText="1"/>
      <protection locked="0"/>
    </xf>
    <xf numFmtId="0" fontId="37" fillId="0" borderId="0" xfId="51" applyFont="1"/>
    <xf numFmtId="0" fontId="26" fillId="23" borderId="1" xfId="1" applyFont="1" applyFill="1" applyBorder="1" applyAlignment="1" applyProtection="1">
      <alignment horizontal="center" vertical="center" wrapText="1"/>
      <protection locked="0"/>
    </xf>
    <xf numFmtId="0" fontId="26" fillId="4" borderId="1" xfId="1" applyFont="1" applyFill="1" applyBorder="1" applyAlignment="1" applyProtection="1">
      <alignment horizontal="center" vertical="center" wrapText="1"/>
      <protection locked="0"/>
    </xf>
    <xf numFmtId="0" fontId="26" fillId="0" borderId="7" xfId="1" applyFont="1" applyBorder="1"/>
    <xf numFmtId="0" fontId="32" fillId="2" borderId="9" xfId="1" applyFont="1" applyFill="1" applyBorder="1" applyAlignment="1">
      <alignment vertical="center"/>
    </xf>
    <xf numFmtId="0" fontId="32" fillId="0" borderId="7" xfId="1" applyFont="1" applyBorder="1" applyAlignment="1">
      <alignment horizontal="center" vertical="center"/>
    </xf>
    <xf numFmtId="0" fontId="26" fillId="0" borderId="9" xfId="1" applyFont="1" applyBorder="1" applyAlignment="1">
      <alignment horizontal="center" vertical="center"/>
    </xf>
    <xf numFmtId="0" fontId="8" fillId="0" borderId="0" xfId="52"/>
    <xf numFmtId="0" fontId="30" fillId="0" borderId="0" xfId="52" applyFont="1"/>
    <xf numFmtId="0" fontId="26" fillId="23" borderId="19" xfId="2" applyFill="1" applyBorder="1" applyAlignment="1" applyProtection="1">
      <alignment horizontal="right" vertical="center" wrapText="1"/>
      <protection locked="0"/>
    </xf>
    <xf numFmtId="0" fontId="26" fillId="23" borderId="11" xfId="2" applyFill="1" applyBorder="1" applyAlignment="1" applyProtection="1">
      <alignment horizontal="right" vertical="center" wrapText="1"/>
      <protection locked="0"/>
    </xf>
    <xf numFmtId="0" fontId="26" fillId="23" borderId="20" xfId="2" applyFill="1" applyBorder="1" applyAlignment="1" applyProtection="1">
      <alignment horizontal="right" vertical="center" wrapText="1"/>
      <protection locked="0"/>
    </xf>
    <xf numFmtId="0" fontId="26" fillId="23" borderId="17" xfId="2" applyFill="1" applyBorder="1" applyAlignment="1" applyProtection="1">
      <alignment horizontal="right" vertical="center" wrapText="1"/>
      <protection locked="0"/>
    </xf>
    <xf numFmtId="0" fontId="21" fillId="0" borderId="1" xfId="1" applyFont="1" applyBorder="1" applyAlignment="1" applyProtection="1">
      <alignment horizontal="center" vertical="center"/>
      <protection locked="0"/>
    </xf>
    <xf numFmtId="0" fontId="26" fillId="23" borderId="10" xfId="2" applyFill="1" applyBorder="1" applyAlignment="1" applyProtection="1">
      <alignment horizontal="right" vertical="center" wrapText="1"/>
      <protection locked="0"/>
    </xf>
    <xf numFmtId="0" fontId="26" fillId="5" borderId="1" xfId="2" applyFill="1" applyBorder="1" applyAlignment="1" applyProtection="1">
      <alignment horizontal="right" vertical="center" wrapText="1"/>
      <protection locked="0"/>
    </xf>
    <xf numFmtId="3" fontId="26" fillId="11" borderId="2" xfId="11" applyNumberFormat="1" applyFont="1" applyFill="1" applyBorder="1" applyAlignment="1">
      <alignment horizontal="right" vertical="center" wrapText="1"/>
    </xf>
    <xf numFmtId="3" fontId="26" fillId="4" borderId="10" xfId="11" applyNumberFormat="1" applyFont="1" applyFill="1" applyBorder="1" applyAlignment="1" applyProtection="1">
      <alignment horizontal="right" vertical="center" wrapText="1"/>
      <protection locked="0"/>
    </xf>
    <xf numFmtId="3" fontId="30" fillId="4" borderId="18" xfId="11" applyNumberFormat="1" applyFont="1" applyFill="1" applyBorder="1" applyAlignment="1" applyProtection="1">
      <alignment horizontal="right" vertical="center" wrapText="1"/>
      <protection locked="0"/>
    </xf>
    <xf numFmtId="3" fontId="30" fillId="4" borderId="23" xfId="11" applyNumberFormat="1" applyFont="1" applyFill="1" applyBorder="1" applyAlignment="1" applyProtection="1">
      <alignment horizontal="right" vertical="center" wrapText="1"/>
      <protection locked="0"/>
    </xf>
    <xf numFmtId="3" fontId="30" fillId="4" borderId="11" xfId="11" applyNumberFormat="1" applyFont="1" applyFill="1" applyBorder="1" applyAlignment="1" applyProtection="1">
      <alignment horizontal="right" vertical="center" wrapText="1"/>
      <protection locked="0"/>
    </xf>
    <xf numFmtId="3" fontId="26" fillId="4" borderId="2" xfId="11" applyNumberFormat="1" applyFont="1" applyFill="1" applyBorder="1" applyAlignment="1" applyProtection="1">
      <alignment horizontal="right" vertical="center" wrapText="1"/>
      <protection locked="0"/>
    </xf>
    <xf numFmtId="0" fontId="32" fillId="2" borderId="1" xfId="1" applyFont="1" applyFill="1" applyBorder="1" applyAlignment="1">
      <alignment horizontal="center" vertical="center"/>
    </xf>
    <xf numFmtId="0" fontId="26" fillId="0" borderId="8" xfId="1" applyFont="1" applyBorder="1" applyAlignment="1">
      <alignment horizontal="center" vertical="center"/>
    </xf>
    <xf numFmtId="3" fontId="26" fillId="25" borderId="1" xfId="11" applyNumberFormat="1" applyFont="1" applyFill="1" applyBorder="1" applyAlignment="1">
      <alignment horizontal="center" vertical="center" wrapText="1"/>
    </xf>
    <xf numFmtId="0" fontId="32" fillId="0" borderId="1" xfId="1" applyFont="1" applyBorder="1" applyAlignment="1">
      <alignment horizontal="center" vertical="center"/>
    </xf>
    <xf numFmtId="168" fontId="21" fillId="5" borderId="37" xfId="13" applyNumberFormat="1" applyFont="1" applyFill="1" applyBorder="1" applyAlignment="1">
      <alignment horizontal="center" vertical="center" wrapText="1"/>
    </xf>
    <xf numFmtId="3" fontId="21" fillId="5" borderId="52" xfId="13" applyNumberFormat="1" applyFont="1" applyFill="1" applyBorder="1" applyAlignment="1" applyProtection="1">
      <alignment horizontal="center" vertical="center" wrapText="1"/>
      <protection locked="0"/>
    </xf>
    <xf numFmtId="3" fontId="21" fillId="4" borderId="37" xfId="13" applyNumberFormat="1" applyFont="1" applyFill="1" applyBorder="1" applyAlignment="1" applyProtection="1">
      <alignment horizontal="center" vertical="center" wrapText="1"/>
      <protection locked="0"/>
    </xf>
    <xf numFmtId="0" fontId="32" fillId="2" borderId="44" xfId="18" applyFont="1" applyFill="1" applyBorder="1" applyAlignment="1">
      <alignment horizontal="center" vertical="center" wrapText="1"/>
    </xf>
    <xf numFmtId="0" fontId="32" fillId="2" borderId="52" xfId="1" applyFont="1" applyFill="1" applyBorder="1" applyAlignment="1">
      <alignment horizontal="center" vertical="center" wrapText="1"/>
    </xf>
    <xf numFmtId="0" fontId="32" fillId="0" borderId="0" xfId="2" applyFont="1" applyAlignment="1">
      <alignment horizontal="center" vertical="top"/>
    </xf>
    <xf numFmtId="3" fontId="35" fillId="0" borderId="0" xfId="53" applyNumberFormat="1" applyFont="1" applyAlignment="1" applyProtection="1">
      <alignment horizontal="center" vertical="center"/>
      <protection locked="0"/>
    </xf>
    <xf numFmtId="0" fontId="26" fillId="0" borderId="0" xfId="1" applyFont="1" applyAlignment="1" applyProtection="1">
      <alignment vertical="center" wrapText="1"/>
      <protection locked="0"/>
    </xf>
    <xf numFmtId="0" fontId="42" fillId="0" borderId="0" xfId="53" applyFont="1"/>
    <xf numFmtId="44" fontId="41" fillId="0" borderId="0" xfId="53" applyNumberFormat="1" applyFont="1" applyAlignment="1">
      <alignment vertical="center" wrapText="1"/>
    </xf>
    <xf numFmtId="44" fontId="32" fillId="0" borderId="0" xfId="1" applyNumberFormat="1" applyFont="1" applyAlignment="1">
      <alignment vertical="center" wrapText="1"/>
    </xf>
    <xf numFmtId="37" fontId="32" fillId="0" borderId="0" xfId="1" applyNumberFormat="1" applyFont="1" applyAlignment="1">
      <alignment vertical="center" wrapText="1"/>
    </xf>
    <xf numFmtId="44" fontId="32" fillId="0" borderId="0" xfId="1" applyNumberFormat="1" applyFont="1" applyAlignment="1">
      <alignment vertical="top" wrapText="1"/>
    </xf>
    <xf numFmtId="37" fontId="32" fillId="0" borderId="0" xfId="1" applyNumberFormat="1" applyFont="1" applyAlignment="1">
      <alignment vertical="top" wrapText="1"/>
    </xf>
    <xf numFmtId="44" fontId="35" fillId="0" borderId="0" xfId="53" applyNumberFormat="1" applyFont="1" applyAlignment="1">
      <alignment vertical="center" wrapText="1"/>
    </xf>
    <xf numFmtId="44" fontId="26" fillId="0" borderId="0" xfId="1" applyNumberFormat="1" applyFont="1" applyAlignment="1" applyProtection="1">
      <alignment vertical="top" wrapText="1"/>
      <protection locked="0"/>
    </xf>
    <xf numFmtId="37" fontId="26" fillId="0" borderId="0" xfId="1" applyNumberFormat="1" applyFont="1" applyAlignment="1" applyProtection="1">
      <alignment vertical="top" wrapText="1"/>
      <protection locked="0"/>
    </xf>
    <xf numFmtId="165" fontId="41" fillId="0" borderId="0" xfId="53" applyNumberFormat="1" applyFont="1" applyAlignment="1">
      <alignment vertical="center" wrapText="1"/>
    </xf>
    <xf numFmtId="44" fontId="32" fillId="0" borderId="0" xfId="1" applyNumberFormat="1" applyFont="1" applyAlignment="1" applyProtection="1">
      <alignment vertical="top" wrapText="1"/>
      <protection locked="0"/>
    </xf>
    <xf numFmtId="3" fontId="41" fillId="0" borderId="0" xfId="53" applyNumberFormat="1" applyFont="1" applyAlignment="1" applyProtection="1">
      <alignment vertical="center" wrapText="1"/>
      <protection locked="0"/>
    </xf>
    <xf numFmtId="44" fontId="32" fillId="0" borderId="0" xfId="1" applyNumberFormat="1" applyFont="1" applyAlignment="1" applyProtection="1">
      <alignment vertical="center" wrapText="1"/>
      <protection locked="0"/>
    </xf>
    <xf numFmtId="3" fontId="41" fillId="0" borderId="0" xfId="53" applyNumberFormat="1" applyFont="1" applyAlignment="1">
      <alignment vertical="center" wrapText="1"/>
    </xf>
    <xf numFmtId="0" fontId="32" fillId="0" borderId="0" xfId="1" applyFont="1" applyAlignment="1" applyProtection="1">
      <alignment vertical="center" wrapText="1"/>
      <protection locked="0"/>
    </xf>
    <xf numFmtId="44" fontId="35" fillId="0" borderId="0" xfId="53" applyNumberFormat="1" applyFont="1" applyAlignment="1" applyProtection="1">
      <alignment vertical="center" wrapText="1"/>
      <protection locked="0"/>
    </xf>
    <xf numFmtId="3" fontId="35" fillId="0" borderId="0" xfId="53" applyNumberFormat="1" applyFont="1" applyAlignment="1" applyProtection="1">
      <alignment vertical="center" wrapText="1"/>
      <protection locked="0"/>
    </xf>
    <xf numFmtId="0" fontId="42" fillId="26" borderId="1" xfId="52" applyFont="1" applyFill="1" applyBorder="1" applyAlignment="1">
      <alignment horizontal="center" vertical="center"/>
    </xf>
    <xf numFmtId="0" fontId="8" fillId="26" borderId="1" xfId="52" applyFill="1" applyBorder="1"/>
    <xf numFmtId="3" fontId="35" fillId="23" borderId="1" xfId="53" applyNumberFormat="1" applyFont="1" applyFill="1" applyBorder="1" applyAlignment="1" applyProtection="1">
      <alignment horizontal="center" vertical="center"/>
      <protection locked="0"/>
    </xf>
    <xf numFmtId="0" fontId="26" fillId="27" borderId="6" xfId="1" applyFont="1" applyFill="1" applyBorder="1" applyAlignment="1" applyProtection="1">
      <alignment horizontal="center" vertical="center" wrapText="1"/>
      <protection locked="0"/>
    </xf>
    <xf numFmtId="0" fontId="26" fillId="27" borderId="53" xfId="1" applyFont="1" applyFill="1" applyBorder="1" applyAlignment="1" applyProtection="1">
      <alignment horizontal="center" vertical="center" wrapText="1"/>
      <protection locked="0"/>
    </xf>
    <xf numFmtId="0" fontId="8" fillId="27" borderId="0" xfId="52" applyFill="1"/>
    <xf numFmtId="3" fontId="35" fillId="4" borderId="1" xfId="53" applyNumberFormat="1" applyFont="1" applyFill="1" applyBorder="1" applyAlignment="1" applyProtection="1">
      <alignment horizontal="center" vertical="center"/>
      <protection locked="0"/>
    </xf>
    <xf numFmtId="0" fontId="26" fillId="0" borderId="0" xfId="1" applyFont="1" applyAlignment="1">
      <alignment horizontal="left" vertical="center"/>
    </xf>
    <xf numFmtId="0" fontId="32" fillId="6" borderId="9" xfId="1" applyFont="1" applyFill="1" applyBorder="1" applyAlignment="1">
      <alignment vertical="center"/>
    </xf>
    <xf numFmtId="0" fontId="32" fillId="6" borderId="0" xfId="1" applyFont="1" applyFill="1" applyAlignment="1">
      <alignment vertical="center"/>
    </xf>
    <xf numFmtId="0" fontId="32" fillId="0" borderId="0" xfId="1" applyFont="1" applyAlignment="1">
      <alignment horizontal="center"/>
    </xf>
    <xf numFmtId="0" fontId="62" fillId="0" borderId="0" xfId="53" applyFont="1" applyAlignment="1">
      <alignment horizontal="center"/>
    </xf>
    <xf numFmtId="0" fontId="19" fillId="0" borderId="0" xfId="53" quotePrefix="1" applyFont="1" applyAlignment="1">
      <alignment horizontal="left" vertical="center"/>
    </xf>
    <xf numFmtId="0" fontId="19" fillId="0" borderId="0" xfId="53" applyFont="1" applyAlignment="1">
      <alignment horizontal="left" vertical="center"/>
    </xf>
    <xf numFmtId="3" fontId="26" fillId="25" borderId="1" xfId="11" applyNumberFormat="1" applyFont="1" applyFill="1" applyBorder="1" applyAlignment="1">
      <alignment horizontal="center" wrapText="1"/>
    </xf>
    <xf numFmtId="0" fontId="26" fillId="25" borderId="17" xfId="2" applyFill="1" applyBorder="1" applyAlignment="1" applyProtection="1">
      <alignment horizontal="left" wrapText="1"/>
      <protection locked="0"/>
    </xf>
    <xf numFmtId="0" fontId="26" fillId="25" borderId="18" xfId="2" applyFill="1" applyBorder="1" applyAlignment="1" applyProtection="1">
      <alignment horizontal="left" wrapText="1"/>
      <protection locked="0"/>
    </xf>
    <xf numFmtId="0" fontId="26" fillId="25" borderId="19" xfId="2" applyFill="1" applyBorder="1" applyAlignment="1" applyProtection="1">
      <alignment horizontal="left" wrapText="1"/>
      <protection locked="0"/>
    </xf>
    <xf numFmtId="0" fontId="65" fillId="31" borderId="0" xfId="29" applyFont="1" applyFill="1" applyAlignment="1">
      <alignment horizontal="center"/>
    </xf>
    <xf numFmtId="0" fontId="65" fillId="32" borderId="0" xfId="27" applyFont="1" applyFill="1" applyAlignment="1">
      <alignment horizontal="center"/>
    </xf>
    <xf numFmtId="3" fontId="65" fillId="31" borderId="0" xfId="29" applyNumberFormat="1" applyFont="1" applyFill="1" applyAlignment="1">
      <alignment horizontal="center"/>
    </xf>
    <xf numFmtId="3" fontId="65" fillId="31" borderId="0" xfId="27" applyNumberFormat="1" applyFont="1" applyFill="1" applyAlignment="1">
      <alignment horizontal="center"/>
    </xf>
    <xf numFmtId="0" fontId="65" fillId="31" borderId="0" xfId="27" applyFont="1" applyFill="1" applyAlignment="1">
      <alignment horizontal="center"/>
    </xf>
    <xf numFmtId="0" fontId="68" fillId="2" borderId="9" xfId="16" applyFont="1" applyFill="1" applyBorder="1" applyAlignment="1">
      <alignment horizontal="center" vertical="center"/>
    </xf>
    <xf numFmtId="0" fontId="13" fillId="0" borderId="9" xfId="27" applyBorder="1"/>
    <xf numFmtId="0" fontId="68" fillId="0" borderId="5" xfId="16" applyFont="1" applyBorder="1" applyAlignment="1">
      <alignment horizontal="center" vertical="center"/>
    </xf>
    <xf numFmtId="0" fontId="68" fillId="0" borderId="5" xfId="16" applyFont="1" applyBorder="1" applyAlignment="1">
      <alignment horizontal="center" vertical="center" wrapText="1"/>
    </xf>
    <xf numFmtId="0" fontId="68" fillId="0" borderId="4" xfId="16" applyFont="1" applyBorder="1" applyAlignment="1">
      <alignment horizontal="left" vertical="center" wrapText="1"/>
    </xf>
    <xf numFmtId="0" fontId="68" fillId="0" borderId="4" xfId="16" applyFont="1" applyBorder="1" applyAlignment="1">
      <alignment horizontal="center" vertical="center" wrapText="1"/>
    </xf>
    <xf numFmtId="0" fontId="26" fillId="4" borderId="17" xfId="2" applyFill="1" applyBorder="1" applyAlignment="1" applyProtection="1">
      <alignment horizontal="center" vertical="center" wrapText="1"/>
      <protection locked="0"/>
    </xf>
    <xf numFmtId="0" fontId="26" fillId="4" borderId="18" xfId="2" applyFill="1" applyBorder="1" applyAlignment="1" applyProtection="1">
      <alignment horizontal="center" vertical="center" wrapText="1"/>
      <protection locked="0"/>
    </xf>
    <xf numFmtId="0" fontId="26" fillId="4" borderId="19" xfId="2" applyFill="1" applyBorder="1" applyAlignment="1" applyProtection="1">
      <alignment horizontal="center" vertical="center" wrapText="1"/>
      <protection locked="0"/>
    </xf>
    <xf numFmtId="0" fontId="26" fillId="0" borderId="0" xfId="1" applyFont="1" applyAlignment="1">
      <alignment horizontal="center"/>
    </xf>
    <xf numFmtId="0" fontId="26" fillId="25" borderId="18" xfId="2" applyFill="1" applyBorder="1" applyAlignment="1" applyProtection="1">
      <alignment horizontal="center" vertical="center" wrapText="1"/>
      <protection locked="0"/>
    </xf>
    <xf numFmtId="0" fontId="26" fillId="25" borderId="19" xfId="2" applyFill="1" applyBorder="1" applyAlignment="1" applyProtection="1">
      <alignment horizontal="center" vertical="center" wrapText="1"/>
      <protection locked="0"/>
    </xf>
    <xf numFmtId="0" fontId="26" fillId="25" borderId="17" xfId="2" applyFill="1" applyBorder="1" applyAlignment="1" applyProtection="1">
      <alignment horizontal="center" vertical="center" wrapText="1"/>
      <protection locked="0"/>
    </xf>
    <xf numFmtId="0" fontId="19" fillId="0" borderId="0" xfId="1" quotePrefix="1" applyFont="1" applyAlignment="1">
      <alignment horizontal="left"/>
    </xf>
    <xf numFmtId="0" fontId="26" fillId="0" borderId="15" xfId="1" applyFont="1" applyBorder="1" applyAlignment="1">
      <alignment horizontal="left" vertical="top"/>
    </xf>
    <xf numFmtId="0" fontId="32" fillId="2" borderId="1" xfId="10" applyFont="1" applyFill="1" applyBorder="1" applyAlignment="1">
      <alignment horizontal="left" vertical="top" wrapText="1"/>
    </xf>
    <xf numFmtId="0" fontId="8" fillId="0" borderId="0" xfId="52" applyAlignment="1">
      <alignment horizontal="left"/>
    </xf>
    <xf numFmtId="0" fontId="32" fillId="22" borderId="1" xfId="10" applyFont="1" applyFill="1" applyBorder="1" applyAlignment="1">
      <alignment horizontal="center" vertical="center" wrapText="1"/>
    </xf>
    <xf numFmtId="0" fontId="32" fillId="0" borderId="1" xfId="1" applyFont="1" applyBorder="1" applyAlignment="1">
      <alignment horizontal="center" vertical="center" wrapText="1"/>
    </xf>
    <xf numFmtId="0" fontId="26" fillId="0" borderId="1" xfId="1" applyFont="1" applyBorder="1" applyAlignment="1">
      <alignment horizontal="center" vertical="center"/>
    </xf>
    <xf numFmtId="167" fontId="26" fillId="5" borderId="1" xfId="2" applyNumberFormat="1" applyFill="1" applyBorder="1" applyAlignment="1" applyProtection="1">
      <alignment horizontal="center" vertical="center"/>
      <protection locked="0"/>
    </xf>
    <xf numFmtId="167" fontId="26" fillId="4" borderId="5" xfId="2" applyNumberFormat="1" applyFill="1" applyBorder="1" applyAlignment="1" applyProtection="1">
      <alignment horizontal="center" vertical="center"/>
      <protection locked="0"/>
    </xf>
    <xf numFmtId="0" fontId="66" fillId="9" borderId="1" xfId="1" applyFont="1" applyFill="1" applyBorder="1" applyAlignment="1" applyProtection="1">
      <alignment horizontal="center" vertical="center" wrapText="1"/>
      <protection locked="0"/>
    </xf>
    <xf numFmtId="173" fontId="66" fillId="9" borderId="1" xfId="1" applyNumberFormat="1" applyFont="1" applyFill="1" applyBorder="1" applyAlignment="1" applyProtection="1">
      <alignment horizontal="center" vertical="center" wrapText="1"/>
      <protection locked="0"/>
    </xf>
    <xf numFmtId="0" fontId="66" fillId="9" borderId="1" xfId="23" applyFont="1" applyFill="1" applyBorder="1" applyAlignment="1">
      <alignment horizontal="center" vertical="center" wrapText="1"/>
      <protection locked="0"/>
    </xf>
    <xf numFmtId="0" fontId="19" fillId="0" borderId="0" xfId="52" applyFont="1" applyProtection="1">
      <protection locked="0"/>
    </xf>
    <xf numFmtId="0" fontId="19" fillId="0" borderId="0" xfId="52" quotePrefix="1" applyFont="1" applyAlignment="1" applyProtection="1">
      <alignment horizontal="left" vertical="center" wrapText="1"/>
      <protection locked="0"/>
    </xf>
    <xf numFmtId="0" fontId="26" fillId="0" borderId="0" xfId="52" applyFont="1" applyProtection="1">
      <protection locked="0"/>
    </xf>
    <xf numFmtId="0" fontId="8" fillId="0" borderId="0" xfId="52" applyProtection="1">
      <protection locked="0"/>
    </xf>
    <xf numFmtId="0" fontId="55" fillId="0" borderId="0" xfId="52" applyFont="1" applyProtection="1">
      <protection locked="0"/>
    </xf>
    <xf numFmtId="0" fontId="32" fillId="0" borderId="0" xfId="52" applyFont="1" applyAlignment="1" applyProtection="1">
      <alignment horizontal="center"/>
      <protection locked="0"/>
    </xf>
    <xf numFmtId="0" fontId="37" fillId="0" borderId="0" xfId="52" applyFont="1" applyProtection="1">
      <protection locked="0"/>
    </xf>
    <xf numFmtId="0" fontId="32" fillId="0" borderId="0" xfId="52" applyFont="1" applyAlignment="1" applyProtection="1">
      <alignment horizontal="center" vertical="center" wrapText="1"/>
      <protection locked="0"/>
    </xf>
    <xf numFmtId="0" fontId="32" fillId="0" borderId="0" xfId="52" applyFont="1" applyAlignment="1" applyProtection="1">
      <alignment vertical="center" wrapText="1"/>
      <protection locked="0"/>
    </xf>
    <xf numFmtId="0" fontId="37" fillId="0" borderId="0" xfId="52" applyFont="1" applyAlignment="1" applyProtection="1">
      <alignment vertical="center" wrapText="1"/>
      <protection locked="0"/>
    </xf>
    <xf numFmtId="0" fontId="32" fillId="28" borderId="1" xfId="52" applyFont="1" applyFill="1" applyBorder="1" applyAlignment="1" applyProtection="1">
      <alignment horizontal="center" vertical="center" wrapText="1"/>
      <protection locked="0"/>
    </xf>
    <xf numFmtId="0" fontId="32" fillId="28" borderId="2" xfId="52" applyFont="1" applyFill="1" applyBorder="1" applyAlignment="1" applyProtection="1">
      <alignment horizontal="center" vertical="center" wrapText="1"/>
      <protection locked="0"/>
    </xf>
    <xf numFmtId="0" fontId="32" fillId="28" borderId="12" xfId="52" applyFont="1" applyFill="1" applyBorder="1" applyAlignment="1" applyProtection="1">
      <alignment horizontal="center" vertical="center" wrapText="1"/>
      <protection locked="0"/>
    </xf>
    <xf numFmtId="0" fontId="37" fillId="0" borderId="0" xfId="52" applyFont="1" applyAlignment="1" applyProtection="1">
      <alignment horizontal="center" vertical="center" wrapText="1"/>
      <protection locked="0"/>
    </xf>
    <xf numFmtId="0" fontId="26" fillId="0" borderId="10" xfId="52" applyFont="1" applyBorder="1" applyProtection="1">
      <protection locked="0"/>
    </xf>
    <xf numFmtId="0" fontId="26" fillId="0" borderId="15" xfId="52" applyFont="1" applyBorder="1" applyAlignment="1" applyProtection="1">
      <alignment wrapText="1"/>
      <protection locked="0"/>
    </xf>
    <xf numFmtId="0" fontId="26" fillId="23" borderId="6" xfId="52" applyFont="1" applyFill="1" applyBorder="1" applyAlignment="1" applyProtection="1">
      <alignment horizontal="center" vertical="center" wrapText="1"/>
      <protection locked="0"/>
    </xf>
    <xf numFmtId="0" fontId="26" fillId="23" borderId="1" xfId="52" applyFont="1" applyFill="1" applyBorder="1" applyAlignment="1" applyProtection="1">
      <alignment horizontal="center" vertical="center"/>
      <protection locked="0"/>
    </xf>
    <xf numFmtId="0" fontId="26" fillId="23" borderId="10" xfId="52" applyFont="1" applyFill="1" applyBorder="1" applyAlignment="1" applyProtection="1">
      <alignment horizontal="center" vertical="center"/>
      <protection locked="0"/>
    </xf>
    <xf numFmtId="0" fontId="26" fillId="23" borderId="4" xfId="52" applyFont="1" applyFill="1" applyBorder="1" applyAlignment="1" applyProtection="1">
      <alignment horizontal="center" vertical="center"/>
      <protection locked="0"/>
    </xf>
    <xf numFmtId="0" fontId="26" fillId="0" borderId="0" xfId="52" applyFont="1" applyAlignment="1" applyProtection="1">
      <alignment wrapText="1"/>
      <protection locked="0"/>
    </xf>
    <xf numFmtId="0" fontId="74" fillId="0" borderId="0" xfId="52" applyFont="1" applyAlignment="1" applyProtection="1">
      <alignment horizontal="center" wrapText="1"/>
      <protection locked="0"/>
    </xf>
    <xf numFmtId="0" fontId="26" fillId="23" borderId="15" xfId="52" applyFont="1" applyFill="1" applyBorder="1" applyAlignment="1" applyProtection="1">
      <alignment horizontal="center" vertical="center" wrapText="1"/>
      <protection locked="0"/>
    </xf>
    <xf numFmtId="0" fontId="30" fillId="0" borderId="0" xfId="52" applyFont="1" applyAlignment="1" applyProtection="1">
      <alignment wrapText="1"/>
      <protection locked="0"/>
    </xf>
    <xf numFmtId="0" fontId="26" fillId="0" borderId="1" xfId="52" applyFont="1" applyBorder="1" applyAlignment="1" applyProtection="1">
      <alignment wrapText="1"/>
      <protection locked="0"/>
    </xf>
    <xf numFmtId="0" fontId="26" fillId="23" borderId="3" xfId="52" applyFont="1" applyFill="1" applyBorder="1" applyAlignment="1" applyProtection="1">
      <alignment horizontal="center" vertical="center" wrapText="1"/>
      <protection locked="0"/>
    </xf>
    <xf numFmtId="0" fontId="26" fillId="23" borderId="2" xfId="52" applyFont="1" applyFill="1" applyBorder="1" applyAlignment="1" applyProtection="1">
      <alignment horizontal="center" vertical="center"/>
      <protection locked="0"/>
    </xf>
    <xf numFmtId="0" fontId="26" fillId="23" borderId="12" xfId="52" applyFont="1" applyFill="1" applyBorder="1" applyAlignment="1" applyProtection="1">
      <alignment horizontal="center" vertical="center"/>
      <protection locked="0"/>
    </xf>
    <xf numFmtId="0" fontId="26" fillId="0" borderId="8" xfId="52" applyFont="1" applyBorder="1" applyAlignment="1" applyProtection="1">
      <alignment wrapText="1"/>
      <protection locked="0"/>
    </xf>
    <xf numFmtId="0" fontId="32" fillId="0" borderId="0" xfId="52" applyFont="1" applyAlignment="1" applyProtection="1">
      <alignment wrapText="1"/>
      <protection locked="0"/>
    </xf>
    <xf numFmtId="0" fontId="32" fillId="0" borderId="0" xfId="52" applyFont="1" applyProtection="1">
      <protection locked="0"/>
    </xf>
    <xf numFmtId="0" fontId="26" fillId="5" borderId="1" xfId="52" applyFont="1" applyFill="1" applyBorder="1" applyAlignment="1">
      <alignment horizontal="center" vertical="center"/>
    </xf>
    <xf numFmtId="0" fontId="26" fillId="5" borderId="2" xfId="52" applyFont="1" applyFill="1" applyBorder="1" applyAlignment="1">
      <alignment horizontal="center" vertical="center"/>
    </xf>
    <xf numFmtId="0" fontId="32" fillId="0" borderId="0" xfId="52" applyFont="1"/>
    <xf numFmtId="0" fontId="5" fillId="0" borderId="0" xfId="76"/>
    <xf numFmtId="0" fontId="30" fillId="0" borderId="0" xfId="76" applyFont="1" applyAlignment="1">
      <alignment wrapText="1"/>
    </xf>
    <xf numFmtId="0" fontId="37" fillId="0" borderId="0" xfId="76" applyFont="1" applyAlignment="1">
      <alignment wrapText="1"/>
    </xf>
    <xf numFmtId="0" fontId="37" fillId="0" borderId="0" xfId="76" applyFont="1" applyAlignment="1">
      <alignment horizontal="center" vertical="center" wrapText="1"/>
    </xf>
    <xf numFmtId="0" fontId="5" fillId="0" borderId="0" xfId="76" applyAlignment="1">
      <alignment wrapText="1"/>
    </xf>
    <xf numFmtId="0" fontId="30" fillId="26" borderId="1" xfId="76" applyFont="1" applyFill="1" applyBorder="1"/>
    <xf numFmtId="0" fontId="37" fillId="26" borderId="1" xfId="76" applyFont="1" applyFill="1" applyBorder="1" applyAlignment="1">
      <alignment wrapText="1"/>
    </xf>
    <xf numFmtId="0" fontId="30" fillId="26" borderId="1" xfId="76" applyFont="1" applyFill="1" applyBorder="1" applyAlignment="1">
      <alignment wrapText="1"/>
    </xf>
    <xf numFmtId="0" fontId="30" fillId="26" borderId="6" xfId="76" applyFont="1" applyFill="1" applyBorder="1"/>
    <xf numFmtId="0" fontId="30" fillId="4" borderId="1" xfId="76" applyFont="1" applyFill="1" applyBorder="1"/>
    <xf numFmtId="0" fontId="30" fillId="4" borderId="6" xfId="76" applyFont="1" applyFill="1" applyBorder="1"/>
    <xf numFmtId="0" fontId="30" fillId="0" borderId="0" xfId="76" applyFont="1" applyAlignment="1">
      <alignment horizontal="center" vertical="center" wrapText="1"/>
    </xf>
    <xf numFmtId="0" fontId="62" fillId="2" borderId="1" xfId="76" applyFont="1" applyFill="1" applyBorder="1" applyAlignment="1">
      <alignment horizontal="center" vertical="center" wrapText="1"/>
    </xf>
    <xf numFmtId="0" fontId="19" fillId="0" borderId="0" xfId="2" applyFont="1" applyAlignment="1">
      <alignment vertical="top"/>
    </xf>
    <xf numFmtId="0" fontId="19" fillId="0" borderId="0" xfId="3" applyFont="1" applyAlignment="1">
      <alignment vertical="top"/>
    </xf>
    <xf numFmtId="0" fontId="19" fillId="0" borderId="0" xfId="18" quotePrefix="1" applyFont="1" applyAlignment="1">
      <alignment vertical="top" wrapText="1"/>
    </xf>
    <xf numFmtId="0" fontId="19" fillId="0" borderId="0" xfId="3" quotePrefix="1" applyFont="1" applyAlignment="1">
      <alignment horizontal="left" vertical="top" wrapText="1"/>
    </xf>
    <xf numFmtId="0" fontId="19" fillId="0" borderId="0" xfId="18" applyFont="1" applyAlignment="1">
      <alignment vertical="top" wrapText="1"/>
    </xf>
    <xf numFmtId="3" fontId="35" fillId="5" borderId="1" xfId="53" applyNumberFormat="1" applyFont="1" applyFill="1" applyBorder="1" applyAlignment="1">
      <alignment horizontal="center" vertical="center"/>
    </xf>
    <xf numFmtId="0" fontId="4" fillId="0" borderId="0" xfId="77"/>
    <xf numFmtId="171" fontId="12" fillId="4" borderId="9" xfId="27" applyNumberFormat="1" applyFont="1" applyFill="1" applyBorder="1"/>
    <xf numFmtId="0" fontId="21" fillId="0" borderId="0" xfId="44" applyFont="1" applyAlignment="1">
      <alignment vertical="center" wrapText="1"/>
    </xf>
    <xf numFmtId="0" fontId="20" fillId="0" borderId="0" xfId="44" applyFont="1" applyAlignment="1">
      <alignment vertical="center"/>
    </xf>
    <xf numFmtId="0" fontId="19" fillId="0" borderId="0" xfId="44" applyFont="1" applyAlignment="1">
      <alignment vertical="center"/>
    </xf>
    <xf numFmtId="0" fontId="21" fillId="0" borderId="0" xfId="44" applyFont="1" applyAlignment="1">
      <alignment horizontal="center" vertical="center"/>
    </xf>
    <xf numFmtId="0" fontId="20" fillId="0" borderId="0" xfId="44" applyFont="1" applyAlignment="1">
      <alignment horizontal="left" vertical="center" wrapText="1"/>
    </xf>
    <xf numFmtId="0" fontId="68" fillId="0" borderId="1" xfId="44" applyFont="1" applyBorder="1" applyAlignment="1">
      <alignment horizontal="left" vertical="center" wrapText="1"/>
    </xf>
    <xf numFmtId="0" fontId="68" fillId="0" borderId="1" xfId="44" applyFont="1" applyBorder="1" applyAlignment="1">
      <alignment horizontal="left" wrapText="1"/>
    </xf>
    <xf numFmtId="0" fontId="30" fillId="0" borderId="0" xfId="44" applyFont="1" applyAlignment="1">
      <alignment vertical="center" wrapText="1"/>
    </xf>
    <xf numFmtId="0" fontId="21" fillId="0" borderId="0" xfId="44" applyFont="1" applyAlignment="1">
      <alignment vertical="center"/>
    </xf>
    <xf numFmtId="0" fontId="68" fillId="0" borderId="0" xfId="48" applyFont="1" applyAlignment="1">
      <alignment vertical="center"/>
    </xf>
    <xf numFmtId="0" fontId="68" fillId="0" borderId="1" xfId="48" applyFont="1" applyBorder="1" applyAlignment="1">
      <alignment horizontal="center" vertical="center" wrapText="1"/>
    </xf>
    <xf numFmtId="0" fontId="68" fillId="0" borderId="1" xfId="48" applyFont="1" applyBorder="1" applyAlignment="1">
      <alignment horizontal="left" vertical="center" wrapText="1"/>
    </xf>
    <xf numFmtId="49" fontId="68" fillId="0" borderId="1" xfId="16" quotePrefix="1" applyNumberFormat="1" applyFont="1" applyBorder="1" applyAlignment="1">
      <alignment horizontal="left" vertical="center" wrapText="1"/>
    </xf>
    <xf numFmtId="0" fontId="42" fillId="4" borderId="1" xfId="52" applyFont="1" applyFill="1" applyBorder="1" applyAlignment="1" applyProtection="1">
      <alignment horizontal="center"/>
      <protection locked="0"/>
    </xf>
    <xf numFmtId="0" fontId="49" fillId="0" borderId="0" xfId="22" applyFont="1"/>
    <xf numFmtId="0" fontId="59" fillId="0" borderId="0" xfId="21" applyFont="1" applyAlignment="1">
      <alignment vertical="center" wrapText="1"/>
    </xf>
    <xf numFmtId="49" fontId="71" fillId="2" borderId="1" xfId="11" applyNumberFormat="1" applyFont="1" applyFill="1" applyBorder="1" applyAlignment="1">
      <alignment horizontal="center" vertical="center" wrapText="1"/>
    </xf>
    <xf numFmtId="3" fontId="26" fillId="11" borderId="23" xfId="11" applyNumberFormat="1" applyFont="1" applyFill="1" applyBorder="1" applyAlignment="1">
      <alignment horizontal="right" vertical="center" wrapText="1"/>
    </xf>
    <xf numFmtId="10" fontId="19" fillId="0" borderId="0" xfId="1" applyNumberFormat="1" applyFont="1" applyAlignment="1">
      <alignment vertical="center"/>
    </xf>
    <xf numFmtId="10" fontId="21" fillId="0" borderId="0" xfId="1" applyNumberFormat="1" applyFont="1" applyAlignment="1">
      <alignment vertical="center"/>
    </xf>
    <xf numFmtId="10" fontId="19" fillId="0" borderId="0" xfId="1" applyNumberFormat="1" applyFont="1" applyAlignment="1">
      <alignment horizontal="left" vertical="center"/>
    </xf>
    <xf numFmtId="10" fontId="19" fillId="0" borderId="0" xfId="2" applyNumberFormat="1" applyFont="1" applyAlignment="1">
      <alignment horizontal="left" vertical="center"/>
    </xf>
    <xf numFmtId="10" fontId="32" fillId="2" borderId="1" xfId="11" applyNumberFormat="1" applyFont="1" applyFill="1" applyBorder="1" applyAlignment="1">
      <alignment horizontal="center" vertical="center" wrapText="1"/>
    </xf>
    <xf numFmtId="10" fontId="26" fillId="11" borderId="1" xfId="11" applyNumberFormat="1" applyFont="1" applyFill="1" applyBorder="1" applyAlignment="1">
      <alignment horizontal="right" vertical="center" wrapText="1"/>
    </xf>
    <xf numFmtId="10" fontId="26" fillId="5" borderId="1" xfId="11" applyNumberFormat="1" applyFont="1" applyFill="1" applyBorder="1" applyAlignment="1">
      <alignment horizontal="right" vertical="center" wrapText="1"/>
    </xf>
    <xf numFmtId="10" fontId="21" fillId="0" borderId="0" xfId="1" applyNumberFormat="1" applyFont="1"/>
    <xf numFmtId="0" fontId="21" fillId="0" borderId="9" xfId="1" applyFont="1" applyBorder="1"/>
    <xf numFmtId="0" fontId="60" fillId="0" borderId="0" xfId="1" applyFont="1" applyAlignment="1">
      <alignment vertical="center"/>
    </xf>
    <xf numFmtId="0" fontId="60" fillId="0" borderId="0" xfId="1" applyFont="1" applyAlignment="1">
      <alignment horizontal="center" vertical="center"/>
    </xf>
    <xf numFmtId="0" fontId="60" fillId="0" borderId="0" xfId="1" applyFont="1" applyAlignment="1">
      <alignment horizontal="left" vertical="center"/>
    </xf>
    <xf numFmtId="1" fontId="26" fillId="0" borderId="1" xfId="1" applyNumberFormat="1" applyFont="1" applyBorder="1" applyAlignment="1" applyProtection="1">
      <alignment horizontal="left"/>
      <protection locked="0"/>
    </xf>
    <xf numFmtId="0" fontId="26" fillId="0" borderId="1" xfId="1" applyFont="1" applyBorder="1" applyAlignment="1" applyProtection="1">
      <alignment horizontal="left"/>
      <protection locked="0"/>
    </xf>
    <xf numFmtId="0" fontId="21" fillId="0" borderId="10" xfId="1" applyFont="1" applyBorder="1" applyProtection="1">
      <protection locked="0"/>
    </xf>
    <xf numFmtId="1" fontId="21" fillId="0" borderId="10" xfId="1" applyNumberFormat="1" applyFont="1" applyBorder="1" applyProtection="1">
      <protection locked="0"/>
    </xf>
    <xf numFmtId="14" fontId="21" fillId="0" borderId="10" xfId="1" applyNumberFormat="1" applyFont="1" applyBorder="1" applyProtection="1">
      <protection locked="0"/>
    </xf>
    <xf numFmtId="0" fontId="21" fillId="0" borderId="1" xfId="1" applyFont="1" applyBorder="1" applyProtection="1">
      <protection locked="0"/>
    </xf>
    <xf numFmtId="1" fontId="21" fillId="0" borderId="1" xfId="1" applyNumberFormat="1" applyFont="1" applyBorder="1" applyProtection="1">
      <protection locked="0"/>
    </xf>
    <xf numFmtId="14" fontId="21" fillId="0" borderId="1" xfId="1" applyNumberFormat="1" applyFont="1" applyBorder="1" applyProtection="1">
      <protection locked="0"/>
    </xf>
    <xf numFmtId="0" fontId="30" fillId="3" borderId="1" xfId="16" applyFont="1" applyFill="1" applyBorder="1" applyProtection="1">
      <protection locked="0"/>
    </xf>
    <xf numFmtId="1" fontId="30" fillId="3" borderId="1" xfId="16" applyNumberFormat="1" applyFont="1" applyFill="1" applyBorder="1" applyProtection="1">
      <protection locked="0"/>
    </xf>
    <xf numFmtId="14" fontId="30" fillId="3" borderId="1" xfId="16" applyNumberFormat="1" applyFont="1" applyFill="1" applyBorder="1" applyProtection="1">
      <protection locked="0"/>
    </xf>
    <xf numFmtId="0" fontId="26" fillId="4" borderId="1" xfId="2" applyFill="1" applyBorder="1" applyAlignment="1" applyProtection="1">
      <alignment horizontal="right" vertical="center" wrapText="1"/>
      <protection locked="0"/>
    </xf>
    <xf numFmtId="0" fontId="19" fillId="0" borderId="0" xfId="0" applyFont="1" applyAlignment="1">
      <alignment wrapText="1"/>
    </xf>
    <xf numFmtId="0" fontId="77" fillId="0" borderId="0" xfId="0" applyFont="1"/>
    <xf numFmtId="0" fontId="19" fillId="34" borderId="4" xfId="0" applyFont="1" applyFill="1" applyBorder="1" applyAlignment="1">
      <alignment wrapText="1"/>
    </xf>
    <xf numFmtId="0" fontId="0" fillId="0" borderId="54" xfId="0" applyBorder="1"/>
    <xf numFmtId="0" fontId="40" fillId="0" borderId="54" xfId="0" applyFont="1" applyBorder="1" applyAlignment="1">
      <alignment wrapText="1"/>
    </xf>
    <xf numFmtId="0" fontId="0" fillId="35" borderId="20" xfId="0" applyFill="1" applyBorder="1"/>
    <xf numFmtId="0" fontId="0" fillId="24" borderId="51" xfId="0" applyFill="1" applyBorder="1"/>
    <xf numFmtId="0" fontId="40" fillId="0" borderId="16" xfId="0" applyFont="1" applyBorder="1" applyAlignment="1">
      <alignment wrapText="1"/>
    </xf>
    <xf numFmtId="0" fontId="0" fillId="0" borderId="16" xfId="0" applyBorder="1" applyAlignment="1">
      <alignment wrapText="1"/>
    </xf>
    <xf numFmtId="0" fontId="0" fillId="36" borderId="51" xfId="0" applyFill="1" applyBorder="1"/>
    <xf numFmtId="0" fontId="0" fillId="0" borderId="14" xfId="0" applyBorder="1"/>
    <xf numFmtId="0" fontId="40" fillId="0" borderId="14" xfId="0" applyFont="1" applyBorder="1" applyAlignment="1">
      <alignment wrapText="1"/>
    </xf>
    <xf numFmtId="0" fontId="0" fillId="35" borderId="10" xfId="0" applyFill="1" applyBorder="1"/>
    <xf numFmtId="0" fontId="0" fillId="36" borderId="15" xfId="0" applyFill="1" applyBorder="1"/>
    <xf numFmtId="0" fontId="19" fillId="24" borderId="0" xfId="0" applyFont="1" applyFill="1" applyAlignment="1">
      <alignment horizontal="center"/>
    </xf>
    <xf numFmtId="0" fontId="19" fillId="0" borderId="0" xfId="0" applyFont="1" applyAlignment="1">
      <alignment horizontal="left"/>
    </xf>
    <xf numFmtId="0" fontId="0" fillId="36" borderId="18" xfId="0" applyFill="1" applyBorder="1"/>
    <xf numFmtId="0" fontId="0" fillId="36" borderId="47" xfId="0" applyFill="1" applyBorder="1"/>
    <xf numFmtId="0" fontId="0" fillId="36" borderId="20" xfId="0" applyFill="1" applyBorder="1"/>
    <xf numFmtId="0" fontId="0" fillId="36" borderId="10" xfId="0" applyFill="1" applyBorder="1"/>
    <xf numFmtId="0" fontId="77" fillId="24" borderId="0" xfId="0" applyFont="1" applyFill="1" applyAlignment="1">
      <alignment horizontal="center"/>
    </xf>
    <xf numFmtId="165" fontId="26" fillId="4" borderId="1" xfId="1" applyNumberFormat="1" applyFont="1" applyFill="1" applyBorder="1" applyAlignment="1" applyProtection="1">
      <alignment horizontal="center" vertical="center" wrapText="1"/>
      <protection locked="0"/>
    </xf>
    <xf numFmtId="165" fontId="26" fillId="23" borderId="1" xfId="1" applyNumberFormat="1" applyFont="1" applyFill="1" applyBorder="1" applyAlignment="1" applyProtection="1">
      <alignment horizontal="center" vertical="center" wrapText="1"/>
      <protection locked="0"/>
    </xf>
    <xf numFmtId="0" fontId="78" fillId="0" borderId="0" xfId="18" applyFont="1" applyAlignment="1">
      <alignment vertical="center"/>
    </xf>
    <xf numFmtId="0" fontId="79" fillId="0" borderId="0" xfId="27" applyFont="1"/>
    <xf numFmtId="0" fontId="80" fillId="0" borderId="0" xfId="16" applyFont="1" applyAlignment="1">
      <alignment vertical="center"/>
    </xf>
    <xf numFmtId="0" fontId="79" fillId="0" borderId="0" xfId="29" applyFont="1"/>
    <xf numFmtId="0" fontId="81" fillId="0" borderId="0" xfId="27" applyFont="1"/>
    <xf numFmtId="0" fontId="32" fillId="30" borderId="0" xfId="52" applyFont="1" applyFill="1" applyProtection="1">
      <protection locked="0"/>
    </xf>
    <xf numFmtId="0" fontId="21" fillId="0" borderId="0" xfId="44" applyFont="1" applyAlignment="1">
      <alignment horizontal="left" vertical="center" wrapText="1"/>
    </xf>
    <xf numFmtId="0" fontId="19" fillId="4" borderId="0" xfId="1" applyFont="1" applyFill="1" applyAlignment="1">
      <alignment horizontal="center" vertical="center"/>
    </xf>
    <xf numFmtId="0" fontId="19" fillId="6" borderId="4" xfId="1" applyFont="1" applyFill="1" applyBorder="1" applyAlignment="1">
      <alignment horizontal="center" vertical="center" wrapText="1"/>
    </xf>
    <xf numFmtId="0" fontId="26" fillId="0" borderId="4" xfId="2" applyBorder="1" applyAlignment="1" applyProtection="1">
      <alignment horizontal="center" vertical="center"/>
      <protection locked="0"/>
    </xf>
    <xf numFmtId="0" fontId="26" fillId="0" borderId="1" xfId="2" applyBorder="1" applyAlignment="1" applyProtection="1">
      <alignment horizontal="left" vertical="center" wrapText="1"/>
      <protection locked="0"/>
    </xf>
    <xf numFmtId="0" fontId="32" fillId="2" borderId="5" xfId="2" applyFont="1" applyFill="1" applyBorder="1" applyAlignment="1">
      <alignment horizontal="center" vertical="center"/>
    </xf>
    <xf numFmtId="0" fontId="32" fillId="2" borderId="6" xfId="2" applyFont="1" applyFill="1" applyBorder="1" applyAlignment="1">
      <alignment horizontal="center" vertical="center"/>
    </xf>
    <xf numFmtId="0" fontId="19" fillId="0" borderId="0" xfId="3" applyFont="1" applyAlignment="1">
      <alignment horizontal="left" vertical="center"/>
    </xf>
    <xf numFmtId="0" fontId="32" fillId="7" borderId="4" xfId="3" applyFont="1" applyFill="1" applyBorder="1" applyAlignment="1">
      <alignment horizontal="center" wrapText="1"/>
    </xf>
    <xf numFmtId="0" fontId="19" fillId="0" borderId="0" xfId="18" applyFont="1" applyAlignment="1">
      <alignment horizontal="left" vertical="center"/>
    </xf>
    <xf numFmtId="0" fontId="19" fillId="2" borderId="6" xfId="1" applyFont="1" applyFill="1" applyBorder="1" applyAlignment="1">
      <alignment horizontal="center" vertical="center" wrapText="1"/>
    </xf>
    <xf numFmtId="0" fontId="19" fillId="0" borderId="0" xfId="3" quotePrefix="1" applyFont="1" applyAlignment="1">
      <alignment horizontal="left" vertical="center" wrapText="1"/>
    </xf>
    <xf numFmtId="0" fontId="12" fillId="4" borderId="0" xfId="29" applyFill="1" applyAlignment="1">
      <alignment horizontal="center"/>
    </xf>
    <xf numFmtId="0" fontId="26" fillId="0" borderId="1" xfId="1" applyFont="1" applyBorder="1" applyAlignment="1" applyProtection="1">
      <alignment vertical="center" wrapText="1"/>
      <protection locked="0"/>
    </xf>
    <xf numFmtId="0" fontId="26" fillId="0" borderId="1" xfId="1" applyFont="1" applyBorder="1" applyAlignment="1" applyProtection="1">
      <alignment horizontal="left" vertical="center" wrapText="1"/>
      <protection locked="0"/>
    </xf>
    <xf numFmtId="0" fontId="32" fillId="2" borderId="3" xfId="1" applyFont="1" applyFill="1" applyBorder="1" applyAlignment="1">
      <alignment horizontal="center" vertical="center" wrapText="1"/>
    </xf>
    <xf numFmtId="0" fontId="32" fillId="2" borderId="4" xfId="1" applyFont="1" applyFill="1" applyBorder="1" applyAlignment="1">
      <alignment horizontal="center" vertical="center" wrapText="1"/>
    </xf>
    <xf numFmtId="0" fontId="66" fillId="0" borderId="0" xfId="2" applyFont="1" applyAlignment="1">
      <alignment horizontal="left" wrapText="1"/>
    </xf>
    <xf numFmtId="0" fontId="2" fillId="0" borderId="0" xfId="79"/>
    <xf numFmtId="0" fontId="26" fillId="31" borderId="1" xfId="2" applyFill="1" applyBorder="1" applyAlignment="1" applyProtection="1">
      <alignment horizontal="left" vertical="center" wrapText="1"/>
      <protection locked="0"/>
    </xf>
    <xf numFmtId="0" fontId="30" fillId="24" borderId="17" xfId="79" applyFont="1" applyFill="1" applyBorder="1" applyAlignment="1" applyProtection="1">
      <alignment horizontal="right" vertical="center" wrapText="1"/>
      <protection locked="0"/>
    </xf>
    <xf numFmtId="0" fontId="30" fillId="24" borderId="22" xfId="79" applyFont="1" applyFill="1" applyBorder="1" applyAlignment="1" applyProtection="1">
      <alignment horizontal="right" vertical="center" wrapText="1"/>
      <protection locked="0"/>
    </xf>
    <xf numFmtId="0" fontId="30" fillId="24" borderId="20" xfId="79" applyFont="1" applyFill="1" applyBorder="1" applyAlignment="1" applyProtection="1">
      <alignment horizontal="right" vertical="center" wrapText="1"/>
      <protection locked="0"/>
    </xf>
    <xf numFmtId="0" fontId="30" fillId="24" borderId="51" xfId="79" applyFont="1" applyFill="1" applyBorder="1" applyAlignment="1" applyProtection="1">
      <alignment horizontal="right" vertical="center" wrapText="1"/>
      <protection locked="0"/>
    </xf>
    <xf numFmtId="0" fontId="30" fillId="24" borderId="11" xfId="79" applyFont="1" applyFill="1" applyBorder="1" applyAlignment="1" applyProtection="1">
      <alignment horizontal="right" vertical="center" wrapText="1"/>
      <protection locked="0"/>
    </xf>
    <xf numFmtId="0" fontId="30" fillId="24" borderId="8" xfId="79" applyFont="1" applyFill="1" applyBorder="1" applyAlignment="1" applyProtection="1">
      <alignment horizontal="right" vertical="center" wrapText="1"/>
      <protection locked="0"/>
    </xf>
    <xf numFmtId="0" fontId="30" fillId="24" borderId="19" xfId="79" applyFont="1" applyFill="1" applyBorder="1" applyAlignment="1" applyProtection="1">
      <alignment horizontal="right" vertical="center" wrapText="1"/>
      <protection locked="0"/>
    </xf>
    <xf numFmtId="0" fontId="30" fillId="24" borderId="48" xfId="79" applyFont="1" applyFill="1" applyBorder="1" applyAlignment="1" applyProtection="1">
      <alignment horizontal="right" vertical="center" wrapText="1"/>
      <protection locked="0"/>
    </xf>
    <xf numFmtId="0" fontId="21" fillId="31" borderId="1" xfId="1" applyFont="1" applyFill="1" applyBorder="1" applyAlignment="1" applyProtection="1">
      <alignment horizontal="center" vertical="center"/>
      <protection locked="0"/>
    </xf>
    <xf numFmtId="0" fontId="30" fillId="24" borderId="10" xfId="79" applyFont="1" applyFill="1" applyBorder="1" applyAlignment="1" applyProtection="1">
      <alignment horizontal="right" vertical="center" wrapText="1"/>
      <protection locked="0"/>
    </xf>
    <xf numFmtId="0" fontId="30" fillId="24" borderId="15" xfId="79" applyFont="1" applyFill="1" applyBorder="1" applyAlignment="1" applyProtection="1">
      <alignment horizontal="right" vertical="center" wrapText="1"/>
      <protection locked="0"/>
    </xf>
    <xf numFmtId="0" fontId="30" fillId="0" borderId="0" xfId="79" applyFont="1"/>
    <xf numFmtId="10" fontId="30" fillId="0" borderId="0" xfId="79" applyNumberFormat="1" applyFont="1"/>
    <xf numFmtId="10" fontId="2" fillId="0" borderId="0" xfId="79" applyNumberFormat="1"/>
    <xf numFmtId="0" fontId="1" fillId="0" borderId="0" xfId="80"/>
    <xf numFmtId="0" fontId="83" fillId="2" borderId="4" xfId="2" applyFont="1" applyFill="1" applyBorder="1" applyAlignment="1">
      <alignment horizontal="center" vertical="center" wrapText="1"/>
    </xf>
    <xf numFmtId="0" fontId="83" fillId="2" borderId="55" xfId="2" applyFont="1" applyFill="1" applyBorder="1" applyAlignment="1">
      <alignment horizontal="center" vertical="center" wrapText="1"/>
    </xf>
    <xf numFmtId="0" fontId="32" fillId="2" borderId="0" xfId="1" applyFont="1" applyFill="1" applyAlignment="1">
      <alignment horizontal="center" vertical="top"/>
    </xf>
    <xf numFmtId="0" fontId="32" fillId="16" borderId="2" xfId="1" applyFont="1" applyFill="1" applyBorder="1" applyProtection="1">
      <protection locked="0"/>
    </xf>
    <xf numFmtId="0" fontId="32" fillId="16" borderId="12" xfId="1" applyFont="1" applyFill="1" applyBorder="1" applyProtection="1">
      <protection locked="0"/>
    </xf>
    <xf numFmtId="0" fontId="32" fillId="16" borderId="13" xfId="1" applyFont="1" applyFill="1" applyBorder="1" applyProtection="1">
      <protection locked="0"/>
    </xf>
    <xf numFmtId="0" fontId="32" fillId="16" borderId="3" xfId="1" applyFont="1" applyFill="1" applyBorder="1" applyProtection="1">
      <protection locked="0"/>
    </xf>
    <xf numFmtId="0" fontId="1" fillId="16" borderId="0" xfId="80" applyFill="1"/>
    <xf numFmtId="0" fontId="1" fillId="16" borderId="8" xfId="80" applyFill="1" applyBorder="1"/>
    <xf numFmtId="0" fontId="1" fillId="16" borderId="7" xfId="80" applyFill="1" applyBorder="1"/>
    <xf numFmtId="0" fontId="83" fillId="2" borderId="3" xfId="81" applyFont="1" applyFill="1" applyBorder="1" applyAlignment="1">
      <alignment horizontal="center" vertical="center" wrapText="1"/>
    </xf>
    <xf numFmtId="0" fontId="83" fillId="2" borderId="1" xfId="4" applyFont="1" applyFill="1" applyBorder="1" applyAlignment="1">
      <alignment horizontal="center" vertical="center" wrapText="1"/>
    </xf>
    <xf numFmtId="0" fontId="60" fillId="2" borderId="1" xfId="81" applyFont="1" applyFill="1" applyBorder="1" applyAlignment="1">
      <alignment horizontal="center" vertical="center" wrapText="1"/>
    </xf>
    <xf numFmtId="0" fontId="60" fillId="0" borderId="20" xfId="81" applyFont="1" applyBorder="1" applyAlignment="1">
      <alignment horizontal="center" vertical="center" wrapText="1"/>
    </xf>
    <xf numFmtId="0" fontId="85" fillId="0" borderId="20" xfId="4" applyFont="1" applyBorder="1" applyAlignment="1">
      <alignment horizontal="left" vertical="center" wrapText="1"/>
    </xf>
    <xf numFmtId="3" fontId="85" fillId="4" borderId="20" xfId="4" applyNumberFormat="1" applyFont="1" applyFill="1" applyBorder="1" applyAlignment="1" applyProtection="1">
      <alignment horizontal="right" vertical="center" wrapText="1"/>
      <protection locked="0"/>
    </xf>
    <xf numFmtId="0" fontId="60" fillId="0" borderId="18" xfId="81" applyFont="1" applyBorder="1" applyAlignment="1">
      <alignment horizontal="center" vertical="center" wrapText="1"/>
    </xf>
    <xf numFmtId="0" fontId="85" fillId="0" borderId="18" xfId="4" applyFont="1" applyBorder="1" applyAlignment="1">
      <alignment vertical="center" wrapText="1"/>
    </xf>
    <xf numFmtId="3" fontId="85" fillId="4" borderId="18" xfId="4" applyNumberFormat="1" applyFont="1" applyFill="1" applyBorder="1" applyAlignment="1" applyProtection="1">
      <alignment horizontal="right" vertical="center" wrapText="1"/>
      <protection locked="0"/>
    </xf>
    <xf numFmtId="3" fontId="85" fillId="21" borderId="18" xfId="4" applyNumberFormat="1" applyFont="1" applyFill="1" applyBorder="1" applyAlignment="1">
      <alignment horizontal="right" vertical="center" wrapText="1"/>
    </xf>
    <xf numFmtId="0" fontId="60" fillId="0" borderId="19" xfId="81" applyFont="1" applyBorder="1" applyAlignment="1">
      <alignment horizontal="center" vertical="center" wrapText="1"/>
    </xf>
    <xf numFmtId="0" fontId="85" fillId="0" borderId="19" xfId="4" applyFont="1" applyBorder="1" applyAlignment="1">
      <alignment vertical="center" wrapText="1"/>
    </xf>
    <xf numFmtId="168" fontId="85" fillId="21" borderId="19" xfId="4" applyNumberFormat="1" applyFont="1" applyFill="1" applyBorder="1" applyAlignment="1">
      <alignment horizontal="right" vertical="center" wrapText="1"/>
    </xf>
    <xf numFmtId="0" fontId="84" fillId="2" borderId="4" xfId="4" applyFont="1" applyFill="1" applyBorder="1" applyAlignment="1">
      <alignment vertical="center"/>
    </xf>
    <xf numFmtId="0" fontId="84" fillId="2" borderId="5" xfId="4" applyFont="1" applyFill="1" applyBorder="1" applyAlignment="1">
      <alignment vertical="center"/>
    </xf>
    <xf numFmtId="0" fontId="85" fillId="2" borderId="6" xfId="4" applyFont="1" applyFill="1" applyBorder="1" applyAlignment="1">
      <alignment horizontal="right" vertical="center" wrapText="1"/>
    </xf>
    <xf numFmtId="0" fontId="85" fillId="0" borderId="20" xfId="4" applyFont="1" applyBorder="1" applyAlignment="1">
      <alignment vertical="center" wrapText="1"/>
    </xf>
    <xf numFmtId="3" fontId="85" fillId="9" borderId="20" xfId="4" applyNumberFormat="1" applyFont="1" applyFill="1" applyBorder="1" applyAlignment="1">
      <alignment horizontal="right" vertical="center" wrapText="1"/>
    </xf>
    <xf numFmtId="3" fontId="85" fillId="9" borderId="18" xfId="4" applyNumberFormat="1" applyFont="1" applyFill="1" applyBorder="1" applyAlignment="1">
      <alignment horizontal="right" vertical="center" wrapText="1"/>
    </xf>
    <xf numFmtId="0" fontId="84" fillId="0" borderId="18" xfId="4" applyFont="1" applyBorder="1" applyAlignment="1">
      <alignment vertical="center" wrapText="1"/>
    </xf>
    <xf numFmtId="168" fontId="84" fillId="39" borderId="18" xfId="4" applyNumberFormat="1" applyFont="1" applyFill="1" applyBorder="1" applyAlignment="1">
      <alignment horizontal="right" vertical="center" wrapText="1"/>
    </xf>
    <xf numFmtId="0" fontId="85" fillId="2" borderId="5" xfId="4" applyFont="1" applyFill="1" applyBorder="1" applyAlignment="1">
      <alignment horizontal="right" vertical="center" wrapText="1"/>
    </xf>
    <xf numFmtId="3" fontId="85" fillId="4" borderId="19" xfId="4" applyNumberFormat="1" applyFont="1" applyFill="1" applyBorder="1" applyAlignment="1" applyProtection="1">
      <alignment horizontal="right" vertical="center" wrapText="1"/>
      <protection locked="0"/>
    </xf>
    <xf numFmtId="0" fontId="60" fillId="0" borderId="1" xfId="81" applyFont="1" applyBorder="1" applyAlignment="1">
      <alignment horizontal="center" vertical="center" wrapText="1"/>
    </xf>
    <xf numFmtId="0" fontId="85" fillId="0" borderId="1" xfId="4" applyFont="1" applyBorder="1" applyAlignment="1">
      <alignment vertical="center" wrapText="1"/>
    </xf>
    <xf numFmtId="3" fontId="85" fillId="4" borderId="1" xfId="4" applyNumberFormat="1" applyFont="1" applyFill="1" applyBorder="1" applyAlignment="1">
      <alignment horizontal="right" vertical="center" wrapText="1"/>
    </xf>
    <xf numFmtId="164" fontId="85" fillId="39" borderId="1" xfId="4" applyNumberFormat="1" applyFont="1" applyFill="1" applyBorder="1" applyAlignment="1">
      <alignment horizontal="right" vertical="center" wrapText="1"/>
    </xf>
    <xf numFmtId="0" fontId="83" fillId="0" borderId="0" xfId="2" quotePrefix="1" applyFont="1" applyAlignment="1">
      <alignment horizontal="left" vertical="center"/>
    </xf>
    <xf numFmtId="0" fontId="83" fillId="0" borderId="0" xfId="3" quotePrefix="1" applyFont="1" applyAlignment="1">
      <alignment vertical="center"/>
    </xf>
    <xf numFmtId="164" fontId="83" fillId="0" borderId="0" xfId="2" applyNumberFormat="1" applyFont="1" applyAlignment="1">
      <alignment horizontal="left" vertical="center"/>
    </xf>
    <xf numFmtId="1" fontId="83" fillId="0" borderId="0" xfId="2" applyNumberFormat="1" applyFont="1" applyAlignment="1">
      <alignment horizontal="left" vertical="center"/>
    </xf>
    <xf numFmtId="0" fontId="83" fillId="4" borderId="0" xfId="81" applyFont="1" applyFill="1" applyAlignment="1">
      <alignment vertical="center"/>
    </xf>
    <xf numFmtId="0" fontId="60" fillId="0" borderId="0" xfId="81" applyFont="1" applyAlignment="1">
      <alignment vertical="center"/>
    </xf>
    <xf numFmtId="0" fontId="83" fillId="0" borderId="0" xfId="3" applyFont="1" applyAlignment="1">
      <alignment vertical="center"/>
    </xf>
    <xf numFmtId="0" fontId="1" fillId="4" borderId="0" xfId="29" applyFont="1" applyFill="1" applyAlignment="1">
      <alignment horizontal="center"/>
    </xf>
    <xf numFmtId="0" fontId="60" fillId="0" borderId="0" xfId="81" applyFont="1"/>
    <xf numFmtId="0" fontId="83" fillId="2" borderId="1" xfId="2" applyFont="1" applyFill="1" applyBorder="1" applyAlignment="1">
      <alignment horizontal="center" vertical="center" wrapText="1"/>
    </xf>
    <xf numFmtId="0" fontId="82" fillId="40" borderId="1" xfId="81" applyFont="1" applyFill="1" applyBorder="1" applyAlignment="1">
      <alignment horizontal="center" vertical="center" wrapText="1"/>
    </xf>
    <xf numFmtId="0" fontId="60" fillId="0" borderId="17" xfId="2" applyFont="1" applyBorder="1" applyAlignment="1">
      <alignment horizontal="center" vertical="center"/>
    </xf>
    <xf numFmtId="0" fontId="60" fillId="0" borderId="17" xfId="2" applyFont="1" applyBorder="1" applyAlignment="1">
      <alignment horizontal="left" vertical="center" wrapText="1"/>
    </xf>
    <xf numFmtId="3" fontId="60" fillId="4" borderId="17" xfId="2" applyNumberFormat="1" applyFont="1" applyFill="1" applyBorder="1" applyAlignment="1" applyProtection="1">
      <alignment horizontal="center" vertical="center"/>
      <protection locked="0"/>
    </xf>
    <xf numFmtId="0" fontId="60" fillId="0" borderId="18" xfId="2" applyFont="1" applyBorder="1" applyAlignment="1">
      <alignment horizontal="center" vertical="center"/>
    </xf>
    <xf numFmtId="0" fontId="60" fillId="0" borderId="18" xfId="2" applyFont="1" applyBorder="1" applyAlignment="1">
      <alignment horizontal="left" vertical="center" wrapText="1"/>
    </xf>
    <xf numFmtId="3" fontId="60" fillId="4" borderId="18" xfId="2" applyNumberFormat="1" applyFont="1" applyFill="1" applyBorder="1" applyAlignment="1" applyProtection="1">
      <alignment horizontal="center" vertical="center"/>
      <protection locked="0"/>
    </xf>
    <xf numFmtId="168" fontId="60" fillId="39" borderId="18" xfId="13" applyNumberFormat="1" applyFont="1" applyFill="1" applyBorder="1" applyAlignment="1" applyProtection="1">
      <alignment horizontal="center" vertical="center"/>
    </xf>
    <xf numFmtId="0" fontId="60" fillId="0" borderId="19" xfId="2" applyFont="1" applyBorder="1" applyAlignment="1">
      <alignment horizontal="center" vertical="center"/>
    </xf>
    <xf numFmtId="0" fontId="60" fillId="0" borderId="19" xfId="2" applyFont="1" applyBorder="1" applyAlignment="1">
      <alignment horizontal="left" vertical="center" wrapText="1"/>
    </xf>
    <xf numFmtId="3" fontId="60" fillId="4" borderId="19" xfId="2" applyNumberFormat="1" applyFont="1" applyFill="1" applyBorder="1" applyAlignment="1" applyProtection="1">
      <alignment horizontal="center" vertical="center"/>
      <protection locked="0"/>
    </xf>
    <xf numFmtId="0" fontId="83" fillId="2" borderId="1" xfId="18" applyFont="1" applyFill="1" applyBorder="1" applyAlignment="1">
      <alignment horizontal="center" vertical="center" wrapText="1"/>
    </xf>
    <xf numFmtId="0" fontId="83" fillId="2" borderId="1" xfId="81" applyFont="1" applyFill="1" applyBorder="1" applyAlignment="1">
      <alignment horizontal="center" vertical="center" wrapText="1"/>
    </xf>
    <xf numFmtId="0" fontId="60" fillId="0" borderId="17" xfId="18" applyFont="1" applyBorder="1" applyAlignment="1">
      <alignment horizontal="center" vertical="center" wrapText="1"/>
    </xf>
    <xf numFmtId="0" fontId="60" fillId="0" borderId="17" xfId="18" applyFont="1" applyBorder="1" applyAlignment="1">
      <alignment horizontal="left" vertical="center" wrapText="1"/>
    </xf>
    <xf numFmtId="3" fontId="60" fillId="4" borderId="17" xfId="18" applyNumberFormat="1" applyFont="1" applyFill="1" applyBorder="1" applyAlignment="1" applyProtection="1">
      <alignment horizontal="right" vertical="center" wrapText="1"/>
      <protection locked="0"/>
    </xf>
    <xf numFmtId="0" fontId="60" fillId="9" borderId="17" xfId="18" applyFont="1" applyFill="1" applyBorder="1" applyAlignment="1">
      <alignment horizontal="right" vertical="center" wrapText="1"/>
    </xf>
    <xf numFmtId="0" fontId="60" fillId="0" borderId="18" xfId="18" applyFont="1" applyBorder="1" applyAlignment="1">
      <alignment horizontal="left" vertical="center" wrapText="1"/>
    </xf>
    <xf numFmtId="3" fontId="60" fillId="4" borderId="18" xfId="18" applyNumberFormat="1" applyFont="1" applyFill="1" applyBorder="1" applyAlignment="1" applyProtection="1">
      <alignment horizontal="right" vertical="center"/>
      <protection locked="0"/>
    </xf>
    <xf numFmtId="168" fontId="60" fillId="39" borderId="18" xfId="18" applyNumberFormat="1" applyFont="1" applyFill="1" applyBorder="1" applyAlignment="1">
      <alignment horizontal="right" vertical="center"/>
    </xf>
    <xf numFmtId="0" fontId="60" fillId="9" borderId="20" xfId="18" applyFont="1" applyFill="1" applyBorder="1" applyAlignment="1">
      <alignment horizontal="right" vertical="center" wrapText="1"/>
    </xf>
    <xf numFmtId="0" fontId="60" fillId="9" borderId="18" xfId="18" applyFont="1" applyFill="1" applyBorder="1" applyAlignment="1">
      <alignment horizontal="right" vertical="center" wrapText="1"/>
    </xf>
    <xf numFmtId="0" fontId="60" fillId="0" borderId="19" xfId="18" applyFont="1" applyBorder="1" applyAlignment="1">
      <alignment horizontal="left" vertical="center" wrapText="1"/>
    </xf>
    <xf numFmtId="3" fontId="60" fillId="4" borderId="19" xfId="18" applyNumberFormat="1" applyFont="1" applyFill="1" applyBorder="1" applyAlignment="1" applyProtection="1">
      <alignment horizontal="right" vertical="center"/>
      <protection locked="0"/>
    </xf>
    <xf numFmtId="0" fontId="60" fillId="9" borderId="19" xfId="18" applyFont="1" applyFill="1" applyBorder="1" applyAlignment="1">
      <alignment horizontal="right" vertical="center" wrapText="1"/>
    </xf>
    <xf numFmtId="49" fontId="26" fillId="4" borderId="1" xfId="2" applyNumberFormat="1" applyFill="1" applyBorder="1" applyAlignment="1" applyProtection="1">
      <alignment horizontal="center" vertical="center"/>
      <protection locked="0"/>
    </xf>
    <xf numFmtId="0" fontId="21" fillId="0" borderId="0" xfId="44" applyFont="1" applyAlignment="1">
      <alignment horizontal="center" vertical="center" wrapText="1"/>
    </xf>
    <xf numFmtId="0" fontId="21" fillId="0" borderId="0" xfId="44" applyFont="1" applyAlignment="1">
      <alignment horizontal="left" vertical="center" wrapText="1"/>
    </xf>
    <xf numFmtId="0" fontId="12" fillId="0" borderId="0" xfId="27" applyFont="1" applyAlignment="1">
      <alignment horizontal="left" wrapText="1"/>
    </xf>
    <xf numFmtId="0" fontId="13" fillId="0" borderId="0" xfId="27" applyAlignment="1">
      <alignment horizontal="left" wrapText="1"/>
    </xf>
    <xf numFmtId="0" fontId="37" fillId="7" borderId="0" xfId="27" applyFont="1" applyFill="1" applyAlignment="1">
      <alignment horizontal="center"/>
    </xf>
    <xf numFmtId="0" fontId="37" fillId="6" borderId="0" xfId="27" applyFont="1" applyFill="1" applyAlignment="1">
      <alignment horizontal="center"/>
    </xf>
    <xf numFmtId="0" fontId="37" fillId="8" borderId="0" xfId="27" applyFont="1" applyFill="1" applyAlignment="1">
      <alignment horizontal="center"/>
    </xf>
    <xf numFmtId="0" fontId="13" fillId="0" borderId="9" xfId="27" applyBorder="1" applyAlignment="1">
      <alignment horizontal="center"/>
    </xf>
    <xf numFmtId="0" fontId="12" fillId="0" borderId="0" xfId="29" applyAlignment="1">
      <alignment horizontal="left" vertical="top" wrapText="1"/>
    </xf>
    <xf numFmtId="0" fontId="19" fillId="7" borderId="4" xfId="1" applyFont="1" applyFill="1" applyBorder="1" applyAlignment="1">
      <alignment horizontal="center" wrapText="1"/>
    </xf>
    <xf numFmtId="0" fontId="19" fillId="7" borderId="5" xfId="1" applyFont="1" applyFill="1" applyBorder="1" applyAlignment="1">
      <alignment horizontal="center" wrapText="1"/>
    </xf>
    <xf numFmtId="0" fontId="19" fillId="7" borderId="6" xfId="1" applyFont="1" applyFill="1" applyBorder="1" applyAlignment="1">
      <alignment horizontal="center" wrapText="1"/>
    </xf>
    <xf numFmtId="0" fontId="19" fillId="6" borderId="4" xfId="1" applyFont="1" applyFill="1" applyBorder="1" applyAlignment="1">
      <alignment horizontal="center" wrapText="1"/>
    </xf>
    <xf numFmtId="0" fontId="19" fillId="6" borderId="5" xfId="1" applyFont="1" applyFill="1" applyBorder="1" applyAlignment="1">
      <alignment horizontal="center" wrapText="1"/>
    </xf>
    <xf numFmtId="0" fontId="19" fillId="6" borderId="6" xfId="1" applyFont="1" applyFill="1" applyBorder="1" applyAlignment="1">
      <alignment horizontal="center" wrapText="1"/>
    </xf>
    <xf numFmtId="0" fontId="19" fillId="8" borderId="4" xfId="1" applyFont="1" applyFill="1" applyBorder="1" applyAlignment="1">
      <alignment horizontal="center" wrapText="1"/>
    </xf>
    <xf numFmtId="0" fontId="19" fillId="8" borderId="5" xfId="1" applyFont="1" applyFill="1" applyBorder="1" applyAlignment="1">
      <alignment horizontal="center" wrapText="1"/>
    </xf>
    <xf numFmtId="0" fontId="19" fillId="8" borderId="6" xfId="1" applyFont="1" applyFill="1" applyBorder="1" applyAlignment="1">
      <alignment horizontal="center" wrapText="1"/>
    </xf>
    <xf numFmtId="10" fontId="35" fillId="5" borderId="4" xfId="4" applyNumberFormat="1" applyFont="1" applyFill="1" applyBorder="1" applyAlignment="1">
      <alignment horizontal="center" vertical="center" wrapText="1"/>
    </xf>
    <xf numFmtId="10" fontId="35" fillId="5" borderId="5" xfId="4" applyNumberFormat="1" applyFont="1" applyFill="1" applyBorder="1" applyAlignment="1">
      <alignment horizontal="center" vertical="center" wrapText="1"/>
    </xf>
    <xf numFmtId="10" fontId="35" fillId="5" borderId="6" xfId="4" applyNumberFormat="1" applyFont="1" applyFill="1" applyBorder="1" applyAlignment="1">
      <alignment horizontal="center" vertical="center" wrapText="1"/>
    </xf>
    <xf numFmtId="0" fontId="19" fillId="2" borderId="4" xfId="4" applyFont="1" applyFill="1" applyBorder="1" applyAlignment="1">
      <alignment horizontal="center" vertical="center" wrapText="1"/>
    </xf>
    <xf numFmtId="0" fontId="19" fillId="2" borderId="5" xfId="4" applyFont="1" applyFill="1" applyBorder="1" applyAlignment="1">
      <alignment horizontal="center" vertical="center" wrapText="1"/>
    </xf>
    <xf numFmtId="0" fontId="19" fillId="2" borderId="6" xfId="4" applyFont="1" applyFill="1" applyBorder="1" applyAlignment="1">
      <alignment horizontal="center" vertical="center" wrapText="1"/>
    </xf>
    <xf numFmtId="0" fontId="83" fillId="37" borderId="0" xfId="3" applyFont="1" applyFill="1" applyAlignment="1">
      <alignment horizontal="center" vertical="center"/>
    </xf>
    <xf numFmtId="0" fontId="32" fillId="38" borderId="0" xfId="1" applyFont="1" applyFill="1" applyAlignment="1">
      <alignment horizontal="center" vertical="top"/>
    </xf>
    <xf numFmtId="0" fontId="32" fillId="6" borderId="0" xfId="1" applyFont="1" applyFill="1" applyAlignment="1">
      <alignment horizontal="center" vertical="top"/>
    </xf>
    <xf numFmtId="0" fontId="32" fillId="8" borderId="0" xfId="1" applyFont="1" applyFill="1" applyAlignment="1">
      <alignment horizontal="center" vertical="top"/>
    </xf>
    <xf numFmtId="0" fontId="32" fillId="7" borderId="5" xfId="1" applyFont="1" applyFill="1" applyBorder="1" applyAlignment="1">
      <alignment horizontal="center" vertical="top"/>
    </xf>
    <xf numFmtId="0" fontId="32" fillId="7" borderId="6" xfId="1" applyFont="1" applyFill="1" applyBorder="1" applyAlignment="1">
      <alignment horizontal="center" vertical="top"/>
    </xf>
    <xf numFmtId="0" fontId="32" fillId="6" borderId="5" xfId="1" applyFont="1" applyFill="1" applyBorder="1" applyAlignment="1">
      <alignment horizontal="center" vertical="top"/>
    </xf>
    <xf numFmtId="0" fontId="32" fillId="6" borderId="6" xfId="1" applyFont="1" applyFill="1" applyBorder="1" applyAlignment="1">
      <alignment horizontal="center" vertical="top"/>
    </xf>
    <xf numFmtId="0" fontId="32" fillId="8" borderId="5" xfId="1" applyFont="1" applyFill="1" applyBorder="1" applyAlignment="1">
      <alignment horizontal="center" vertical="top"/>
    </xf>
    <xf numFmtId="0" fontId="32" fillId="8" borderId="6" xfId="1" applyFont="1" applyFill="1" applyBorder="1" applyAlignment="1">
      <alignment horizontal="center" vertical="top"/>
    </xf>
    <xf numFmtId="0" fontId="19" fillId="4" borderId="0" xfId="1" applyFont="1" applyFill="1" applyAlignment="1">
      <alignment horizontal="center" vertical="center"/>
    </xf>
    <xf numFmtId="0" fontId="13" fillId="4" borderId="0" xfId="27" applyFill="1" applyAlignment="1">
      <alignment horizontal="center"/>
    </xf>
    <xf numFmtId="0" fontId="32" fillId="2" borderId="4" xfId="1" quotePrefix="1" applyFont="1" applyFill="1" applyBorder="1" applyAlignment="1">
      <alignment horizontal="center" vertical="center" wrapText="1"/>
    </xf>
    <xf numFmtId="0" fontId="32" fillId="2" borderId="5" xfId="1" quotePrefix="1" applyFont="1" applyFill="1" applyBorder="1" applyAlignment="1">
      <alignment horizontal="center" vertical="center" wrapText="1"/>
    </xf>
    <xf numFmtId="0" fontId="32" fillId="2" borderId="6" xfId="1" quotePrefix="1" applyFont="1" applyFill="1" applyBorder="1" applyAlignment="1">
      <alignment horizontal="center" vertical="center" wrapText="1"/>
    </xf>
    <xf numFmtId="0" fontId="32" fillId="2" borderId="12" xfId="1" quotePrefix="1" applyFont="1" applyFill="1" applyBorder="1" applyAlignment="1">
      <alignment horizontal="center" vertical="center" wrapText="1"/>
    </xf>
    <xf numFmtId="0" fontId="32" fillId="2" borderId="13" xfId="1" quotePrefix="1" applyFont="1" applyFill="1" applyBorder="1" applyAlignment="1">
      <alignment horizontal="center" vertical="center" wrapText="1"/>
    </xf>
    <xf numFmtId="0" fontId="30" fillId="4" borderId="0" xfId="29" applyFont="1" applyFill="1" applyAlignment="1">
      <alignment horizontal="center"/>
    </xf>
    <xf numFmtId="0" fontId="32" fillId="0" borderId="12" xfId="1" quotePrefix="1" applyFont="1" applyBorder="1" applyAlignment="1">
      <alignment horizontal="center" vertical="center" wrapText="1"/>
    </xf>
    <xf numFmtId="0" fontId="32" fillId="0" borderId="3" xfId="1" applyFont="1" applyBorder="1" applyAlignment="1">
      <alignment horizontal="center" vertical="center" wrapText="1"/>
    </xf>
    <xf numFmtId="0" fontId="32" fillId="0" borderId="4" xfId="1" quotePrefix="1" applyFont="1" applyBorder="1" applyAlignment="1">
      <alignment horizontal="center" vertical="center" wrapText="1"/>
    </xf>
    <xf numFmtId="0" fontId="32" fillId="0" borderId="5" xfId="1" applyFont="1" applyBorder="1" applyAlignment="1">
      <alignment horizontal="center" vertical="center" wrapText="1"/>
    </xf>
    <xf numFmtId="0" fontId="32" fillId="0" borderId="6" xfId="1" applyFont="1" applyBorder="1" applyAlignment="1">
      <alignment horizontal="center" vertical="center" wrapText="1"/>
    </xf>
    <xf numFmtId="0" fontId="19" fillId="6" borderId="7" xfId="1" applyFont="1" applyFill="1" applyBorder="1" applyAlignment="1">
      <alignment horizontal="center" vertical="center"/>
    </xf>
    <xf numFmtId="0" fontId="19" fillId="6" borderId="0" xfId="1" applyFont="1" applyFill="1" applyAlignment="1">
      <alignment horizontal="center" vertical="center"/>
    </xf>
    <xf numFmtId="0" fontId="19" fillId="8" borderId="7" xfId="1" applyFont="1" applyFill="1" applyBorder="1" applyAlignment="1">
      <alignment horizontal="center" vertical="center"/>
    </xf>
    <xf numFmtId="0" fontId="19" fillId="8" borderId="0" xfId="1" applyFont="1" applyFill="1" applyAlignment="1">
      <alignment horizontal="center" vertical="center"/>
    </xf>
    <xf numFmtId="0" fontId="19" fillId="7" borderId="7" xfId="1" applyFont="1" applyFill="1" applyBorder="1" applyAlignment="1">
      <alignment horizontal="center" vertical="center"/>
    </xf>
    <xf numFmtId="0" fontId="19" fillId="7" borderId="0" xfId="1" applyFont="1" applyFill="1" applyAlignment="1">
      <alignment horizontal="center" vertical="center"/>
    </xf>
    <xf numFmtId="0" fontId="84" fillId="2" borderId="4" xfId="4" applyFont="1" applyFill="1" applyBorder="1" applyAlignment="1">
      <alignment horizontal="left" vertical="center" wrapText="1"/>
    </xf>
    <xf numFmtId="0" fontId="84" fillId="2" borderId="5" xfId="4" applyFont="1" applyFill="1" applyBorder="1" applyAlignment="1">
      <alignment horizontal="left" vertical="center" wrapText="1"/>
    </xf>
    <xf numFmtId="0" fontId="84" fillId="2" borderId="6" xfId="4" applyFont="1" applyFill="1" applyBorder="1" applyAlignment="1">
      <alignment horizontal="left" vertical="center" wrapText="1"/>
    </xf>
    <xf numFmtId="0" fontId="19" fillId="7" borderId="14" xfId="1" applyFont="1" applyFill="1" applyBorder="1" applyAlignment="1">
      <alignment horizontal="center" vertical="center" wrapText="1"/>
    </xf>
    <xf numFmtId="0" fontId="19" fillId="7" borderId="9" xfId="1" applyFont="1" applyFill="1" applyBorder="1" applyAlignment="1">
      <alignment horizontal="center" vertical="center" wrapText="1"/>
    </xf>
    <xf numFmtId="0" fontId="19" fillId="6" borderId="14" xfId="1" applyFont="1" applyFill="1" applyBorder="1" applyAlignment="1">
      <alignment horizontal="center" vertical="center" wrapText="1"/>
    </xf>
    <xf numFmtId="0" fontId="19" fillId="6" borderId="9" xfId="1" applyFont="1" applyFill="1" applyBorder="1" applyAlignment="1">
      <alignment horizontal="center" vertical="center" wrapText="1"/>
    </xf>
    <xf numFmtId="0" fontId="19" fillId="8" borderId="14"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21" fillId="0" borderId="3" xfId="1" applyFont="1" applyBorder="1" applyAlignment="1">
      <alignment horizontal="center" vertical="top"/>
    </xf>
    <xf numFmtId="0" fontId="21" fillId="0" borderId="8" xfId="1" applyFont="1" applyBorder="1" applyAlignment="1">
      <alignment horizontal="center" vertical="top"/>
    </xf>
    <xf numFmtId="0" fontId="21" fillId="0" borderId="5" xfId="1" applyFont="1" applyBorder="1" applyAlignment="1">
      <alignment horizontal="center"/>
    </xf>
    <xf numFmtId="1" fontId="19" fillId="22" borderId="2" xfId="2" applyNumberFormat="1" applyFont="1" applyFill="1" applyBorder="1" applyAlignment="1">
      <alignment horizontal="center" vertical="center" wrapText="1"/>
    </xf>
    <xf numFmtId="1" fontId="19" fillId="22" borderId="10" xfId="2" applyNumberFormat="1" applyFont="1" applyFill="1" applyBorder="1" applyAlignment="1">
      <alignment horizontal="center" vertical="center" wrapText="1"/>
    </xf>
    <xf numFmtId="0" fontId="19" fillId="2" borderId="2" xfId="2" applyFont="1" applyFill="1" applyBorder="1" applyAlignment="1">
      <alignment horizontal="center" vertical="center" wrapText="1"/>
    </xf>
    <xf numFmtId="0" fontId="19" fillId="2" borderId="10" xfId="2" applyFont="1" applyFill="1" applyBorder="1" applyAlignment="1">
      <alignment horizontal="center" vertical="center" wrapText="1"/>
    </xf>
    <xf numFmtId="0" fontId="19" fillId="22" borderId="4" xfId="2" applyFont="1" applyFill="1" applyBorder="1" applyAlignment="1">
      <alignment horizontal="center" vertical="center" wrapText="1"/>
    </xf>
    <xf numFmtId="0" fontId="19" fillId="22" borderId="6" xfId="2" applyFont="1" applyFill="1" applyBorder="1" applyAlignment="1">
      <alignment horizontal="center" vertical="center" wrapText="1"/>
    </xf>
    <xf numFmtId="0" fontId="26" fillId="0" borderId="4" xfId="2" applyBorder="1" applyAlignment="1" applyProtection="1">
      <alignment horizontal="center" vertical="center"/>
      <protection locked="0"/>
    </xf>
    <xf numFmtId="0" fontId="26" fillId="0" borderId="5" xfId="2" applyBorder="1" applyAlignment="1" applyProtection="1">
      <alignment horizontal="center" vertical="center"/>
      <protection locked="0"/>
    </xf>
    <xf numFmtId="0" fontId="19" fillId="7" borderId="4" xfId="1" applyFont="1" applyFill="1" applyBorder="1" applyAlignment="1">
      <alignment horizontal="center" vertical="top"/>
    </xf>
    <xf numFmtId="0" fontId="19" fillId="7" borderId="5" xfId="1" applyFont="1" applyFill="1" applyBorder="1" applyAlignment="1">
      <alignment horizontal="center" vertical="top"/>
    </xf>
    <xf numFmtId="0" fontId="19" fillId="7" borderId="6" xfId="1" applyFont="1" applyFill="1" applyBorder="1" applyAlignment="1">
      <alignment horizontal="center" vertical="top"/>
    </xf>
    <xf numFmtId="0" fontId="19" fillId="6" borderId="4" xfId="1" applyFont="1" applyFill="1" applyBorder="1" applyAlignment="1">
      <alignment horizontal="center" vertical="top"/>
    </xf>
    <xf numFmtId="0" fontId="19" fillId="6" borderId="5" xfId="1" applyFont="1" applyFill="1" applyBorder="1" applyAlignment="1">
      <alignment horizontal="center" vertical="top"/>
    </xf>
    <xf numFmtId="0" fontId="19" fillId="6" borderId="6" xfId="1" applyFont="1" applyFill="1" applyBorder="1" applyAlignment="1">
      <alignment horizontal="center" vertical="top"/>
    </xf>
    <xf numFmtId="0" fontId="19" fillId="8" borderId="4" xfId="1" applyFont="1" applyFill="1" applyBorder="1" applyAlignment="1">
      <alignment horizontal="center" vertical="top"/>
    </xf>
    <xf numFmtId="0" fontId="19" fillId="8" borderId="5" xfId="1" applyFont="1" applyFill="1" applyBorder="1" applyAlignment="1">
      <alignment horizontal="center" vertical="top"/>
    </xf>
    <xf numFmtId="0" fontId="19" fillId="8" borderId="6" xfId="1" applyFont="1" applyFill="1" applyBorder="1" applyAlignment="1">
      <alignment horizontal="center" vertical="top"/>
    </xf>
    <xf numFmtId="0" fontId="26" fillId="0" borderId="4" xfId="2" applyBorder="1" applyAlignment="1" applyProtection="1">
      <alignment horizontal="left" vertical="center" wrapText="1"/>
      <protection locked="0"/>
    </xf>
    <xf numFmtId="0" fontId="26" fillId="0" borderId="5" xfId="2" applyBorder="1" applyAlignment="1" applyProtection="1">
      <alignment horizontal="left" vertical="center" wrapText="1"/>
      <protection locked="0"/>
    </xf>
    <xf numFmtId="0" fontId="26" fillId="0" borderId="6" xfId="2" applyBorder="1" applyAlignment="1" applyProtection="1">
      <alignment horizontal="left" vertical="center" wrapText="1"/>
      <protection locked="0"/>
    </xf>
    <xf numFmtId="0" fontId="75" fillId="2" borderId="1" xfId="77" applyFont="1" applyFill="1" applyBorder="1" applyAlignment="1">
      <alignment horizontal="center" vertical="center"/>
    </xf>
    <xf numFmtId="0" fontId="26" fillId="0" borderId="1" xfId="2" applyBorder="1" applyAlignment="1" applyProtection="1">
      <alignment horizontal="left" vertical="center" wrapText="1"/>
      <protection locked="0"/>
    </xf>
    <xf numFmtId="0" fontId="37" fillId="2" borderId="4" xfId="77" applyFont="1" applyFill="1" applyBorder="1" applyAlignment="1">
      <alignment horizontal="center"/>
    </xf>
    <xf numFmtId="0" fontId="37" fillId="2" borderId="5" xfId="77" applyFont="1" applyFill="1" applyBorder="1" applyAlignment="1">
      <alignment horizontal="center"/>
    </xf>
    <xf numFmtId="0" fontId="37" fillId="2" borderId="6" xfId="77" applyFont="1" applyFill="1" applyBorder="1" applyAlignment="1">
      <alignment horizontal="center"/>
    </xf>
    <xf numFmtId="0" fontId="32" fillId="2" borderId="2" xfId="2" applyFont="1" applyFill="1" applyBorder="1" applyAlignment="1">
      <alignment horizontal="center" vertical="center"/>
    </xf>
    <xf numFmtId="0" fontId="32" fillId="2" borderId="10" xfId="2" applyFont="1" applyFill="1" applyBorder="1" applyAlignment="1">
      <alignment horizontal="center" vertical="center"/>
    </xf>
    <xf numFmtId="0" fontId="32" fillId="2" borderId="4" xfId="2" applyFont="1" applyFill="1" applyBorder="1" applyAlignment="1">
      <alignment horizontal="center" vertical="center"/>
    </xf>
    <xf numFmtId="0" fontId="32" fillId="2" borderId="5" xfId="2" applyFont="1" applyFill="1" applyBorder="1" applyAlignment="1">
      <alignment horizontal="center" vertical="center"/>
    </xf>
    <xf numFmtId="0" fontId="32" fillId="7" borderId="2" xfId="1" applyFont="1" applyFill="1" applyBorder="1" applyAlignment="1">
      <alignment horizontal="center" vertical="center" wrapText="1"/>
    </xf>
    <xf numFmtId="0" fontId="32" fillId="7" borderId="10" xfId="1" applyFont="1" applyFill="1" applyBorder="1" applyAlignment="1">
      <alignment horizontal="center" vertical="center" wrapText="1"/>
    </xf>
    <xf numFmtId="0" fontId="32" fillId="6" borderId="2" xfId="1" applyFont="1" applyFill="1" applyBorder="1" applyAlignment="1">
      <alignment horizontal="center" vertical="center" wrapText="1"/>
    </xf>
    <xf numFmtId="0" fontId="32" fillId="6" borderId="10" xfId="1" applyFont="1" applyFill="1" applyBorder="1" applyAlignment="1">
      <alignment horizontal="center" vertical="center" wrapText="1"/>
    </xf>
    <xf numFmtId="0" fontId="32" fillId="8" borderId="3" xfId="1" applyFont="1" applyFill="1" applyBorder="1" applyAlignment="1">
      <alignment horizontal="center" vertical="center" wrapText="1"/>
    </xf>
    <xf numFmtId="0" fontId="32" fillId="8" borderId="15" xfId="1" applyFont="1" applyFill="1" applyBorder="1" applyAlignment="1">
      <alignment horizontal="center" vertical="center" wrapText="1"/>
    </xf>
    <xf numFmtId="0" fontId="32" fillId="2" borderId="2" xfId="1" applyFont="1" applyFill="1" applyBorder="1" applyAlignment="1">
      <alignment horizontal="center" vertical="center" wrapText="1"/>
    </xf>
    <xf numFmtId="0" fontId="32" fillId="2" borderId="10" xfId="1" applyFont="1" applyFill="1" applyBorder="1" applyAlignment="1">
      <alignment horizontal="center" vertical="center" wrapText="1"/>
    </xf>
    <xf numFmtId="0" fontId="32" fillId="2" borderId="6" xfId="2" applyFont="1" applyFill="1" applyBorder="1" applyAlignment="1">
      <alignment horizontal="center" vertical="center"/>
    </xf>
    <xf numFmtId="0" fontId="32" fillId="7" borderId="13" xfId="1" applyFont="1" applyFill="1" applyBorder="1" applyAlignment="1">
      <alignment horizontal="center" vertical="center" wrapText="1"/>
    </xf>
    <xf numFmtId="0" fontId="32" fillId="7" borderId="9" xfId="1" applyFont="1" applyFill="1" applyBorder="1" applyAlignment="1">
      <alignment horizontal="center" vertical="center" wrapText="1"/>
    </xf>
    <xf numFmtId="0" fontId="32" fillId="6" borderId="12" xfId="1" applyFont="1" applyFill="1" applyBorder="1" applyAlignment="1">
      <alignment horizontal="center" vertical="center" wrapText="1"/>
    </xf>
    <xf numFmtId="0" fontId="32" fillId="6" borderId="14" xfId="1" applyFont="1" applyFill="1" applyBorder="1" applyAlignment="1">
      <alignment horizontal="center" vertical="center" wrapText="1"/>
    </xf>
    <xf numFmtId="0" fontId="32" fillId="8" borderId="2" xfId="1" applyFont="1" applyFill="1" applyBorder="1" applyAlignment="1">
      <alignment horizontal="center" vertical="center" wrapText="1"/>
    </xf>
    <xf numFmtId="0" fontId="32" fillId="8" borderId="10" xfId="1" applyFont="1" applyFill="1" applyBorder="1" applyAlignment="1">
      <alignment horizontal="center" vertical="center" wrapText="1"/>
    </xf>
    <xf numFmtId="0" fontId="32" fillId="6" borderId="13" xfId="1" applyFont="1" applyFill="1" applyBorder="1" applyAlignment="1">
      <alignment horizontal="center" vertical="center" wrapText="1"/>
    </xf>
    <xf numFmtId="0" fontId="32" fillId="6" borderId="9" xfId="1" applyFont="1" applyFill="1" applyBorder="1" applyAlignment="1">
      <alignment horizontal="center" vertical="center" wrapText="1"/>
    </xf>
    <xf numFmtId="0" fontId="19" fillId="0" borderId="0" xfId="3" applyFont="1" applyAlignment="1">
      <alignment horizontal="left" vertical="center"/>
    </xf>
    <xf numFmtId="0" fontId="26" fillId="0" borderId="43" xfId="22" applyFont="1" applyBorder="1" applyAlignment="1" applyProtection="1">
      <alignment horizontal="center" vertical="center" wrapText="1"/>
      <protection locked="0"/>
    </xf>
    <xf numFmtId="0" fontId="26" fillId="0" borderId="44" xfId="22" applyFont="1" applyBorder="1" applyAlignment="1" applyProtection="1">
      <alignment horizontal="center" vertical="center" wrapText="1"/>
      <protection locked="0"/>
    </xf>
    <xf numFmtId="0" fontId="26" fillId="0" borderId="49" xfId="22" applyFont="1" applyBorder="1" applyAlignment="1" applyProtection="1">
      <alignment horizontal="center" vertical="center" wrapText="1"/>
      <protection locked="0"/>
    </xf>
    <xf numFmtId="0" fontId="22" fillId="15" borderId="0" xfId="21" applyFont="1" applyFill="1" applyAlignment="1">
      <alignment horizontal="center" vertical="center" wrapText="1"/>
    </xf>
    <xf numFmtId="0" fontId="26" fillId="0" borderId="43" xfId="22" applyFont="1" applyBorder="1" applyAlignment="1">
      <alignment horizontal="center" vertical="center" wrapText="1"/>
    </xf>
    <xf numFmtId="0" fontId="26" fillId="0" borderId="44" xfId="22" applyFont="1" applyBorder="1" applyAlignment="1">
      <alignment horizontal="center" vertical="center" wrapText="1"/>
    </xf>
    <xf numFmtId="0" fontId="26" fillId="0" borderId="49" xfId="22" applyFont="1" applyBorder="1" applyAlignment="1">
      <alignment horizontal="center" vertical="center" wrapText="1"/>
    </xf>
    <xf numFmtId="0" fontId="59" fillId="15" borderId="0" xfId="21" applyFont="1" applyFill="1" applyAlignment="1">
      <alignment horizontal="center" vertical="center" wrapText="1"/>
    </xf>
    <xf numFmtId="0" fontId="26" fillId="0" borderId="30" xfId="22" applyFont="1" applyBorder="1" applyAlignment="1" applyProtection="1">
      <alignment horizontal="center" vertical="center" wrapText="1"/>
      <protection locked="0"/>
    </xf>
    <xf numFmtId="0" fontId="26" fillId="0" borderId="33" xfId="22" applyFont="1" applyBorder="1" applyAlignment="1" applyProtection="1">
      <alignment horizontal="center" vertical="center" wrapText="1"/>
      <protection locked="0"/>
    </xf>
    <xf numFmtId="0" fontId="26" fillId="0" borderId="40" xfId="22" applyFont="1" applyBorder="1" applyAlignment="1" applyProtection="1">
      <alignment horizontal="center" vertical="center" wrapText="1"/>
      <protection locked="0"/>
    </xf>
    <xf numFmtId="0" fontId="26" fillId="0" borderId="30" xfId="22" applyFont="1" applyBorder="1" applyAlignment="1">
      <alignment horizontal="center" vertical="center" wrapText="1"/>
    </xf>
    <xf numFmtId="0" fontId="26" fillId="0" borderId="33" xfId="22" applyFont="1" applyBorder="1" applyAlignment="1">
      <alignment horizontal="center" vertical="center" wrapText="1"/>
    </xf>
    <xf numFmtId="0" fontId="26" fillId="0" borderId="40" xfId="22" applyFont="1" applyBorder="1" applyAlignment="1">
      <alignment horizontal="center" vertical="center" wrapText="1"/>
    </xf>
    <xf numFmtId="0" fontId="22" fillId="15" borderId="0" xfId="22" applyFont="1" applyFill="1" applyAlignment="1">
      <alignment horizontal="center" vertical="center"/>
    </xf>
    <xf numFmtId="0" fontId="59" fillId="33" borderId="0" xfId="21" applyFont="1" applyFill="1" applyAlignment="1">
      <alignment horizontal="center" vertical="center" wrapText="1"/>
    </xf>
    <xf numFmtId="0" fontId="19" fillId="7" borderId="4" xfId="3" applyFont="1" applyFill="1" applyBorder="1" applyAlignment="1">
      <alignment horizontal="center" wrapText="1"/>
    </xf>
    <xf numFmtId="0" fontId="19" fillId="7" borderId="5" xfId="3" applyFont="1" applyFill="1" applyBorder="1" applyAlignment="1">
      <alignment horizontal="center" wrapText="1"/>
    </xf>
    <xf numFmtId="0" fontId="19" fillId="7" borderId="6" xfId="3" applyFont="1" applyFill="1" applyBorder="1" applyAlignment="1">
      <alignment horizontal="center" wrapText="1"/>
    </xf>
    <xf numFmtId="0" fontId="19" fillId="6" borderId="5" xfId="3" applyFont="1" applyFill="1" applyBorder="1" applyAlignment="1">
      <alignment horizontal="center" wrapText="1"/>
    </xf>
    <xf numFmtId="0" fontId="19" fillId="6" borderId="6" xfId="3" applyFont="1" applyFill="1" applyBorder="1" applyAlignment="1">
      <alignment horizontal="center" wrapText="1"/>
    </xf>
    <xf numFmtId="0" fontId="19" fillId="8" borderId="4" xfId="3" applyFont="1" applyFill="1" applyBorder="1" applyAlignment="1">
      <alignment horizontal="center" wrapText="1"/>
    </xf>
    <xf numFmtId="0" fontId="19" fillId="8" borderId="5" xfId="3" applyFont="1" applyFill="1" applyBorder="1" applyAlignment="1">
      <alignment horizontal="center" wrapText="1"/>
    </xf>
    <xf numFmtId="0" fontId="19" fillId="8" borderId="6" xfId="3" applyFont="1" applyFill="1" applyBorder="1" applyAlignment="1">
      <alignment horizontal="center" wrapText="1"/>
    </xf>
    <xf numFmtId="0" fontId="19" fillId="6" borderId="4" xfId="3" applyFont="1" applyFill="1" applyBorder="1" applyAlignment="1">
      <alignment horizontal="center" wrapText="1"/>
    </xf>
    <xf numFmtId="0" fontId="32" fillId="2" borderId="4" xfId="18" applyFont="1" applyFill="1" applyBorder="1" applyAlignment="1">
      <alignment horizontal="center" vertical="center" wrapText="1"/>
    </xf>
    <xf numFmtId="0" fontId="32" fillId="2" borderId="5" xfId="18" applyFont="1" applyFill="1" applyBorder="1" applyAlignment="1">
      <alignment horizontal="center" vertical="center" wrapText="1"/>
    </xf>
    <xf numFmtId="0" fontId="32" fillId="2" borderId="6" xfId="18" applyFont="1" applyFill="1" applyBorder="1" applyAlignment="1">
      <alignment horizontal="center" vertical="center" wrapText="1"/>
    </xf>
    <xf numFmtId="0" fontId="32" fillId="8" borderId="4" xfId="3" applyFont="1" applyFill="1" applyBorder="1" applyAlignment="1">
      <alignment horizontal="center" wrapText="1"/>
    </xf>
    <xf numFmtId="0" fontId="32" fillId="8" borderId="5" xfId="3" applyFont="1" applyFill="1" applyBorder="1" applyAlignment="1">
      <alignment horizontal="center" wrapText="1"/>
    </xf>
    <xf numFmtId="0" fontId="32" fillId="8" borderId="6" xfId="3" applyFont="1" applyFill="1" applyBorder="1" applyAlignment="1">
      <alignment horizontal="center" wrapText="1"/>
    </xf>
    <xf numFmtId="0" fontId="32" fillId="7" borderId="4" xfId="3" applyFont="1" applyFill="1" applyBorder="1" applyAlignment="1">
      <alignment horizontal="center" wrapText="1"/>
    </xf>
    <xf numFmtId="0" fontId="32" fillId="7" borderId="5" xfId="3" applyFont="1" applyFill="1" applyBorder="1" applyAlignment="1">
      <alignment horizontal="center" wrapText="1"/>
    </xf>
    <xf numFmtId="0" fontId="32" fillId="7" borderId="6" xfId="3" applyFont="1" applyFill="1" applyBorder="1" applyAlignment="1">
      <alignment horizontal="center" wrapText="1"/>
    </xf>
    <xf numFmtId="0" fontId="32" fillId="6" borderId="4" xfId="3" applyFont="1" applyFill="1" applyBorder="1" applyAlignment="1">
      <alignment horizontal="center" wrapText="1"/>
    </xf>
    <xf numFmtId="0" fontId="32" fillId="6" borderId="5" xfId="3" applyFont="1" applyFill="1" applyBorder="1" applyAlignment="1">
      <alignment horizontal="center" wrapText="1"/>
    </xf>
    <xf numFmtId="0" fontId="32" fillId="6" borderId="6" xfId="3" applyFont="1" applyFill="1" applyBorder="1" applyAlignment="1">
      <alignment horizontal="center" wrapText="1"/>
    </xf>
    <xf numFmtId="0" fontId="32" fillId="6" borderId="7" xfId="1" applyFont="1" applyFill="1" applyBorder="1" applyAlignment="1">
      <alignment horizontal="center" vertical="center"/>
    </xf>
    <xf numFmtId="0" fontId="32" fillId="6" borderId="0" xfId="1" applyFont="1" applyFill="1" applyAlignment="1">
      <alignment horizontal="center" vertical="center"/>
    </xf>
    <xf numFmtId="0" fontId="32" fillId="6" borderId="9" xfId="2" applyFont="1" applyFill="1" applyBorder="1" applyAlignment="1">
      <alignment horizontal="left" vertical="top"/>
    </xf>
    <xf numFmtId="0" fontId="26" fillId="0" borderId="0" xfId="18" applyFont="1" applyAlignment="1">
      <alignment horizontal="left" wrapText="1"/>
    </xf>
    <xf numFmtId="0" fontId="32" fillId="6" borderId="14" xfId="1" applyFont="1" applyFill="1" applyBorder="1" applyAlignment="1">
      <alignment horizontal="center" vertical="center"/>
    </xf>
    <xf numFmtId="0" fontId="32" fillId="6" borderId="9" xfId="1" applyFont="1" applyFill="1" applyBorder="1" applyAlignment="1">
      <alignment horizontal="center" vertical="center"/>
    </xf>
    <xf numFmtId="0" fontId="19" fillId="0" borderId="0" xfId="18" applyFont="1" applyAlignment="1">
      <alignment horizontal="left" vertical="center"/>
    </xf>
    <xf numFmtId="0" fontId="37" fillId="18" borderId="0" xfId="51" applyFont="1" applyFill="1" applyAlignment="1">
      <alignment horizontal="center"/>
    </xf>
    <xf numFmtId="0" fontId="30" fillId="18" borderId="0" xfId="51" applyFont="1" applyFill="1" applyAlignment="1">
      <alignment horizontal="center"/>
    </xf>
    <xf numFmtId="0" fontId="19" fillId="2" borderId="10" xfId="1" applyFont="1" applyFill="1" applyBorder="1" applyAlignment="1">
      <alignment horizontal="center" vertical="center" wrapText="1"/>
    </xf>
    <xf numFmtId="0" fontId="32" fillId="2" borderId="12" xfId="1" applyFont="1" applyFill="1" applyBorder="1" applyAlignment="1">
      <alignment horizontal="center" vertical="center" wrapText="1"/>
    </xf>
    <xf numFmtId="0" fontId="32" fillId="2" borderId="14"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19" fillId="0" borderId="0" xfId="3" quotePrefix="1" applyFont="1" applyAlignment="1">
      <alignment horizontal="left" vertical="center" wrapText="1"/>
    </xf>
    <xf numFmtId="0" fontId="12" fillId="4" borderId="0" xfId="29" applyFill="1" applyAlignment="1">
      <alignment horizontal="center"/>
    </xf>
    <xf numFmtId="0" fontId="26" fillId="0" borderId="4" xfId="1" applyFont="1" applyBorder="1" applyAlignment="1" applyProtection="1">
      <alignment vertical="center" wrapText="1"/>
      <protection locked="0"/>
    </xf>
    <xf numFmtId="0" fontId="26" fillId="0" borderId="5" xfId="1" applyFont="1" applyBorder="1" applyAlignment="1" applyProtection="1">
      <alignment vertical="center" wrapText="1"/>
      <protection locked="0"/>
    </xf>
    <xf numFmtId="0" fontId="26" fillId="0" borderId="6" xfId="1" applyFont="1" applyBorder="1" applyAlignment="1" applyProtection="1">
      <alignment vertical="center" wrapText="1"/>
      <protection locked="0"/>
    </xf>
    <xf numFmtId="0" fontId="26" fillId="0" borderId="1" xfId="1" applyFont="1" applyBorder="1" applyAlignment="1" applyProtection="1">
      <alignment vertical="center" wrapText="1"/>
      <protection locked="0"/>
    </xf>
    <xf numFmtId="0" fontId="26" fillId="0" borderId="1" xfId="1" applyFont="1" applyBorder="1" applyAlignment="1" applyProtection="1">
      <alignment horizontal="left" vertical="center" wrapText="1"/>
      <protection locked="0"/>
    </xf>
    <xf numFmtId="0" fontId="32" fillId="2" borderId="0" xfId="1" applyFont="1" applyFill="1" applyAlignment="1">
      <alignment horizontal="center" vertical="center" wrapText="1"/>
    </xf>
    <xf numFmtId="0" fontId="32" fillId="2" borderId="9" xfId="1" applyFont="1" applyFill="1" applyBorder="1" applyAlignment="1">
      <alignment horizontal="center" vertical="center" wrapText="1"/>
    </xf>
    <xf numFmtId="0" fontId="32" fillId="2" borderId="13" xfId="1" applyFont="1" applyFill="1" applyBorder="1" applyAlignment="1">
      <alignment horizontal="center" vertical="center" wrapText="1"/>
    </xf>
    <xf numFmtId="0" fontId="32" fillId="2" borderId="3" xfId="1" applyFont="1" applyFill="1" applyBorder="1" applyAlignment="1">
      <alignment horizontal="center" vertical="center" wrapText="1"/>
    </xf>
    <xf numFmtId="0" fontId="32" fillId="2" borderId="15" xfId="1" applyFont="1" applyFill="1" applyBorder="1" applyAlignment="1">
      <alignment horizontal="center" vertical="center" wrapText="1"/>
    </xf>
    <xf numFmtId="0" fontId="32" fillId="2" borderId="4" xfId="1" applyFont="1" applyFill="1" applyBorder="1" applyAlignment="1">
      <alignment horizontal="center" vertical="center" wrapText="1"/>
    </xf>
    <xf numFmtId="0" fontId="32" fillId="2" borderId="5" xfId="1" applyFont="1" applyFill="1" applyBorder="1" applyAlignment="1">
      <alignment horizontal="center" vertical="center" wrapText="1"/>
    </xf>
    <xf numFmtId="0" fontId="32" fillId="2" borderId="6" xfId="1" applyFont="1" applyFill="1" applyBorder="1" applyAlignment="1">
      <alignment horizontal="center" vertical="center" wrapText="1"/>
    </xf>
    <xf numFmtId="0" fontId="32" fillId="2" borderId="4" xfId="1" applyFont="1" applyFill="1" applyBorder="1" applyAlignment="1">
      <alignment horizontal="left" vertical="top" wrapText="1"/>
    </xf>
    <xf numFmtId="0" fontId="32" fillId="2" borderId="5" xfId="1" applyFont="1" applyFill="1" applyBorder="1" applyAlignment="1">
      <alignment horizontal="left" vertical="top" wrapText="1"/>
    </xf>
    <xf numFmtId="0" fontId="32" fillId="2" borderId="6" xfId="1" applyFont="1" applyFill="1" applyBorder="1" applyAlignment="1">
      <alignment horizontal="left" vertical="top" wrapText="1"/>
    </xf>
    <xf numFmtId="0" fontId="32" fillId="2" borderId="1" xfId="52" applyFont="1" applyFill="1" applyBorder="1" applyAlignment="1" applyProtection="1">
      <alignment horizontal="center" vertical="center"/>
      <protection locked="0"/>
    </xf>
    <xf numFmtId="0" fontId="26" fillId="2" borderId="1" xfId="52" applyFont="1" applyFill="1" applyBorder="1" applyAlignment="1" applyProtection="1">
      <alignment horizontal="center" vertical="center"/>
      <protection locked="0"/>
    </xf>
    <xf numFmtId="0" fontId="32" fillId="2" borderId="4" xfId="52" applyFont="1" applyFill="1" applyBorder="1" applyAlignment="1" applyProtection="1">
      <alignment horizontal="center" vertical="center"/>
      <protection locked="0"/>
    </xf>
    <xf numFmtId="0" fontId="32" fillId="29" borderId="4" xfId="52" applyFont="1" applyFill="1" applyBorder="1" applyAlignment="1" applyProtection="1">
      <alignment horizontal="center" vertical="center" wrapText="1"/>
      <protection locked="0"/>
    </xf>
    <xf numFmtId="0" fontId="32" fillId="29" borderId="5" xfId="52" applyFont="1" applyFill="1" applyBorder="1" applyAlignment="1" applyProtection="1">
      <alignment horizontal="center" vertical="center" wrapText="1"/>
      <protection locked="0"/>
    </xf>
    <xf numFmtId="0" fontId="32" fillId="29" borderId="6" xfId="52" applyFont="1" applyFill="1" applyBorder="1" applyAlignment="1" applyProtection="1">
      <alignment horizontal="center" vertical="center" wrapText="1"/>
      <protection locked="0"/>
    </xf>
    <xf numFmtId="0" fontId="32" fillId="29" borderId="1" xfId="52" applyFont="1" applyFill="1" applyBorder="1" applyAlignment="1" applyProtection="1">
      <alignment horizontal="center" vertical="center" wrapText="1"/>
      <protection locked="0"/>
    </xf>
    <xf numFmtId="0" fontId="19" fillId="0" borderId="0" xfId="52" applyFont="1" applyAlignment="1" applyProtection="1">
      <alignment horizontal="left"/>
      <protection locked="0"/>
    </xf>
    <xf numFmtId="0" fontId="19" fillId="24" borderId="0" xfId="52" applyFont="1" applyFill="1" applyAlignment="1" applyProtection="1">
      <alignment horizontal="center"/>
      <protection locked="0"/>
    </xf>
    <xf numFmtId="0" fontId="55" fillId="24" borderId="0" xfId="52" applyFont="1" applyFill="1" applyAlignment="1" applyProtection="1">
      <alignment horizontal="center"/>
      <protection locked="0"/>
    </xf>
    <xf numFmtId="0" fontId="32" fillId="30" borderId="7" xfId="52" applyFont="1" applyFill="1" applyBorder="1" applyProtection="1">
      <protection locked="0"/>
    </xf>
    <xf numFmtId="0" fontId="32" fillId="30" borderId="0" xfId="52" applyFont="1" applyFill="1" applyProtection="1">
      <protection locked="0"/>
    </xf>
    <xf numFmtId="0" fontId="26" fillId="0" borderId="9" xfId="52" applyFont="1" applyBorder="1" applyAlignment="1" applyProtection="1">
      <alignment horizontal="left"/>
      <protection locked="0"/>
    </xf>
    <xf numFmtId="0" fontId="66" fillId="0" borderId="0" xfId="2" applyFont="1" applyAlignment="1">
      <alignment horizontal="left" wrapText="1"/>
    </xf>
    <xf numFmtId="0" fontId="19" fillId="7" borderId="14" xfId="1" applyFont="1" applyFill="1" applyBorder="1" applyAlignment="1">
      <alignment horizontal="center" vertical="center"/>
    </xf>
    <xf numFmtId="0" fontId="19" fillId="7" borderId="9" xfId="1" applyFont="1" applyFill="1" applyBorder="1" applyAlignment="1">
      <alignment horizontal="center" vertical="center"/>
    </xf>
    <xf numFmtId="0" fontId="19" fillId="8" borderId="7" xfId="1" applyFont="1" applyFill="1" applyBorder="1" applyAlignment="1">
      <alignment horizontal="center" vertical="center" wrapText="1"/>
    </xf>
    <xf numFmtId="0" fontId="19" fillId="8" borderId="0" xfId="1" applyFont="1" applyFill="1" applyAlignment="1">
      <alignment horizontal="center" vertical="center" wrapText="1"/>
    </xf>
  </cellXfs>
  <cellStyles count="82">
    <cellStyle name="Comma 2" xfId="7" xr:uid="{00000000-0005-0000-0000-000000000000}"/>
    <cellStyle name="Hyperlink" xfId="23" builtinId="8"/>
    <cellStyle name="Hyperlink 2" xfId="8" xr:uid="{00000000-0005-0000-0000-000002000000}"/>
    <cellStyle name="Normal" xfId="0" builtinId="0"/>
    <cellStyle name="Normal 10" xfId="24" xr:uid="{00000000-0005-0000-0000-000004000000}"/>
    <cellStyle name="Normal 10 2" xfId="28" xr:uid="{00000000-0005-0000-0000-000005000000}"/>
    <cellStyle name="Normal 10 2 2" xfId="49" xr:uid="{A88389E3-D223-4605-8D14-F582E0B5D483}"/>
    <cellStyle name="Normal 10 2 2 2" xfId="74" xr:uid="{52DF2D72-8375-4DB2-8DDA-DE0F588C7856}"/>
    <cellStyle name="Normal 10 2 3" xfId="39" xr:uid="{C3887E6E-C4AC-481E-AB20-A6AFBA27D10A}"/>
    <cellStyle name="Normal 10 2 3 2" xfId="67" xr:uid="{DDA3B77F-A5A6-423C-B20B-9B74DA553E16}"/>
    <cellStyle name="Normal 10 2 4" xfId="60" xr:uid="{ECB456F4-CA06-47A2-9D3E-153BB24EDC91}"/>
    <cellStyle name="Normal 10 3" xfId="46" xr:uid="{B3A366C7-FA8D-4ACB-B027-FA922677541B}"/>
    <cellStyle name="Normal 10 3 2" xfId="73" xr:uid="{C8EE3076-C26D-448D-B4B2-DF019280912E}"/>
    <cellStyle name="Normal 10 4" xfId="36" xr:uid="{33354294-A1C4-4982-859B-FD5D9E9AAC71}"/>
    <cellStyle name="Normal 10 4 2" xfId="66" xr:uid="{7AACB06B-2DFD-47DC-9277-736C4393D391}"/>
    <cellStyle name="Normal 10 5" xfId="59" xr:uid="{2AA7627B-9332-46AF-A587-30FD0C3FB734}"/>
    <cellStyle name="Normal 11" xfId="51" xr:uid="{E452F570-CCED-443B-AE3C-AA7D141DA445}"/>
    <cellStyle name="Normal 11 2" xfId="18" xr:uid="{00000000-0005-0000-0000-000006000000}"/>
    <cellStyle name="Normal 12" xfId="52" xr:uid="{135AE525-814A-45BE-83D1-FDE576229A03}"/>
    <cellStyle name="Normal 12 2" xfId="79" xr:uid="{A26DFA48-193E-45BE-B01A-E353384CD0B0}"/>
    <cellStyle name="Normal 13" xfId="5" xr:uid="{00000000-0005-0000-0000-000007000000}"/>
    <cellStyle name="Normal 13 2" xfId="15" xr:uid="{00000000-0005-0000-0000-000008000000}"/>
    <cellStyle name="Normal 13 2 2" xfId="43" xr:uid="{79F32196-21AF-4F22-9509-76247903759E}"/>
    <cellStyle name="Normal 13 2 2 2" xfId="71" xr:uid="{54E4894C-50A9-4F5C-AD4E-A4758C4CC476}"/>
    <cellStyle name="Normal 13 2 3" xfId="33" xr:uid="{86D58F3A-66A7-4CDE-BC34-59549370F619}"/>
    <cellStyle name="Normal 13 2 3 2" xfId="64" xr:uid="{76DC501C-B230-44BF-BA69-40789643D734}"/>
    <cellStyle name="Normal 13 2 4" xfId="57" xr:uid="{377AB19C-C25F-43DA-8D51-D55F9EB91FC8}"/>
    <cellStyle name="Normal 13 3" xfId="40" xr:uid="{F7BF637D-4755-4C7A-B37A-E365FFC20CE8}"/>
    <cellStyle name="Normal 13 3 2" xfId="68" xr:uid="{F3237768-6921-4A01-B9C5-97EC6361341D}"/>
    <cellStyle name="Normal 13 4" xfId="30" xr:uid="{BD9A499B-DA63-48AE-BE54-4E94B33F0B20}"/>
    <cellStyle name="Normal 13 4 2" xfId="61" xr:uid="{D1A3E704-FA88-4583-967C-5D13026F525C}"/>
    <cellStyle name="Normal 13 5" xfId="54" xr:uid="{C7D5D20C-4C01-4359-819C-9F5EDAFF96B0}"/>
    <cellStyle name="Normal 14" xfId="75" xr:uid="{E7FA3862-D064-4C80-A98F-10CD1E8BFFB1}"/>
    <cellStyle name="Normal 15" xfId="76" xr:uid="{CD7CFBF6-5ACF-4F7E-A174-FA83C6734863}"/>
    <cellStyle name="Normal 16" xfId="77" xr:uid="{E026213F-B1C8-487F-9E96-CF3DFB5E3561}"/>
    <cellStyle name="Normal 17" xfId="78" xr:uid="{D9A362C8-B52D-45A1-98BB-C9272EE07086}"/>
    <cellStyle name="Normal 18" xfId="80" xr:uid="{EF3F7CC1-F950-433E-9EEA-EFFB8A88021B}"/>
    <cellStyle name="Normal 2" xfId="1" xr:uid="{00000000-0005-0000-0000-000009000000}"/>
    <cellStyle name="Normal 2 2" xfId="81" xr:uid="{96AC3182-0471-46BB-B698-5324CE667E7B}"/>
    <cellStyle name="Normal 3" xfId="16" xr:uid="{00000000-0005-0000-0000-00000A000000}"/>
    <cellStyle name="Normal 3 2" xfId="20" xr:uid="{00000000-0005-0000-0000-00000B000000}"/>
    <cellStyle name="Normal 4" xfId="17" xr:uid="{00000000-0005-0000-0000-00000C000000}"/>
    <cellStyle name="Normal 4 2" xfId="22" xr:uid="{00000000-0005-0000-0000-00000D000000}"/>
    <cellStyle name="Normal 4 3" xfId="44" xr:uid="{EEE17EEC-996B-4524-B4DE-C01898888197}"/>
    <cellStyle name="Normal 4 4" xfId="34" xr:uid="{CCEB19A9-964C-4316-A434-A7DACE46B6D5}"/>
    <cellStyle name="Normal 5" xfId="25" xr:uid="{00000000-0005-0000-0000-00000E000000}"/>
    <cellStyle name="Normal 5 2" xfId="47" xr:uid="{EC69EE9F-3C90-448B-8963-6ACA64C6E2E8}"/>
    <cellStyle name="Normal 5 3" xfId="37" xr:uid="{D046C073-2284-44EF-95D8-C9944D192E3C}"/>
    <cellStyle name="Normal 5 5 2 2 2" xfId="21" xr:uid="{00000000-0005-0000-0000-00000F000000}"/>
    <cellStyle name="Normal 5 5 2 2 2 2" xfId="45" xr:uid="{93A15A58-6591-498A-9A67-E3C3C96D58F6}"/>
    <cellStyle name="Normal 5 5 2 2 2 2 2" xfId="72" xr:uid="{EFE35D9D-9E65-48F8-B57D-E675C84DF044}"/>
    <cellStyle name="Normal 5 5 2 2 2 3" xfId="35" xr:uid="{F84D8B37-2857-43F5-B27D-AEA2F54E28BA}"/>
    <cellStyle name="Normal 5 5 2 2 2 3 2" xfId="65" xr:uid="{76DFC745-EB15-4BF9-B285-B1AFFACC18A7}"/>
    <cellStyle name="Normal 5 5 2 2 2 4" xfId="58" xr:uid="{DED37484-9803-4A9D-A1F9-16947CFA7300}"/>
    <cellStyle name="Normal 6" xfId="9" xr:uid="{00000000-0005-0000-0000-000010000000}"/>
    <cellStyle name="Normal 7" xfId="14" xr:uid="{00000000-0005-0000-0000-000011000000}"/>
    <cellStyle name="Normal 7 2" xfId="42" xr:uid="{043B907A-F273-4DC4-A1FD-3C2638FCC362}"/>
    <cellStyle name="Normal 7 2 2" xfId="70" xr:uid="{CE3A830D-1F8B-4DC4-AC83-2145EC29AE94}"/>
    <cellStyle name="Normal 7 3" xfId="32" xr:uid="{E086BAE3-6DDF-4AEC-B342-EEB5F5E682D7}"/>
    <cellStyle name="Normal 7 3 2" xfId="63" xr:uid="{0FECA810-EDB0-415F-B327-5A4BA90D1205}"/>
    <cellStyle name="Normal 7 4" xfId="53" xr:uid="{54DAC05F-A5D4-429F-8D7E-2B52DDE15F62}"/>
    <cellStyle name="Normal 7 5" xfId="56" xr:uid="{6C51A530-8660-45E3-9213-CA0F916C66E8}"/>
    <cellStyle name="Normal 8" xfId="26" xr:uid="{00000000-0005-0000-0000-000012000000}"/>
    <cellStyle name="Normal 8 2" xfId="48" xr:uid="{C510C20F-9EE9-413A-B40B-97BBD9EB4E80}"/>
    <cellStyle name="Normal 8 3" xfId="38" xr:uid="{21AC4C86-CCCD-4EFD-B1F3-A1E31D2D32CD}"/>
    <cellStyle name="Normal 9" xfId="27" xr:uid="{00000000-0005-0000-0000-000013000000}"/>
    <cellStyle name="Normal 9 2" xfId="29" xr:uid="{00000000-0005-0000-0000-000014000000}"/>
    <cellStyle name="Normal_All QIC Excel Templates(insert pages)" xfId="12" xr:uid="{00000000-0005-0000-0000-000015000000}"/>
    <cellStyle name="Normal_Annual-Comb_PDL_Rx_PA_MCOs_Final 10-2003" xfId="3" xr:uid="{00000000-0005-0000-0000-000016000000}"/>
    <cellStyle name="Normal_Data" xfId="11" xr:uid="{00000000-0005-0000-0000-000017000000}"/>
    <cellStyle name="Normal_Member Services Report" xfId="2" xr:uid="{00000000-0005-0000-0000-000018000000}"/>
    <cellStyle name="Normal_Template_ QR-P2" xfId="10" xr:uid="{00000000-0005-0000-0000-00001B000000}"/>
    <cellStyle name="Normal_Template_ QR-S1" xfId="4" xr:uid="{00000000-0005-0000-0000-00001C000000}"/>
    <cellStyle name="Output 2" xfId="19" xr:uid="{00000000-0005-0000-0000-00001D000000}"/>
    <cellStyle name="Percent 10" xfId="50" xr:uid="{7CD415EC-AADD-4A3A-98D3-0D3BC43EE30E}"/>
    <cellStyle name="Percent 2" xfId="13" xr:uid="{00000000-0005-0000-0000-00001E000000}"/>
    <cellStyle name="Percent 8" xfId="6" xr:uid="{00000000-0005-0000-0000-00001F000000}"/>
    <cellStyle name="Percent 8 2" xfId="41" xr:uid="{7F1CAE69-015C-4C1D-81ED-8E4B492FB229}"/>
    <cellStyle name="Percent 8 2 2" xfId="69" xr:uid="{59551C94-28CB-46F7-975F-26805EC75A05}"/>
    <cellStyle name="Percent 8 3" xfId="31" xr:uid="{DCC51E55-AF97-4783-9D75-87BC733F8F22}"/>
    <cellStyle name="Percent 8 3 2" xfId="62" xr:uid="{DD852085-D220-4966-8B63-CB13C9C92883}"/>
    <cellStyle name="Percent 8 4" xfId="55" xr:uid="{64B97519-7793-47DD-ADF2-2BC0247CD35A}"/>
  </cellStyles>
  <dxfs count="97">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s>
  <tableStyles count="0" defaultTableStyle="TableStyleMedium2" defaultPivotStyle="PivotStyleLight16"/>
  <colors>
    <mruColors>
      <color rgb="FFED7D31"/>
      <color rgb="FF70AD47"/>
      <color rgb="FFD9E1F2"/>
      <color rgb="FF4472C4"/>
      <color rgb="FFFFE699"/>
      <color rgb="FF0099FF"/>
      <color rgb="FF33CCFF"/>
      <color rgb="FF00CCFF"/>
      <color rgb="FF00CC99"/>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5.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1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externalLink" Target="externalLinks/externalLink14.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59" Type="http://schemas.openxmlformats.org/officeDocument/2006/relationships/externalLink" Target="externalLinks/externalLink17.xml"/><Relationship Id="rId6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2.xml"/><Relationship Id="rId62"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externalLink" Target="externalLinks/externalLink18.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s>
</file>

<file path=xl/drawings/drawing1.xml><?xml version="1.0" encoding="utf-8"?>
<xdr:wsDr xmlns:xdr="http://schemas.openxmlformats.org/drawingml/2006/spreadsheetDrawing" xmlns:a="http://schemas.openxmlformats.org/drawingml/2006/main">
  <xdr:oneCellAnchor>
    <xdr:from>
      <xdr:col>3</xdr:col>
      <xdr:colOff>731520</xdr:colOff>
      <xdr:row>60</xdr:row>
      <xdr:rowOff>0</xdr:rowOff>
    </xdr:from>
    <xdr:ext cx="102870" cy="224790"/>
    <xdr:sp macro="" textlink="">
      <xdr:nvSpPr>
        <xdr:cNvPr id="2" name="Text Box 1">
          <a:extLst>
            <a:ext uri="{FF2B5EF4-FFF2-40B4-BE49-F238E27FC236}">
              <a16:creationId xmlns:a16="http://schemas.microsoft.com/office/drawing/2014/main" id="{E7FE0582-2878-439A-8453-590CD0B13A47}"/>
            </a:ext>
          </a:extLst>
        </xdr:cNvPr>
        <xdr:cNvSpPr txBox="1">
          <a:spLocks noChangeArrowheads="1"/>
        </xdr:cNvSpPr>
      </xdr:nvSpPr>
      <xdr:spPr bwMode="auto">
        <a:xfrm>
          <a:off x="2194560" y="11567160"/>
          <a:ext cx="102870" cy="224790"/>
        </a:xfrm>
        <a:prstGeom prst="rect">
          <a:avLst/>
        </a:prstGeom>
        <a:noFill/>
        <a:ln w="9525">
          <a:noFill/>
          <a:miter lim="800000"/>
          <a:headEnd/>
          <a:tailEnd/>
        </a:ln>
      </xdr:spPr>
    </xdr:sp>
    <xdr:clientData/>
  </xdr:oneCellAnchor>
  <xdr:oneCellAnchor>
    <xdr:from>
      <xdr:col>3</xdr:col>
      <xdr:colOff>731520</xdr:colOff>
      <xdr:row>10</xdr:row>
      <xdr:rowOff>0</xdr:rowOff>
    </xdr:from>
    <xdr:ext cx="102870" cy="224790"/>
    <xdr:sp macro="" textlink="">
      <xdr:nvSpPr>
        <xdr:cNvPr id="3" name="Text Box 2">
          <a:extLst>
            <a:ext uri="{FF2B5EF4-FFF2-40B4-BE49-F238E27FC236}">
              <a16:creationId xmlns:a16="http://schemas.microsoft.com/office/drawing/2014/main" id="{2CF629B6-74DF-4C4E-864B-C5A568A4EA45}"/>
            </a:ext>
          </a:extLst>
        </xdr:cNvPr>
        <xdr:cNvSpPr txBox="1">
          <a:spLocks noChangeArrowheads="1"/>
        </xdr:cNvSpPr>
      </xdr:nvSpPr>
      <xdr:spPr bwMode="auto">
        <a:xfrm>
          <a:off x="2194560" y="1752600"/>
          <a:ext cx="102870" cy="224790"/>
        </a:xfrm>
        <a:prstGeom prst="rect">
          <a:avLst/>
        </a:prstGeom>
        <a:noFill/>
        <a:ln w="9525">
          <a:noFill/>
          <a:miter lim="800000"/>
          <a:headEnd/>
          <a:tailEnd/>
        </a:ln>
      </xdr:spPr>
    </xdr:sp>
    <xdr:clientData/>
  </xdr:oneCellAnchor>
  <xdr:oneCellAnchor>
    <xdr:from>
      <xdr:col>4</xdr:col>
      <xdr:colOff>0</xdr:colOff>
      <xdr:row>60</xdr:row>
      <xdr:rowOff>0</xdr:rowOff>
    </xdr:from>
    <xdr:ext cx="91440" cy="198120"/>
    <xdr:sp macro="" textlink="">
      <xdr:nvSpPr>
        <xdr:cNvPr id="4" name="Text Box 1">
          <a:extLst>
            <a:ext uri="{FF2B5EF4-FFF2-40B4-BE49-F238E27FC236}">
              <a16:creationId xmlns:a16="http://schemas.microsoft.com/office/drawing/2014/main" id="{B7A38B8A-5F8E-4EF8-880B-41A5E8EB313C}"/>
            </a:ext>
          </a:extLst>
        </xdr:cNvPr>
        <xdr:cNvSpPr txBox="1">
          <a:spLocks noChangeArrowheads="1"/>
        </xdr:cNvSpPr>
      </xdr:nvSpPr>
      <xdr:spPr bwMode="auto">
        <a:xfrm>
          <a:off x="2194560" y="1156716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5" name="Text Box 2">
          <a:extLst>
            <a:ext uri="{FF2B5EF4-FFF2-40B4-BE49-F238E27FC236}">
              <a16:creationId xmlns:a16="http://schemas.microsoft.com/office/drawing/2014/main" id="{495F32A6-F230-4D3B-A66F-30A170FD7C2B}"/>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0</xdr:colOff>
      <xdr:row>60</xdr:row>
      <xdr:rowOff>0</xdr:rowOff>
    </xdr:from>
    <xdr:ext cx="91440" cy="198120"/>
    <xdr:sp macro="" textlink="">
      <xdr:nvSpPr>
        <xdr:cNvPr id="6" name="Text Box 1">
          <a:extLst>
            <a:ext uri="{FF2B5EF4-FFF2-40B4-BE49-F238E27FC236}">
              <a16:creationId xmlns:a16="http://schemas.microsoft.com/office/drawing/2014/main" id="{E474168B-740C-4A5B-AEA4-9B8C736D4207}"/>
            </a:ext>
          </a:extLst>
        </xdr:cNvPr>
        <xdr:cNvSpPr txBox="1">
          <a:spLocks noChangeArrowheads="1"/>
        </xdr:cNvSpPr>
      </xdr:nvSpPr>
      <xdr:spPr bwMode="auto">
        <a:xfrm>
          <a:off x="2194560" y="1156716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7" name="Text Box 2">
          <a:extLst>
            <a:ext uri="{FF2B5EF4-FFF2-40B4-BE49-F238E27FC236}">
              <a16:creationId xmlns:a16="http://schemas.microsoft.com/office/drawing/2014/main" id="{1C75F4A3-6AFD-4D0F-B6E5-3FF67132CA75}"/>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731520</xdr:colOff>
      <xdr:row>60</xdr:row>
      <xdr:rowOff>0</xdr:rowOff>
    </xdr:from>
    <xdr:ext cx="91440" cy="198120"/>
    <xdr:sp macro="" textlink="">
      <xdr:nvSpPr>
        <xdr:cNvPr id="8" name="Text Box 1">
          <a:extLst>
            <a:ext uri="{FF2B5EF4-FFF2-40B4-BE49-F238E27FC236}">
              <a16:creationId xmlns:a16="http://schemas.microsoft.com/office/drawing/2014/main" id="{AC94C986-DA94-4BF4-AA7F-8482E0E61B16}"/>
            </a:ext>
          </a:extLst>
        </xdr:cNvPr>
        <xdr:cNvSpPr txBox="1">
          <a:spLocks noChangeArrowheads="1"/>
        </xdr:cNvSpPr>
      </xdr:nvSpPr>
      <xdr:spPr bwMode="auto">
        <a:xfrm>
          <a:off x="2743200" y="11567160"/>
          <a:ext cx="91440" cy="198120"/>
        </a:xfrm>
        <a:prstGeom prst="rect">
          <a:avLst/>
        </a:prstGeom>
        <a:noFill/>
        <a:ln w="9525">
          <a:noFill/>
          <a:miter lim="800000"/>
          <a:headEnd/>
          <a:tailEnd/>
        </a:ln>
      </xdr:spPr>
    </xdr:sp>
    <xdr:clientData/>
  </xdr:oneCellAnchor>
  <xdr:oneCellAnchor>
    <xdr:from>
      <xdr:col>5</xdr:col>
      <xdr:colOff>731520</xdr:colOff>
      <xdr:row>60</xdr:row>
      <xdr:rowOff>0</xdr:rowOff>
    </xdr:from>
    <xdr:ext cx="91440" cy="198120"/>
    <xdr:sp macro="" textlink="">
      <xdr:nvSpPr>
        <xdr:cNvPr id="9" name="Text Box 1">
          <a:extLst>
            <a:ext uri="{FF2B5EF4-FFF2-40B4-BE49-F238E27FC236}">
              <a16:creationId xmlns:a16="http://schemas.microsoft.com/office/drawing/2014/main" id="{5B9ACD29-6062-440D-8CFE-CA1EE2F7B6B5}"/>
            </a:ext>
          </a:extLst>
        </xdr:cNvPr>
        <xdr:cNvSpPr txBox="1">
          <a:spLocks noChangeArrowheads="1"/>
        </xdr:cNvSpPr>
      </xdr:nvSpPr>
      <xdr:spPr bwMode="auto">
        <a:xfrm>
          <a:off x="3291840" y="11567160"/>
          <a:ext cx="91440" cy="198120"/>
        </a:xfrm>
        <a:prstGeom prst="rect">
          <a:avLst/>
        </a:prstGeom>
        <a:noFill/>
        <a:ln w="9525">
          <a:noFill/>
          <a:miter lim="800000"/>
          <a:headEnd/>
          <a:tailEnd/>
        </a:ln>
      </xdr:spPr>
    </xdr:sp>
    <xdr:clientData/>
  </xdr:oneCellAnchor>
  <xdr:oneCellAnchor>
    <xdr:from>
      <xdr:col>5</xdr:col>
      <xdr:colOff>731520</xdr:colOff>
      <xdr:row>10</xdr:row>
      <xdr:rowOff>0</xdr:rowOff>
    </xdr:from>
    <xdr:ext cx="91440" cy="198120"/>
    <xdr:sp macro="" textlink="">
      <xdr:nvSpPr>
        <xdr:cNvPr id="10" name="Text Box 2">
          <a:extLst>
            <a:ext uri="{FF2B5EF4-FFF2-40B4-BE49-F238E27FC236}">
              <a16:creationId xmlns:a16="http://schemas.microsoft.com/office/drawing/2014/main" id="{292A1358-04CD-4ED5-A2D9-DA83C1B4C784}"/>
            </a:ext>
          </a:extLst>
        </xdr:cNvPr>
        <xdr:cNvSpPr txBox="1">
          <a:spLocks noChangeArrowheads="1"/>
        </xdr:cNvSpPr>
      </xdr:nvSpPr>
      <xdr:spPr bwMode="auto">
        <a:xfrm>
          <a:off x="3291840" y="1752600"/>
          <a:ext cx="91440" cy="198120"/>
        </a:xfrm>
        <a:prstGeom prst="rect">
          <a:avLst/>
        </a:prstGeom>
        <a:noFill/>
        <a:ln w="9525">
          <a:noFill/>
          <a:miter lim="800000"/>
          <a:headEnd/>
          <a:tailEnd/>
        </a:ln>
      </xdr:spPr>
    </xdr:sp>
    <xdr:clientData/>
  </xdr:oneCellAnchor>
  <xdr:oneCellAnchor>
    <xdr:from>
      <xdr:col>5</xdr:col>
      <xdr:colOff>731520</xdr:colOff>
      <xdr:row>61</xdr:row>
      <xdr:rowOff>0</xdr:rowOff>
    </xdr:from>
    <xdr:ext cx="91440" cy="198120"/>
    <xdr:sp macro="" textlink="">
      <xdr:nvSpPr>
        <xdr:cNvPr id="11" name="Text Box 1">
          <a:extLst>
            <a:ext uri="{FF2B5EF4-FFF2-40B4-BE49-F238E27FC236}">
              <a16:creationId xmlns:a16="http://schemas.microsoft.com/office/drawing/2014/main" id="{013B817C-B0E3-42EC-960A-C706E7B8AF1E}"/>
            </a:ext>
          </a:extLst>
        </xdr:cNvPr>
        <xdr:cNvSpPr txBox="1">
          <a:spLocks noChangeArrowheads="1"/>
        </xdr:cNvSpPr>
      </xdr:nvSpPr>
      <xdr:spPr bwMode="auto">
        <a:xfrm>
          <a:off x="3291840" y="11742420"/>
          <a:ext cx="91440" cy="198120"/>
        </a:xfrm>
        <a:prstGeom prst="rect">
          <a:avLst/>
        </a:prstGeom>
        <a:noFill/>
        <a:ln w="9525">
          <a:noFill/>
          <a:miter lim="800000"/>
          <a:headEnd/>
          <a:tailEnd/>
        </a:ln>
      </xdr:spPr>
    </xdr:sp>
    <xdr:clientData/>
  </xdr:oneCellAnchor>
  <xdr:oneCellAnchor>
    <xdr:from>
      <xdr:col>5</xdr:col>
      <xdr:colOff>731520</xdr:colOff>
      <xdr:row>62</xdr:row>
      <xdr:rowOff>0</xdr:rowOff>
    </xdr:from>
    <xdr:ext cx="91440" cy="198120"/>
    <xdr:sp macro="" textlink="">
      <xdr:nvSpPr>
        <xdr:cNvPr id="12" name="Text Box 1">
          <a:extLst>
            <a:ext uri="{FF2B5EF4-FFF2-40B4-BE49-F238E27FC236}">
              <a16:creationId xmlns:a16="http://schemas.microsoft.com/office/drawing/2014/main" id="{AA906FA3-A064-42C6-955C-3D9794CBB4EF}"/>
            </a:ext>
          </a:extLst>
        </xdr:cNvPr>
        <xdr:cNvSpPr txBox="1">
          <a:spLocks noChangeArrowheads="1"/>
        </xdr:cNvSpPr>
      </xdr:nvSpPr>
      <xdr:spPr bwMode="auto">
        <a:xfrm>
          <a:off x="3291840" y="11917680"/>
          <a:ext cx="91440" cy="198120"/>
        </a:xfrm>
        <a:prstGeom prst="rect">
          <a:avLst/>
        </a:prstGeom>
        <a:noFill/>
        <a:ln w="9525">
          <a:noFill/>
          <a:miter lim="800000"/>
          <a:headEnd/>
          <a:tailEnd/>
        </a:ln>
      </xdr:spPr>
    </xdr:sp>
    <xdr:clientData/>
  </xdr:oneCellAnchor>
  <xdr:oneCellAnchor>
    <xdr:from>
      <xdr:col>3</xdr:col>
      <xdr:colOff>731520</xdr:colOff>
      <xdr:row>61</xdr:row>
      <xdr:rowOff>0</xdr:rowOff>
    </xdr:from>
    <xdr:ext cx="102870" cy="224790"/>
    <xdr:sp macro="" textlink="">
      <xdr:nvSpPr>
        <xdr:cNvPr id="13" name="Text Box 1">
          <a:extLst>
            <a:ext uri="{FF2B5EF4-FFF2-40B4-BE49-F238E27FC236}">
              <a16:creationId xmlns:a16="http://schemas.microsoft.com/office/drawing/2014/main" id="{7A875DA1-BF9E-47C7-BC9D-BB05C87B9069}"/>
            </a:ext>
          </a:extLst>
        </xdr:cNvPr>
        <xdr:cNvSpPr txBox="1">
          <a:spLocks noChangeArrowheads="1"/>
        </xdr:cNvSpPr>
      </xdr:nvSpPr>
      <xdr:spPr bwMode="auto">
        <a:xfrm>
          <a:off x="2194560" y="11742420"/>
          <a:ext cx="102870" cy="224790"/>
        </a:xfrm>
        <a:prstGeom prst="rect">
          <a:avLst/>
        </a:prstGeom>
        <a:noFill/>
        <a:ln w="9525">
          <a:noFill/>
          <a:miter lim="800000"/>
          <a:headEnd/>
          <a:tailEnd/>
        </a:ln>
      </xdr:spPr>
    </xdr:sp>
    <xdr:clientData/>
  </xdr:oneCellAnchor>
  <xdr:oneCellAnchor>
    <xdr:from>
      <xdr:col>3</xdr:col>
      <xdr:colOff>731520</xdr:colOff>
      <xdr:row>10</xdr:row>
      <xdr:rowOff>0</xdr:rowOff>
    </xdr:from>
    <xdr:ext cx="102870" cy="224790"/>
    <xdr:sp macro="" textlink="">
      <xdr:nvSpPr>
        <xdr:cNvPr id="14" name="Text Box 2">
          <a:extLst>
            <a:ext uri="{FF2B5EF4-FFF2-40B4-BE49-F238E27FC236}">
              <a16:creationId xmlns:a16="http://schemas.microsoft.com/office/drawing/2014/main" id="{FC88B82C-FE19-4391-A0D7-C3A21FD51E93}"/>
            </a:ext>
          </a:extLst>
        </xdr:cNvPr>
        <xdr:cNvSpPr txBox="1">
          <a:spLocks noChangeArrowheads="1"/>
        </xdr:cNvSpPr>
      </xdr:nvSpPr>
      <xdr:spPr bwMode="auto">
        <a:xfrm>
          <a:off x="2194560" y="1752600"/>
          <a:ext cx="102870" cy="224790"/>
        </a:xfrm>
        <a:prstGeom prst="rect">
          <a:avLst/>
        </a:prstGeom>
        <a:noFill/>
        <a:ln w="9525">
          <a:noFill/>
          <a:miter lim="800000"/>
          <a:headEnd/>
          <a:tailEnd/>
        </a:ln>
      </xdr:spPr>
    </xdr:sp>
    <xdr:clientData/>
  </xdr:oneCellAnchor>
  <xdr:oneCellAnchor>
    <xdr:from>
      <xdr:col>4</xdr:col>
      <xdr:colOff>0</xdr:colOff>
      <xdr:row>61</xdr:row>
      <xdr:rowOff>0</xdr:rowOff>
    </xdr:from>
    <xdr:ext cx="91440" cy="198120"/>
    <xdr:sp macro="" textlink="">
      <xdr:nvSpPr>
        <xdr:cNvPr id="15" name="Text Box 1">
          <a:extLst>
            <a:ext uri="{FF2B5EF4-FFF2-40B4-BE49-F238E27FC236}">
              <a16:creationId xmlns:a16="http://schemas.microsoft.com/office/drawing/2014/main" id="{D1208C6E-5C75-45E0-BECB-7A9F9D4F2DB7}"/>
            </a:ext>
          </a:extLst>
        </xdr:cNvPr>
        <xdr:cNvSpPr txBox="1">
          <a:spLocks noChangeArrowheads="1"/>
        </xdr:cNvSpPr>
      </xdr:nvSpPr>
      <xdr:spPr bwMode="auto">
        <a:xfrm>
          <a:off x="2194560" y="1174242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16" name="Text Box 2">
          <a:extLst>
            <a:ext uri="{FF2B5EF4-FFF2-40B4-BE49-F238E27FC236}">
              <a16:creationId xmlns:a16="http://schemas.microsoft.com/office/drawing/2014/main" id="{E851C565-BAB6-42EF-BEC2-8A766D0F1036}"/>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0</xdr:colOff>
      <xdr:row>61</xdr:row>
      <xdr:rowOff>0</xdr:rowOff>
    </xdr:from>
    <xdr:ext cx="91440" cy="198120"/>
    <xdr:sp macro="" textlink="">
      <xdr:nvSpPr>
        <xdr:cNvPr id="17" name="Text Box 1">
          <a:extLst>
            <a:ext uri="{FF2B5EF4-FFF2-40B4-BE49-F238E27FC236}">
              <a16:creationId xmlns:a16="http://schemas.microsoft.com/office/drawing/2014/main" id="{D1804277-FA86-43DF-A3A3-D862498B2341}"/>
            </a:ext>
          </a:extLst>
        </xdr:cNvPr>
        <xdr:cNvSpPr txBox="1">
          <a:spLocks noChangeArrowheads="1"/>
        </xdr:cNvSpPr>
      </xdr:nvSpPr>
      <xdr:spPr bwMode="auto">
        <a:xfrm>
          <a:off x="2194560" y="1174242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18" name="Text Box 2">
          <a:extLst>
            <a:ext uri="{FF2B5EF4-FFF2-40B4-BE49-F238E27FC236}">
              <a16:creationId xmlns:a16="http://schemas.microsoft.com/office/drawing/2014/main" id="{3E377C28-7549-4EB6-8720-D9F706D6A817}"/>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731520</xdr:colOff>
      <xdr:row>61</xdr:row>
      <xdr:rowOff>0</xdr:rowOff>
    </xdr:from>
    <xdr:ext cx="91440" cy="198120"/>
    <xdr:sp macro="" textlink="">
      <xdr:nvSpPr>
        <xdr:cNvPr id="19" name="Text Box 1">
          <a:extLst>
            <a:ext uri="{FF2B5EF4-FFF2-40B4-BE49-F238E27FC236}">
              <a16:creationId xmlns:a16="http://schemas.microsoft.com/office/drawing/2014/main" id="{63CA8226-68D1-412A-8C99-9158101037E5}"/>
            </a:ext>
          </a:extLst>
        </xdr:cNvPr>
        <xdr:cNvSpPr txBox="1">
          <a:spLocks noChangeArrowheads="1"/>
        </xdr:cNvSpPr>
      </xdr:nvSpPr>
      <xdr:spPr bwMode="auto">
        <a:xfrm>
          <a:off x="2743200" y="11742420"/>
          <a:ext cx="91440" cy="198120"/>
        </a:xfrm>
        <a:prstGeom prst="rect">
          <a:avLst/>
        </a:prstGeom>
        <a:noFill/>
        <a:ln w="9525">
          <a:noFill/>
          <a:miter lim="800000"/>
          <a:headEnd/>
          <a:tailEnd/>
        </a:ln>
      </xdr:spPr>
    </xdr:sp>
    <xdr:clientData/>
  </xdr:oneCellAnchor>
  <xdr:oneCellAnchor>
    <xdr:from>
      <xdr:col>5</xdr:col>
      <xdr:colOff>731520</xdr:colOff>
      <xdr:row>61</xdr:row>
      <xdr:rowOff>0</xdr:rowOff>
    </xdr:from>
    <xdr:ext cx="91440" cy="198120"/>
    <xdr:sp macro="" textlink="">
      <xdr:nvSpPr>
        <xdr:cNvPr id="20" name="Text Box 1">
          <a:extLst>
            <a:ext uri="{FF2B5EF4-FFF2-40B4-BE49-F238E27FC236}">
              <a16:creationId xmlns:a16="http://schemas.microsoft.com/office/drawing/2014/main" id="{4CB08403-668A-4F52-8BC2-734714724EB5}"/>
            </a:ext>
          </a:extLst>
        </xdr:cNvPr>
        <xdr:cNvSpPr txBox="1">
          <a:spLocks noChangeArrowheads="1"/>
        </xdr:cNvSpPr>
      </xdr:nvSpPr>
      <xdr:spPr bwMode="auto">
        <a:xfrm>
          <a:off x="3291840" y="11742420"/>
          <a:ext cx="91440" cy="198120"/>
        </a:xfrm>
        <a:prstGeom prst="rect">
          <a:avLst/>
        </a:prstGeom>
        <a:noFill/>
        <a:ln w="9525">
          <a:noFill/>
          <a:miter lim="800000"/>
          <a:headEnd/>
          <a:tailEnd/>
        </a:ln>
      </xdr:spPr>
    </xdr:sp>
    <xdr:clientData/>
  </xdr:oneCellAnchor>
  <xdr:oneCellAnchor>
    <xdr:from>
      <xdr:col>5</xdr:col>
      <xdr:colOff>731520</xdr:colOff>
      <xdr:row>10</xdr:row>
      <xdr:rowOff>0</xdr:rowOff>
    </xdr:from>
    <xdr:ext cx="91440" cy="198120"/>
    <xdr:sp macro="" textlink="">
      <xdr:nvSpPr>
        <xdr:cNvPr id="21" name="Text Box 2">
          <a:extLst>
            <a:ext uri="{FF2B5EF4-FFF2-40B4-BE49-F238E27FC236}">
              <a16:creationId xmlns:a16="http://schemas.microsoft.com/office/drawing/2014/main" id="{3253A31B-B9D4-4186-9920-67CDF81415B9}"/>
            </a:ext>
          </a:extLst>
        </xdr:cNvPr>
        <xdr:cNvSpPr txBox="1">
          <a:spLocks noChangeArrowheads="1"/>
        </xdr:cNvSpPr>
      </xdr:nvSpPr>
      <xdr:spPr bwMode="auto">
        <a:xfrm>
          <a:off x="3291840" y="1752600"/>
          <a:ext cx="91440" cy="198120"/>
        </a:xfrm>
        <a:prstGeom prst="rect">
          <a:avLst/>
        </a:prstGeom>
        <a:noFill/>
        <a:ln w="9525">
          <a:noFill/>
          <a:miter lim="800000"/>
          <a:headEnd/>
          <a:tailEnd/>
        </a:ln>
      </xdr:spPr>
    </xdr:sp>
    <xdr:clientData/>
  </xdr:oneCellAnchor>
  <xdr:oneCellAnchor>
    <xdr:from>
      <xdr:col>5</xdr:col>
      <xdr:colOff>731520</xdr:colOff>
      <xdr:row>62</xdr:row>
      <xdr:rowOff>0</xdr:rowOff>
    </xdr:from>
    <xdr:ext cx="91440" cy="198120"/>
    <xdr:sp macro="" textlink="">
      <xdr:nvSpPr>
        <xdr:cNvPr id="22" name="Text Box 1">
          <a:extLst>
            <a:ext uri="{FF2B5EF4-FFF2-40B4-BE49-F238E27FC236}">
              <a16:creationId xmlns:a16="http://schemas.microsoft.com/office/drawing/2014/main" id="{5D6F9170-2960-482A-9E1E-E8140418A991}"/>
            </a:ext>
          </a:extLst>
        </xdr:cNvPr>
        <xdr:cNvSpPr txBox="1">
          <a:spLocks noChangeArrowheads="1"/>
        </xdr:cNvSpPr>
      </xdr:nvSpPr>
      <xdr:spPr bwMode="auto">
        <a:xfrm>
          <a:off x="3291840" y="11917680"/>
          <a:ext cx="91440" cy="198120"/>
        </a:xfrm>
        <a:prstGeom prst="rect">
          <a:avLst/>
        </a:prstGeom>
        <a:noFill/>
        <a:ln w="9525">
          <a:noFill/>
          <a:miter lim="800000"/>
          <a:headEnd/>
          <a:tailEnd/>
        </a:ln>
      </xdr:spPr>
    </xdr:sp>
    <xdr:clientData/>
  </xdr:oneCellAnchor>
  <xdr:oneCellAnchor>
    <xdr:from>
      <xdr:col>3</xdr:col>
      <xdr:colOff>731520</xdr:colOff>
      <xdr:row>61</xdr:row>
      <xdr:rowOff>0</xdr:rowOff>
    </xdr:from>
    <xdr:ext cx="102870" cy="224790"/>
    <xdr:sp macro="" textlink="">
      <xdr:nvSpPr>
        <xdr:cNvPr id="23" name="Text Box 1">
          <a:extLst>
            <a:ext uri="{FF2B5EF4-FFF2-40B4-BE49-F238E27FC236}">
              <a16:creationId xmlns:a16="http://schemas.microsoft.com/office/drawing/2014/main" id="{2295C2A6-98F6-46F0-A432-68BF69795B97}"/>
            </a:ext>
          </a:extLst>
        </xdr:cNvPr>
        <xdr:cNvSpPr txBox="1">
          <a:spLocks noChangeArrowheads="1"/>
        </xdr:cNvSpPr>
      </xdr:nvSpPr>
      <xdr:spPr bwMode="auto">
        <a:xfrm>
          <a:off x="2194560" y="11742420"/>
          <a:ext cx="102870" cy="224790"/>
        </a:xfrm>
        <a:prstGeom prst="rect">
          <a:avLst/>
        </a:prstGeom>
        <a:noFill/>
        <a:ln w="9525">
          <a:noFill/>
          <a:miter lim="800000"/>
          <a:headEnd/>
          <a:tailEnd/>
        </a:ln>
      </xdr:spPr>
    </xdr:sp>
    <xdr:clientData/>
  </xdr:oneCellAnchor>
  <xdr:oneCellAnchor>
    <xdr:from>
      <xdr:col>3</xdr:col>
      <xdr:colOff>731520</xdr:colOff>
      <xdr:row>10</xdr:row>
      <xdr:rowOff>0</xdr:rowOff>
    </xdr:from>
    <xdr:ext cx="102870" cy="224790"/>
    <xdr:sp macro="" textlink="">
      <xdr:nvSpPr>
        <xdr:cNvPr id="24" name="Text Box 2">
          <a:extLst>
            <a:ext uri="{FF2B5EF4-FFF2-40B4-BE49-F238E27FC236}">
              <a16:creationId xmlns:a16="http://schemas.microsoft.com/office/drawing/2014/main" id="{432FFC35-66F5-4FA1-8FD6-23A0C4C1D796}"/>
            </a:ext>
          </a:extLst>
        </xdr:cNvPr>
        <xdr:cNvSpPr txBox="1">
          <a:spLocks noChangeArrowheads="1"/>
        </xdr:cNvSpPr>
      </xdr:nvSpPr>
      <xdr:spPr bwMode="auto">
        <a:xfrm>
          <a:off x="2194560" y="1752600"/>
          <a:ext cx="102870" cy="224790"/>
        </a:xfrm>
        <a:prstGeom prst="rect">
          <a:avLst/>
        </a:prstGeom>
        <a:noFill/>
        <a:ln w="9525">
          <a:noFill/>
          <a:miter lim="800000"/>
          <a:headEnd/>
          <a:tailEnd/>
        </a:ln>
      </xdr:spPr>
    </xdr:sp>
    <xdr:clientData/>
  </xdr:oneCellAnchor>
  <xdr:oneCellAnchor>
    <xdr:from>
      <xdr:col>4</xdr:col>
      <xdr:colOff>0</xdr:colOff>
      <xdr:row>61</xdr:row>
      <xdr:rowOff>0</xdr:rowOff>
    </xdr:from>
    <xdr:ext cx="91440" cy="198120"/>
    <xdr:sp macro="" textlink="">
      <xdr:nvSpPr>
        <xdr:cNvPr id="25" name="Text Box 1">
          <a:extLst>
            <a:ext uri="{FF2B5EF4-FFF2-40B4-BE49-F238E27FC236}">
              <a16:creationId xmlns:a16="http://schemas.microsoft.com/office/drawing/2014/main" id="{B47D2F6D-7397-4A69-95DA-86D1337F89EE}"/>
            </a:ext>
          </a:extLst>
        </xdr:cNvPr>
        <xdr:cNvSpPr txBox="1">
          <a:spLocks noChangeArrowheads="1"/>
        </xdr:cNvSpPr>
      </xdr:nvSpPr>
      <xdr:spPr bwMode="auto">
        <a:xfrm>
          <a:off x="2194560" y="1174242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26" name="Text Box 2">
          <a:extLst>
            <a:ext uri="{FF2B5EF4-FFF2-40B4-BE49-F238E27FC236}">
              <a16:creationId xmlns:a16="http://schemas.microsoft.com/office/drawing/2014/main" id="{758F82B7-C6B4-4D52-BA34-250E34505665}"/>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0</xdr:colOff>
      <xdr:row>61</xdr:row>
      <xdr:rowOff>0</xdr:rowOff>
    </xdr:from>
    <xdr:ext cx="91440" cy="198120"/>
    <xdr:sp macro="" textlink="">
      <xdr:nvSpPr>
        <xdr:cNvPr id="27" name="Text Box 1">
          <a:extLst>
            <a:ext uri="{FF2B5EF4-FFF2-40B4-BE49-F238E27FC236}">
              <a16:creationId xmlns:a16="http://schemas.microsoft.com/office/drawing/2014/main" id="{0CB86839-070D-40C0-8DA6-B422EB6681EA}"/>
            </a:ext>
          </a:extLst>
        </xdr:cNvPr>
        <xdr:cNvSpPr txBox="1">
          <a:spLocks noChangeArrowheads="1"/>
        </xdr:cNvSpPr>
      </xdr:nvSpPr>
      <xdr:spPr bwMode="auto">
        <a:xfrm>
          <a:off x="2194560" y="11742420"/>
          <a:ext cx="91440" cy="198120"/>
        </a:xfrm>
        <a:prstGeom prst="rect">
          <a:avLst/>
        </a:prstGeom>
        <a:noFill/>
        <a:ln w="9525">
          <a:noFill/>
          <a:miter lim="800000"/>
          <a:headEnd/>
          <a:tailEnd/>
        </a:ln>
      </xdr:spPr>
    </xdr:sp>
    <xdr:clientData/>
  </xdr:oneCellAnchor>
  <xdr:oneCellAnchor>
    <xdr:from>
      <xdr:col>4</xdr:col>
      <xdr:colOff>0</xdr:colOff>
      <xdr:row>10</xdr:row>
      <xdr:rowOff>0</xdr:rowOff>
    </xdr:from>
    <xdr:ext cx="91440" cy="198120"/>
    <xdr:sp macro="" textlink="">
      <xdr:nvSpPr>
        <xdr:cNvPr id="28" name="Text Box 2">
          <a:extLst>
            <a:ext uri="{FF2B5EF4-FFF2-40B4-BE49-F238E27FC236}">
              <a16:creationId xmlns:a16="http://schemas.microsoft.com/office/drawing/2014/main" id="{F6E8C103-2DCE-4EA6-B2C1-830BFE3CF43C}"/>
            </a:ext>
          </a:extLst>
        </xdr:cNvPr>
        <xdr:cNvSpPr txBox="1">
          <a:spLocks noChangeArrowheads="1"/>
        </xdr:cNvSpPr>
      </xdr:nvSpPr>
      <xdr:spPr bwMode="auto">
        <a:xfrm>
          <a:off x="2194560" y="1752600"/>
          <a:ext cx="91440" cy="198120"/>
        </a:xfrm>
        <a:prstGeom prst="rect">
          <a:avLst/>
        </a:prstGeom>
        <a:noFill/>
        <a:ln w="9525">
          <a:noFill/>
          <a:miter lim="800000"/>
          <a:headEnd/>
          <a:tailEnd/>
        </a:ln>
      </xdr:spPr>
    </xdr:sp>
    <xdr:clientData/>
  </xdr:oneCellAnchor>
  <xdr:oneCellAnchor>
    <xdr:from>
      <xdr:col>4</xdr:col>
      <xdr:colOff>731520</xdr:colOff>
      <xdr:row>61</xdr:row>
      <xdr:rowOff>0</xdr:rowOff>
    </xdr:from>
    <xdr:ext cx="91440" cy="198120"/>
    <xdr:sp macro="" textlink="">
      <xdr:nvSpPr>
        <xdr:cNvPr id="29" name="Text Box 1">
          <a:extLst>
            <a:ext uri="{FF2B5EF4-FFF2-40B4-BE49-F238E27FC236}">
              <a16:creationId xmlns:a16="http://schemas.microsoft.com/office/drawing/2014/main" id="{451DCF97-BC84-4B3A-B696-E815FCC8E3D5}"/>
            </a:ext>
          </a:extLst>
        </xdr:cNvPr>
        <xdr:cNvSpPr txBox="1">
          <a:spLocks noChangeArrowheads="1"/>
        </xdr:cNvSpPr>
      </xdr:nvSpPr>
      <xdr:spPr bwMode="auto">
        <a:xfrm>
          <a:off x="2743200" y="11742420"/>
          <a:ext cx="91440" cy="198120"/>
        </a:xfrm>
        <a:prstGeom prst="rect">
          <a:avLst/>
        </a:prstGeom>
        <a:noFill/>
        <a:ln w="9525">
          <a:noFill/>
          <a:miter lim="800000"/>
          <a:headEnd/>
          <a:tailEnd/>
        </a:ln>
      </xdr:spPr>
    </xdr:sp>
    <xdr:clientData/>
  </xdr:oneCellAnchor>
  <xdr:oneCellAnchor>
    <xdr:from>
      <xdr:col>5</xdr:col>
      <xdr:colOff>731520</xdr:colOff>
      <xdr:row>61</xdr:row>
      <xdr:rowOff>0</xdr:rowOff>
    </xdr:from>
    <xdr:ext cx="91440" cy="198120"/>
    <xdr:sp macro="" textlink="">
      <xdr:nvSpPr>
        <xdr:cNvPr id="30" name="Text Box 1">
          <a:extLst>
            <a:ext uri="{FF2B5EF4-FFF2-40B4-BE49-F238E27FC236}">
              <a16:creationId xmlns:a16="http://schemas.microsoft.com/office/drawing/2014/main" id="{6AA92467-0F9D-48F8-AA5F-5E5A298D1B3F}"/>
            </a:ext>
          </a:extLst>
        </xdr:cNvPr>
        <xdr:cNvSpPr txBox="1">
          <a:spLocks noChangeArrowheads="1"/>
        </xdr:cNvSpPr>
      </xdr:nvSpPr>
      <xdr:spPr bwMode="auto">
        <a:xfrm>
          <a:off x="3291840" y="11742420"/>
          <a:ext cx="91440" cy="198120"/>
        </a:xfrm>
        <a:prstGeom prst="rect">
          <a:avLst/>
        </a:prstGeom>
        <a:noFill/>
        <a:ln w="9525">
          <a:noFill/>
          <a:miter lim="800000"/>
          <a:headEnd/>
          <a:tailEnd/>
        </a:ln>
      </xdr:spPr>
    </xdr:sp>
    <xdr:clientData/>
  </xdr:oneCellAnchor>
  <xdr:oneCellAnchor>
    <xdr:from>
      <xdr:col>5</xdr:col>
      <xdr:colOff>731520</xdr:colOff>
      <xdr:row>10</xdr:row>
      <xdr:rowOff>0</xdr:rowOff>
    </xdr:from>
    <xdr:ext cx="91440" cy="198120"/>
    <xdr:sp macro="" textlink="">
      <xdr:nvSpPr>
        <xdr:cNvPr id="31" name="Text Box 2">
          <a:extLst>
            <a:ext uri="{FF2B5EF4-FFF2-40B4-BE49-F238E27FC236}">
              <a16:creationId xmlns:a16="http://schemas.microsoft.com/office/drawing/2014/main" id="{CE5FA51B-3FFF-46B3-BA3B-9FEBB831EAE2}"/>
            </a:ext>
          </a:extLst>
        </xdr:cNvPr>
        <xdr:cNvSpPr txBox="1">
          <a:spLocks noChangeArrowheads="1"/>
        </xdr:cNvSpPr>
      </xdr:nvSpPr>
      <xdr:spPr bwMode="auto">
        <a:xfrm>
          <a:off x="3291840" y="1752600"/>
          <a:ext cx="91440" cy="198120"/>
        </a:xfrm>
        <a:prstGeom prst="rect">
          <a:avLst/>
        </a:prstGeom>
        <a:noFill/>
        <a:ln w="9525">
          <a:noFill/>
          <a:miter lim="800000"/>
          <a:headEnd/>
          <a:tailEnd/>
        </a:ln>
      </xdr:spPr>
    </xdr:sp>
    <xdr:clientData/>
  </xdr:oneCellAnchor>
  <xdr:oneCellAnchor>
    <xdr:from>
      <xdr:col>5</xdr:col>
      <xdr:colOff>731520</xdr:colOff>
      <xdr:row>62</xdr:row>
      <xdr:rowOff>0</xdr:rowOff>
    </xdr:from>
    <xdr:ext cx="91440" cy="198120"/>
    <xdr:sp macro="" textlink="">
      <xdr:nvSpPr>
        <xdr:cNvPr id="32" name="Text Box 1">
          <a:extLst>
            <a:ext uri="{FF2B5EF4-FFF2-40B4-BE49-F238E27FC236}">
              <a16:creationId xmlns:a16="http://schemas.microsoft.com/office/drawing/2014/main" id="{B9D84682-F6B0-4D36-BFC6-C25E4081B211}"/>
            </a:ext>
          </a:extLst>
        </xdr:cNvPr>
        <xdr:cNvSpPr txBox="1">
          <a:spLocks noChangeArrowheads="1"/>
        </xdr:cNvSpPr>
      </xdr:nvSpPr>
      <xdr:spPr bwMode="auto">
        <a:xfrm>
          <a:off x="3291840" y="11917680"/>
          <a:ext cx="91440" cy="19812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2</xdr:col>
      <xdr:colOff>312420</xdr:colOff>
      <xdr:row>22</xdr:row>
      <xdr:rowOff>7620</xdr:rowOff>
    </xdr:from>
    <xdr:to>
      <xdr:col>2</xdr:col>
      <xdr:colOff>312420</xdr:colOff>
      <xdr:row>22</xdr:row>
      <xdr:rowOff>251460</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a:off x="3413760" y="246126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281940</xdr:colOff>
      <xdr:row>22</xdr:row>
      <xdr:rowOff>15240</xdr:rowOff>
    </xdr:from>
    <xdr:to>
      <xdr:col>3</xdr:col>
      <xdr:colOff>281940</xdr:colOff>
      <xdr:row>22</xdr:row>
      <xdr:rowOff>259080</xdr:rowOff>
    </xdr:to>
    <xdr:cxnSp macro="">
      <xdr:nvCxnSpPr>
        <xdr:cNvPr id="3" name="Straight Arrow Connector 2">
          <a:extLst>
            <a:ext uri="{FF2B5EF4-FFF2-40B4-BE49-F238E27FC236}">
              <a16:creationId xmlns:a16="http://schemas.microsoft.com/office/drawing/2014/main" id="{00000000-0008-0000-0200-000003000000}"/>
            </a:ext>
          </a:extLst>
        </xdr:cNvPr>
        <xdr:cNvCxnSpPr/>
      </xdr:nvCxnSpPr>
      <xdr:spPr>
        <a:xfrm>
          <a:off x="3985260" y="246888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281940</xdr:colOff>
      <xdr:row>22</xdr:row>
      <xdr:rowOff>22860</xdr:rowOff>
    </xdr:from>
    <xdr:to>
      <xdr:col>4</xdr:col>
      <xdr:colOff>281940</xdr:colOff>
      <xdr:row>22</xdr:row>
      <xdr:rowOff>266700</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a:off x="4587240" y="247650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259080</xdr:colOff>
      <xdr:row>22</xdr:row>
      <xdr:rowOff>15240</xdr:rowOff>
    </xdr:from>
    <xdr:to>
      <xdr:col>6</xdr:col>
      <xdr:colOff>259080</xdr:colOff>
      <xdr:row>22</xdr:row>
      <xdr:rowOff>259080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a:off x="5288280" y="246888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251460</xdr:colOff>
      <xdr:row>22</xdr:row>
      <xdr:rowOff>15240</xdr:rowOff>
    </xdr:from>
    <xdr:to>
      <xdr:col>7</xdr:col>
      <xdr:colOff>251460</xdr:colOff>
      <xdr:row>22</xdr:row>
      <xdr:rowOff>259080</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a:off x="5844540" y="246888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243840</xdr:colOff>
      <xdr:row>22</xdr:row>
      <xdr:rowOff>30480</xdr:rowOff>
    </xdr:from>
    <xdr:to>
      <xdr:col>8</xdr:col>
      <xdr:colOff>243840</xdr:colOff>
      <xdr:row>22</xdr:row>
      <xdr:rowOff>274320</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a:off x="6400800" y="248412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259080</xdr:colOff>
      <xdr:row>22</xdr:row>
      <xdr:rowOff>22860</xdr:rowOff>
    </xdr:from>
    <xdr:to>
      <xdr:col>10</xdr:col>
      <xdr:colOff>259080</xdr:colOff>
      <xdr:row>22</xdr:row>
      <xdr:rowOff>266700</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a:off x="7101840" y="247650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266700</xdr:colOff>
      <xdr:row>22</xdr:row>
      <xdr:rowOff>22860</xdr:rowOff>
    </xdr:from>
    <xdr:to>
      <xdr:col>11</xdr:col>
      <xdr:colOff>266700</xdr:colOff>
      <xdr:row>22</xdr:row>
      <xdr:rowOff>266700</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7673340" y="247650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251460</xdr:colOff>
      <xdr:row>22</xdr:row>
      <xdr:rowOff>22860</xdr:rowOff>
    </xdr:from>
    <xdr:to>
      <xdr:col>12</xdr:col>
      <xdr:colOff>251460</xdr:colOff>
      <xdr:row>22</xdr:row>
      <xdr:rowOff>266700</xdr:rowOff>
    </xdr:to>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8221980" y="2476500"/>
          <a:ext cx="0"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731520</xdr:colOff>
      <xdr:row>29</xdr:row>
      <xdr:rowOff>0</xdr:rowOff>
    </xdr:from>
    <xdr:to>
      <xdr:col>1</xdr:col>
      <xdr:colOff>819150</xdr:colOff>
      <xdr:row>31</xdr:row>
      <xdr:rowOff>95250</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2766060" y="3771900"/>
          <a:ext cx="91440" cy="19812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731520</xdr:colOff>
      <xdr:row>10</xdr:row>
      <xdr:rowOff>0</xdr:rowOff>
    </xdr:from>
    <xdr:to>
      <xdr:col>1</xdr:col>
      <xdr:colOff>819150</xdr:colOff>
      <xdr:row>11</xdr:row>
      <xdr:rowOff>57150</xdr:rowOff>
    </xdr:to>
    <xdr:sp macro="" textlink="">
      <xdr:nvSpPr>
        <xdr:cNvPr id="11" name="Text Box 2">
          <a:extLst>
            <a:ext uri="{FF2B5EF4-FFF2-40B4-BE49-F238E27FC236}">
              <a16:creationId xmlns:a16="http://schemas.microsoft.com/office/drawing/2014/main" id="{00000000-0008-0000-0400-00000B000000}"/>
            </a:ext>
          </a:extLst>
        </xdr:cNvPr>
        <xdr:cNvSpPr txBox="1">
          <a:spLocks noChangeArrowheads="1"/>
        </xdr:cNvSpPr>
      </xdr:nvSpPr>
      <xdr:spPr bwMode="auto">
        <a:xfrm>
          <a:off x="1348740" y="5471160"/>
          <a:ext cx="91440" cy="548640"/>
        </a:xfrm>
        <a:prstGeom prst="rect">
          <a:avLst/>
        </a:prstGeom>
        <a:noFill/>
        <a:ln w="9525">
          <a:noFill/>
          <a:miter lim="800000"/>
          <a:headEnd/>
          <a:tailEnd/>
        </a:ln>
      </xdr:spPr>
    </xdr:sp>
    <xdr:clientData/>
  </xdr:twoCellAnchor>
  <xdr:twoCellAnchor editAs="oneCell">
    <xdr:from>
      <xdr:col>1</xdr:col>
      <xdr:colOff>731520</xdr:colOff>
      <xdr:row>10</xdr:row>
      <xdr:rowOff>0</xdr:rowOff>
    </xdr:from>
    <xdr:to>
      <xdr:col>1</xdr:col>
      <xdr:colOff>819150</xdr:colOff>
      <xdr:row>11</xdr:row>
      <xdr:rowOff>57150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1245870" y="4581525"/>
          <a:ext cx="91440" cy="54864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TEMP\MGMT_PKG\Mrpda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point.auth.wellpoint.com/Documents%20and%20Settings/AA63028/Local%20Settings/Temporary%20Internet%20Files/Content.Outlook/YTRWW4BO/EDCASH_HTH_YTD%20Ceded%20Claims%20%20Premium%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ab86211\Desktop\EVA\WellPointLagModel_v8_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harepoint.auth.wellpoint.com/sites/ASCSP/ValuationSupport/Reporting/Shared%20Documents/Large%20Claim%20Summ/Lrg_Clm_Summ_201001-20121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01ana001\Finance\Finance\SSB%20Financial%20Close%20Package\2013\Dec\Medicaid%20PPIA%20201312.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Documents%20and%20Settings\nikolvr\Desktop\Misc%20Valuation%20files\ELM&amp;Results\WellPointLagModel%20v8_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ICI\STAT2012\SHCE\4Q12\G2001_SHCE_FILES_2013_Amended%20IN%20Small%20Grp%20to%20Lrg%20Grp\FULL_SHCE_PRELI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Projects\97_Oregon\Residential%20and%20Other%20HCBS%20Rates\Provider%20Survey\OR%20Residential%20and%20Other%20HCBS%20Rate-Setting%20Provider%20Survey.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urnshealthpolicy-my.sharepoint.com/Users/rmullinix/Desktop/IA%20MCO%20Reporting%20Templates%20-%20Section%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urnshealthpolicy-my.sharepoint.com/Users/rmultani/Desktop/MLR%20Template%20Millman%202016%20Change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harepoint.auth.wellpoint.com/Documents%20and%20Settings/seavejn/Local%20Settings/Temporary%20Internet%20Files/Content.Outlook/YFWRJG3Z/Student%20Health%20Plan%20Data%20Updat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harepoint.auth.wellpoint.com/FP&amp;A/Staff/Ha%20Le/Forecast%20Compa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harepoint.auth.wellpoint.com/FP&amp;A_Shared/2003%20Plan/2nd%20Pass%20-%20Final%20Reports/9+3%20-%202003%2011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Users\AD80925\AppData\Local\Microsoft\Windows\Temporary%20Internet%20Files\Content.Outlook\JW03IN0G\IN%20PPIA%20Calc%20Q2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ICI\Stat%202013\SHCE\4Q13\G2001%20SHCE%20REPORTS\GT%20SHCE%20TEMPLATE%20Q4%202013_V2013071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ICI\Stat14\1Q14\Medicaid%20MLR%20schedule\1Q%202014%20AICI_G2001_MLR%20Prep%20schedul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IntraDiv_Shares\Mdsdata\Bureau%20of%20TennCare%20Audits\Government%20Reports\BlueCare_TennCare_Reports\List%20of%20Involuntary%20Terms\2012_Reports\2012_04\Full%20File\MCE%20Reporting%20Involuntary%20Terminations%20April%20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c0gana001\Travis%20Files\Net%20Margin%20Files\App%20B\Appendix_B_Reference_Fil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otnasp01pw\fssa\home\VTrout\Reporting%20Manual\AB%20Report%20(finalv2)%20MCEs%20(5)%207-16-1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CNagnonhou\Desktop\Susan's%20project\A%20A%20Copy%20of%20Reporting%20Manual%202021.02%20Quarterly%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S"/>
      <sheetName val="Hyperion_8400 CM"/>
      <sheetName val="Hyperion_8400 PM"/>
      <sheetName val="Bal_Sht"/>
      <sheetName val="Var IN"/>
      <sheetName val="UWINCMON Net"/>
      <sheetName val="Financials"/>
      <sheetName val="YTD Comb"/>
      <sheetName val="YTD Region"/>
      <sheetName val="YTD State"/>
      <sheetName val="West by Product"/>
      <sheetName val="MW by Product"/>
      <sheetName val="House by Product"/>
      <sheetName val="Exp by Region"/>
      <sheetName val="LOB Totals"/>
      <sheetName val="Budget 2001"/>
      <sheetName val="BS Summary "/>
      <sheetName val="BS - Op Committee Format"/>
      <sheetName val="UW Gain_Loss by CBU"/>
      <sheetName val="Hyperion_M550 CM"/>
      <sheetName val="Hyperion_M550 PM"/>
      <sheetName val="Var CAL"/>
      <sheetName val="Var RML"/>
      <sheetName val="RML LOB YTD"/>
      <sheetName val="YTD Product RML"/>
      <sheetName val="Grand Total"/>
      <sheetName val="KPI"/>
      <sheetName val="YTD Product RML PM"/>
      <sheetName val="CM Product RML"/>
      <sheetName val="0805"/>
      <sheetName val="0807"/>
      <sheetName val="PERA COL CM"/>
      <sheetName val="PERA COL PM"/>
      <sheetName val="YTD Product"/>
      <sheetName val="PYTD Product"/>
      <sheetName val="CM Product"/>
      <sheetName val="YTD IN"/>
      <sheetName val="YTD CAL"/>
      <sheetName val="YTD RML"/>
      <sheetName val="By State"/>
      <sheetName val="CM Distrbn"/>
      <sheetName val="PM Distrbn"/>
      <sheetName val="AIP"/>
      <sheetName val="Bdgt IN"/>
      <sheetName val="Bdgt CAL"/>
      <sheetName val="Bdgt RML"/>
      <sheetName val="1999 IN"/>
      <sheetName val="1999 CAL"/>
      <sheetName val="1999 RML"/>
      <sheetName val="Access_Adv"/>
      <sheetName val="Sales Report"/>
      <sheetName val="DATA"/>
      <sheetName val="RML LOB CM"/>
      <sheetName val="Sales"/>
      <sheetName val="Mrpdata"/>
      <sheetName val="Title Page"/>
      <sheetName val="PYTD Region"/>
      <sheetName val="CM Region"/>
      <sheetName val="PYTD State"/>
      <sheetName val="CM State"/>
      <sheetName val="West PYTD"/>
      <sheetName val="West CM"/>
      <sheetName val="MW PYTD"/>
      <sheetName val="MW CM"/>
      <sheetName val="Hyperion_8400"/>
      <sheetName val="Hyperion_1465"/>
      <sheetName val="Hyperion_9360"/>
      <sheetName val="Hyperion_1467"/>
      <sheetName val="YTD"/>
      <sheetName val="PYTD"/>
      <sheetName val="Core NonCore"/>
      <sheetName val="Core NonCorePM"/>
      <sheetName val="ALI ALC"/>
      <sheetName val="AIP_EIP"/>
      <sheetName val="Bdgt"/>
      <sheetName val="Bdgt_Core"/>
      <sheetName val="Bdgt_incl_CAL"/>
      <sheetName val="Reclasses"/>
      <sheetName val="Variance"/>
      <sheetName val="Var_Core"/>
      <sheetName val="Var_Noncore"/>
      <sheetName val="FCST Var"/>
      <sheetName val="FCST Var_Core"/>
      <sheetName val="FCST Var_Noncore"/>
      <sheetName val="Forecast"/>
      <sheetName val="Forecast Core"/>
      <sheetName val="Forecast NonCore"/>
      <sheetName val="RML BS"/>
      <sheetName val="RML BS Detail"/>
      <sheetName val="RML"/>
      <sheetName val="IS02"/>
      <sheetName val="LOBprodYTD02"/>
      <sheetName val="LOBprod02"/>
      <sheetName val="Hyperion_8465"/>
      <sheetName val="Hyperion_1521"/>
      <sheetName val="ALI ALC CM"/>
      <sheetName val="ALI ALC PM"/>
      <sheetName val="ALI RML"/>
      <sheetName val="ALI RML PM"/>
      <sheetName val="Var RML old"/>
      <sheetName val="#REF"/>
      <sheetName val="PMPMs"/>
      <sheetName val="FTEs per 10k"/>
      <sheetName val="115110 BSTR_0910"/>
      <sheetName val="Act Rec"/>
      <sheetName val="115110-116110 WGS_0910"/>
      <sheetName val="G2001-PSAR"/>
      <sheetName val="CONT"/>
      <sheetName val="LOB"/>
      <sheetName val="Values"/>
      <sheetName val="Sheet2"/>
      <sheetName val="Config"/>
      <sheetName val="8_99"/>
      <sheetName val="ListSupport"/>
      <sheetName val="Summary"/>
      <sheetName val="2016P Admin Target Summary"/>
      <sheetName val="Statutory Statement"/>
      <sheetName val="Variables"/>
      <sheetName val="Bid Summary"/>
      <sheetName val="Drop Downs"/>
      <sheetName val="Drop Down Lists"/>
      <sheetName val="Categories"/>
      <sheetName val="Lists"/>
      <sheetName val="List (2)"/>
      <sheetName val="validlist"/>
      <sheetName val="Controls"/>
      <sheetName val="DO NOT DELETE _ DROP DOWNS"/>
      <sheetName val="User Entry Field Info"/>
      <sheetName val="Job Titles "/>
      <sheetName val="ADMIN TAB - DONT DELETE"/>
      <sheetName val="Input"/>
      <sheetName val="List"/>
      <sheetName val="cc list"/>
      <sheetName val="lookups"/>
      <sheetName val="Inputs-DONT DELETE"/>
      <sheetName val="Data Validation"/>
      <sheetName val="Notes"/>
      <sheetName val="Summary by Segment"/>
      <sheetName val="Hyperion_8400_CM"/>
      <sheetName val="Hyperion_8400_PM"/>
      <sheetName val="Var_IN"/>
      <sheetName val="UWINCMON_Net"/>
      <sheetName val="YTD_Comb"/>
      <sheetName val="YTD_Region"/>
      <sheetName val="YTD_State"/>
      <sheetName val="West_by_Product"/>
      <sheetName val="MW_by_Product"/>
      <sheetName val="House_by_Product"/>
      <sheetName val="Exp_by_Region"/>
      <sheetName val="LOB_Totals"/>
      <sheetName val="Budget_2001"/>
      <sheetName val="BS_Summary_"/>
      <sheetName val="BS_-_Op_Committee_Format"/>
      <sheetName val="UW_Gain_Loss_by_CBU"/>
      <sheetName val="Hyperion_M550_CM"/>
      <sheetName val="Hyperion_M550_PM"/>
      <sheetName val="Var_CAL"/>
      <sheetName val="Var_RML"/>
      <sheetName val="RML_LOB_YTD"/>
      <sheetName val="YTD_Product_RML"/>
      <sheetName val="Grand_Total"/>
      <sheetName val="YTD_Product_RML_PM"/>
      <sheetName val="CM_Product_RML"/>
      <sheetName val="PERA_COL_CM"/>
      <sheetName val="PERA_COL_PM"/>
      <sheetName val="YTD_Product"/>
      <sheetName val="PYTD_Product"/>
      <sheetName val="CM_Product"/>
      <sheetName val="YTD_IN"/>
      <sheetName val="YTD_CAL"/>
      <sheetName val="YTD_RML"/>
      <sheetName val="By_State"/>
      <sheetName val="CM_Distrbn"/>
      <sheetName val="PM_Distrbn"/>
      <sheetName val="Bdgt_IN"/>
      <sheetName val="Bdgt_CAL"/>
      <sheetName val="Bdgt_RML"/>
      <sheetName val="1999_IN"/>
      <sheetName val="1999_CAL"/>
      <sheetName val="1999_RML"/>
      <sheetName val="Sales_Report"/>
      <sheetName val="RML_LOB_CM"/>
      <sheetName val="Title_Page"/>
      <sheetName val="PYTD_Region"/>
      <sheetName val="CM_Region"/>
      <sheetName val="PYTD_State"/>
      <sheetName val="CM_State"/>
      <sheetName val="West_PYTD"/>
      <sheetName val="West_CM"/>
      <sheetName val="MW_PYTD"/>
      <sheetName val="MW_CM"/>
      <sheetName val="Core_NonCore"/>
      <sheetName val="Core_NonCorePM"/>
      <sheetName val="ALI_ALC"/>
      <sheetName val="FCST_Var"/>
      <sheetName val="FCST_Var_Core"/>
      <sheetName val="FCST_Var_Noncore"/>
      <sheetName val="Forecast_Core"/>
      <sheetName val="Forecast_NonCore"/>
      <sheetName val="RML_BS"/>
      <sheetName val="RML_BS_Detail"/>
      <sheetName val="ALI_ALC_CM"/>
      <sheetName val="ALI_ALC_PM"/>
      <sheetName val="ALI_RML"/>
      <sheetName val="ALI_RML_PM"/>
      <sheetName val="Var_RML_old"/>
      <sheetName val="115110_BSTR_0910"/>
      <sheetName val="Act_Rec"/>
      <sheetName val="115110-116110_WGS_0910"/>
      <sheetName val="FTEs_per_10k"/>
      <sheetName val="2016P_Admin_Target_Summary"/>
      <sheetName val="Statutory_Statement"/>
      <sheetName val="Bid_Summary"/>
      <sheetName val="Drop_Downs"/>
      <sheetName val="Drop_Down_Lists"/>
      <sheetName val="List_(2)"/>
      <sheetName val="User_Entry_Field_Info"/>
      <sheetName val="Job_Titles_"/>
      <sheetName val="DO_NOT_DELETE___DROP_DOWNS"/>
      <sheetName val="ADMIN_TAB_-_DONT_DELETE"/>
      <sheetName val="0601"/>
      <sheetName val="cc_list"/>
      <sheetName val="Lookup"/>
      <sheetName val="Admin"/>
      <sheetName val="Drop Down Data "/>
      <sheetName val="CC"/>
      <sheetName val="Green lighting"/>
      <sheetName val="CT - New retention "/>
      <sheetName val="Hep C Referral Summary"/>
      <sheetName val="Allocation Basis"/>
      <sheetName val="OPID Inventory Report"/>
      <sheetName val="Hyperion_8400_CM1"/>
      <sheetName val="Hyperion_8400_PM1"/>
      <sheetName val="Var_IN1"/>
      <sheetName val="UWINCMON_Net1"/>
      <sheetName val="YTD_Comb1"/>
      <sheetName val="YTD_Region1"/>
      <sheetName val="YTD_State1"/>
      <sheetName val="West_by_Product1"/>
      <sheetName val="MW_by_Product1"/>
      <sheetName val="House_by_Product1"/>
      <sheetName val="Exp_by_Region1"/>
      <sheetName val="LOB_Totals1"/>
      <sheetName val="Budget_20011"/>
      <sheetName val="BS_Summary_1"/>
      <sheetName val="BS_-_Op_Committee_Format1"/>
      <sheetName val="UW_Gain_Loss_by_CBU1"/>
      <sheetName val="Hyperion_M550_CM1"/>
      <sheetName val="Hyperion_M550_PM1"/>
      <sheetName val="Var_CAL1"/>
      <sheetName val="Var_RML1"/>
      <sheetName val="RML_LOB_YTD1"/>
      <sheetName val="YTD_Product_RML1"/>
      <sheetName val="Grand_Total1"/>
      <sheetName val="YTD_Product_RML_PM1"/>
      <sheetName val="CM_Product_RML1"/>
      <sheetName val="PERA_COL_CM1"/>
      <sheetName val="PERA_COL_PM1"/>
      <sheetName val="YTD_Product1"/>
      <sheetName val="PYTD_Product1"/>
      <sheetName val="CM_Product1"/>
      <sheetName val="YTD_IN1"/>
      <sheetName val="YTD_CAL1"/>
      <sheetName val="YTD_RML1"/>
      <sheetName val="By_State1"/>
      <sheetName val="CM_Distrbn1"/>
      <sheetName val="PM_Distrbn1"/>
      <sheetName val="Bdgt_IN1"/>
      <sheetName val="Bdgt_CAL1"/>
      <sheetName val="Bdgt_RML1"/>
      <sheetName val="1999_IN1"/>
      <sheetName val="1999_CAL1"/>
      <sheetName val="1999_RML1"/>
      <sheetName val="Sales_Report1"/>
      <sheetName val="RML_LOB_CM1"/>
      <sheetName val="Title_Page1"/>
      <sheetName val="PYTD_Region1"/>
      <sheetName val="CM_Region1"/>
      <sheetName val="PYTD_State1"/>
      <sheetName val="CM_State1"/>
      <sheetName val="West_PYTD1"/>
      <sheetName val="West_CM1"/>
      <sheetName val="MW_PYTD1"/>
      <sheetName val="MW_CM1"/>
      <sheetName val="Core_NonCore1"/>
      <sheetName val="Core_NonCorePM1"/>
      <sheetName val="ALI_ALC1"/>
      <sheetName val="FCST_Var1"/>
      <sheetName val="FCST_Var_Core1"/>
      <sheetName val="FCST_Var_Noncore1"/>
      <sheetName val="Forecast_Core1"/>
      <sheetName val="Forecast_NonCore1"/>
      <sheetName val="RML_BS1"/>
      <sheetName val="RML_BS_Detail1"/>
      <sheetName val="ALI_ALC_CM1"/>
      <sheetName val="ALI_ALC_PM1"/>
      <sheetName val="ALI_RML1"/>
      <sheetName val="ALI_RML_PM1"/>
      <sheetName val="Var_RML_old1"/>
      <sheetName val="FTEs_per_10k1"/>
      <sheetName val="115110_BSTR_09101"/>
      <sheetName val="Act_Rec1"/>
      <sheetName val="115110-116110_WGS_09101"/>
      <sheetName val="2016P_Admin_Target_Summary1"/>
      <sheetName val="Statutory_Statement1"/>
      <sheetName val="Bid_Summary1"/>
      <sheetName val="Drop_Downs1"/>
      <sheetName val="Drop_Down_Lists1"/>
      <sheetName val="List_(2)1"/>
      <sheetName val="User_Entry_Field_Info1"/>
      <sheetName val="Job_Titles_1"/>
      <sheetName val="DO_NOT_DELETE___DROP_DOWNS1"/>
      <sheetName val="ADMIN_TAB_-_DONT_DELETE1"/>
      <sheetName val="cc_list1"/>
      <sheetName val="Inputs-DONT_DELETE"/>
      <sheetName val="Data_Validation"/>
      <sheetName val="Summary_by_Segment"/>
      <sheetName val="Drop_Down_Data_"/>
      <sheetName val="Green_lighting"/>
      <sheetName val="CT_-_New_retention_"/>
      <sheetName val="APPORTIONMENT"/>
      <sheetName val="administrator setup"/>
      <sheetName val="form 50 fas 1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ANTHEM LIFE INSURANCE COMPANY</v>
          </cell>
        </row>
        <row r="70">
          <cell r="E70">
            <v>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row r="2">
          <cell r="A2" t="str">
            <v>ANTHEM LIFE INSURANCE COMPANY</v>
          </cell>
        </row>
      </sheetData>
      <sheetData sheetId="143"/>
      <sheetData sheetId="144"/>
      <sheetData sheetId="145">
        <row r="2">
          <cell r="A2" t="str">
            <v>ANTHEM LIFE INSURANCE COMPANY</v>
          </cell>
        </row>
      </sheetData>
      <sheetData sheetId="146"/>
      <sheetData sheetId="147"/>
      <sheetData sheetId="148"/>
      <sheetData sheetId="149"/>
      <sheetData sheetId="150">
        <row r="1">
          <cell r="A1" t="str">
            <v>CORE &amp; NON-CORE</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ssumptions"/>
      <sheetName val="Summary YTD"/>
      <sheetName val="Summary CM"/>
      <sheetName val="EDCASH - Total"/>
      <sheetName val="Reinsurance"/>
      <sheetName val="Quota Share"/>
      <sheetName val=" Non-HTH"/>
      <sheetName val=" Reinsurance Data"/>
      <sheetName val="Quota Share Premium"/>
      <sheetName val="Quota Share Claims"/>
      <sheetName val="2007 Non-HTH Trend"/>
      <sheetName val="Hyperion ==&gt;"/>
      <sheetName val="ACTFIN"/>
      <sheetName val="ACTALLOC"/>
      <sheetName val="Control "/>
    </sheetNames>
    <sheetDataSet>
      <sheetData sheetId="0">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1">
        <row r="1">
          <cell r="A1" t="str">
            <v>Student Health Analysis by Business</v>
          </cell>
        </row>
      </sheetData>
      <sheetData sheetId="2"/>
      <sheetData sheetId="3"/>
      <sheetData sheetId="4"/>
      <sheetData sheetId="5"/>
      <sheetData sheetId="6"/>
      <sheetData sheetId="7"/>
      <sheetData sheetId="8"/>
      <sheetData sheetId="9"/>
      <sheetData sheetId="10"/>
      <sheetData sheetId="11"/>
      <sheetData sheetId="12"/>
      <sheetData sheetId="13">
        <row r="8">
          <cell r="E8" t="str">
            <v>Actual</v>
          </cell>
          <cell r="F8" t="str">
            <v>Actual</v>
          </cell>
          <cell r="G8" t="str">
            <v>Actual</v>
          </cell>
          <cell r="H8" t="str">
            <v>Actual</v>
          </cell>
          <cell r="I8" t="str">
            <v>Actual</v>
          </cell>
          <cell r="J8" t="str">
            <v>Actual</v>
          </cell>
          <cell r="K8" t="str">
            <v>Actual</v>
          </cell>
          <cell r="L8" t="str">
            <v>Actual</v>
          </cell>
          <cell r="M8" t="str">
            <v>Actual</v>
          </cell>
          <cell r="N8" t="str">
            <v>Actual</v>
          </cell>
          <cell r="O8" t="str">
            <v>Actual</v>
          </cell>
          <cell r="P8" t="str">
            <v>Actual</v>
          </cell>
          <cell r="Q8" t="str">
            <v>Plan</v>
          </cell>
          <cell r="R8" t="str">
            <v>Plan</v>
          </cell>
          <cell r="S8" t="str">
            <v>Plan</v>
          </cell>
          <cell r="T8" t="str">
            <v>Plan</v>
          </cell>
          <cell r="U8" t="str">
            <v>Plan</v>
          </cell>
          <cell r="V8" t="str">
            <v>Plan</v>
          </cell>
          <cell r="W8" t="str">
            <v>Plan</v>
          </cell>
          <cell r="X8" t="str">
            <v>Plan</v>
          </cell>
          <cell r="Y8" t="str">
            <v>Plan</v>
          </cell>
          <cell r="Z8" t="str">
            <v>Plan</v>
          </cell>
          <cell r="AA8" t="str">
            <v>Plan</v>
          </cell>
          <cell r="AB8" t="str">
            <v>Plan</v>
          </cell>
        </row>
        <row r="9">
          <cell r="A9" t="str">
            <v>EDCASHFunding Type TotalMedical Membership</v>
          </cell>
          <cell r="B9" t="str">
            <v>EDCASH</v>
          </cell>
          <cell r="C9" t="str">
            <v>Funding Type Total</v>
          </cell>
          <cell r="D9" t="str">
            <v>Medical Membership</v>
          </cell>
          <cell r="E9">
            <v>120388</v>
          </cell>
          <cell r="F9">
            <v>118024</v>
          </cell>
          <cell r="G9">
            <v>119703</v>
          </cell>
          <cell r="H9">
            <v>118151</v>
          </cell>
          <cell r="I9">
            <v>117824</v>
          </cell>
          <cell r="J9">
            <v>118087</v>
          </cell>
          <cell r="K9">
            <v>117955</v>
          </cell>
          <cell r="L9">
            <v>119819</v>
          </cell>
          <cell r="M9">
            <v>102945</v>
          </cell>
          <cell r="N9" t="str">
            <v>0</v>
          </cell>
          <cell r="O9" t="str">
            <v>0</v>
          </cell>
          <cell r="P9" t="str">
            <v>0</v>
          </cell>
          <cell r="Q9">
            <v>117126</v>
          </cell>
          <cell r="R9">
            <v>114226</v>
          </cell>
          <cell r="S9">
            <v>114226</v>
          </cell>
          <cell r="T9">
            <v>113126</v>
          </cell>
          <cell r="U9">
            <v>112276</v>
          </cell>
          <cell r="V9">
            <v>112276</v>
          </cell>
          <cell r="W9">
            <v>111976</v>
          </cell>
          <cell r="X9">
            <v>112276</v>
          </cell>
          <cell r="Y9">
            <v>94125</v>
          </cell>
          <cell r="Z9">
            <v>101325</v>
          </cell>
          <cell r="AA9">
            <v>101325</v>
          </cell>
          <cell r="AB9">
            <v>101325</v>
          </cell>
        </row>
        <row r="10">
          <cell r="A10" t="str">
            <v>EDCASHAlternate FundedMedical Membership</v>
          </cell>
          <cell r="B10" t="str">
            <v>EDCASH</v>
          </cell>
          <cell r="C10" t="str">
            <v>Alternate Funded</v>
          </cell>
          <cell r="D10" t="str">
            <v>Medical Membership</v>
          </cell>
          <cell r="E10">
            <v>23898</v>
          </cell>
          <cell r="F10">
            <v>21694</v>
          </cell>
          <cell r="G10">
            <v>21718</v>
          </cell>
          <cell r="H10">
            <v>21811</v>
          </cell>
          <cell r="I10">
            <v>21786</v>
          </cell>
          <cell r="J10">
            <v>21842</v>
          </cell>
          <cell r="K10">
            <v>21841</v>
          </cell>
          <cell r="L10">
            <v>24217</v>
          </cell>
          <cell r="M10">
            <v>22096</v>
          </cell>
          <cell r="N10" t="str">
            <v>0</v>
          </cell>
          <cell r="O10" t="str">
            <v>0</v>
          </cell>
          <cell r="P10" t="str">
            <v>0</v>
          </cell>
          <cell r="Q10">
            <v>24507</v>
          </cell>
          <cell r="R10">
            <v>22807</v>
          </cell>
          <cell r="S10">
            <v>22807</v>
          </cell>
          <cell r="T10">
            <v>22807</v>
          </cell>
          <cell r="U10">
            <v>22807</v>
          </cell>
          <cell r="V10">
            <v>22807</v>
          </cell>
          <cell r="W10">
            <v>22807</v>
          </cell>
          <cell r="X10">
            <v>21807</v>
          </cell>
          <cell r="Y10">
            <v>17551</v>
          </cell>
          <cell r="Z10">
            <v>18551</v>
          </cell>
          <cell r="AA10">
            <v>18551</v>
          </cell>
          <cell r="AB10">
            <v>18551</v>
          </cell>
        </row>
        <row r="11">
          <cell r="A11" t="str">
            <v>EDCASHInsuredMedical Membership</v>
          </cell>
          <cell r="B11" t="str">
            <v>EDCASH</v>
          </cell>
          <cell r="C11" t="str">
            <v>Insured</v>
          </cell>
          <cell r="D11" t="str">
            <v>Medical Membership</v>
          </cell>
          <cell r="E11">
            <v>96490</v>
          </cell>
          <cell r="F11">
            <v>96330</v>
          </cell>
          <cell r="G11">
            <v>97985</v>
          </cell>
          <cell r="H11">
            <v>96340</v>
          </cell>
          <cell r="I11">
            <v>96038</v>
          </cell>
          <cell r="J11">
            <v>96245</v>
          </cell>
          <cell r="K11">
            <v>96114</v>
          </cell>
          <cell r="L11">
            <v>95602</v>
          </cell>
          <cell r="M11">
            <v>80849</v>
          </cell>
          <cell r="N11" t="str">
            <v>0</v>
          </cell>
          <cell r="O11" t="str">
            <v>0</v>
          </cell>
          <cell r="P11" t="str">
            <v>0</v>
          </cell>
          <cell r="Q11">
            <v>92619</v>
          </cell>
          <cell r="R11">
            <v>91419</v>
          </cell>
          <cell r="S11">
            <v>91419</v>
          </cell>
          <cell r="T11">
            <v>90319</v>
          </cell>
          <cell r="U11">
            <v>89469</v>
          </cell>
          <cell r="V11">
            <v>89469</v>
          </cell>
          <cell r="W11">
            <v>89169</v>
          </cell>
          <cell r="X11">
            <v>90469</v>
          </cell>
          <cell r="Y11">
            <v>76574</v>
          </cell>
          <cell r="Z11">
            <v>82774</v>
          </cell>
          <cell r="AA11">
            <v>82774</v>
          </cell>
          <cell r="AB11">
            <v>82774</v>
          </cell>
        </row>
        <row r="12">
          <cell r="A12" t="str">
            <v>EDCASHNon-RefundingMedical Membership</v>
          </cell>
          <cell r="B12" t="str">
            <v>EDCASH</v>
          </cell>
          <cell r="C12" t="str">
            <v>Non-Refunding</v>
          </cell>
          <cell r="D12" t="str">
            <v>Medical Membership</v>
          </cell>
          <cell r="E12">
            <v>36976</v>
          </cell>
          <cell r="F12">
            <v>38460</v>
          </cell>
          <cell r="G12">
            <v>40132</v>
          </cell>
          <cell r="H12">
            <v>39797</v>
          </cell>
          <cell r="I12">
            <v>39325</v>
          </cell>
          <cell r="J12">
            <v>39329</v>
          </cell>
          <cell r="K12">
            <v>39334</v>
          </cell>
          <cell r="L12">
            <v>37787</v>
          </cell>
          <cell r="M12">
            <v>43581</v>
          </cell>
          <cell r="N12" t="str">
            <v>0</v>
          </cell>
          <cell r="O12" t="str">
            <v>0</v>
          </cell>
          <cell r="P12" t="str">
            <v>0</v>
          </cell>
          <cell r="Q12">
            <v>36331</v>
          </cell>
          <cell r="R12">
            <v>36331</v>
          </cell>
          <cell r="S12">
            <v>36331</v>
          </cell>
          <cell r="T12">
            <v>35981</v>
          </cell>
          <cell r="U12">
            <v>35981</v>
          </cell>
          <cell r="V12">
            <v>35981</v>
          </cell>
          <cell r="W12">
            <v>35981</v>
          </cell>
          <cell r="X12">
            <v>35981</v>
          </cell>
          <cell r="Y12">
            <v>32124</v>
          </cell>
          <cell r="Z12">
            <v>32124</v>
          </cell>
          <cell r="AA12">
            <v>32124</v>
          </cell>
          <cell r="AB12">
            <v>32124</v>
          </cell>
        </row>
        <row r="13">
          <cell r="A13" t="str">
            <v/>
          </cell>
        </row>
        <row r="14">
          <cell r="A14" t="str">
            <v>EDCASHFunding Type TotalSales - Medical Members</v>
          </cell>
          <cell r="B14" t="str">
            <v>EDCASH</v>
          </cell>
          <cell r="C14" t="str">
            <v>Funding Type Total</v>
          </cell>
          <cell r="D14" t="str">
            <v>Sales - Medical Members</v>
          </cell>
          <cell r="E14" t="str">
            <v>0</v>
          </cell>
          <cell r="F14" t="str">
            <v>0</v>
          </cell>
          <cell r="G14" t="str">
            <v>0</v>
          </cell>
          <cell r="H14" t="str">
            <v>0</v>
          </cell>
          <cell r="I14" t="str">
            <v>0</v>
          </cell>
          <cell r="J14">
            <v>3</v>
          </cell>
          <cell r="K14">
            <v>14</v>
          </cell>
          <cell r="L14">
            <v>97</v>
          </cell>
          <cell r="M14" t="str">
            <v>0</v>
          </cell>
          <cell r="N14" t="str">
            <v>0</v>
          </cell>
          <cell r="O14" t="str">
            <v>0</v>
          </cell>
          <cell r="P14" t="str">
            <v>0</v>
          </cell>
          <cell r="Q14">
            <v>0</v>
          </cell>
          <cell r="R14">
            <v>0</v>
          </cell>
          <cell r="S14">
            <v>0</v>
          </cell>
          <cell r="T14">
            <v>0</v>
          </cell>
          <cell r="U14">
            <v>0</v>
          </cell>
          <cell r="V14">
            <v>0</v>
          </cell>
          <cell r="W14">
            <v>0</v>
          </cell>
          <cell r="X14">
            <v>0</v>
          </cell>
          <cell r="Y14">
            <v>0</v>
          </cell>
          <cell r="Z14">
            <v>0</v>
          </cell>
          <cell r="AA14">
            <v>0</v>
          </cell>
          <cell r="AB14">
            <v>0</v>
          </cell>
        </row>
        <row r="15">
          <cell r="A15" t="str">
            <v>EDCASHFunding Type TotalLapses  - Medical Members</v>
          </cell>
          <cell r="B15" t="str">
            <v>EDCASH</v>
          </cell>
          <cell r="C15" t="str">
            <v>Funding Type Total</v>
          </cell>
          <cell r="D15" t="str">
            <v>Lapses  - Medical Members</v>
          </cell>
          <cell r="E15" t="str">
            <v>0</v>
          </cell>
          <cell r="F15" t="str">
            <v>0</v>
          </cell>
          <cell r="G15" t="str">
            <v>0</v>
          </cell>
          <cell r="H15">
            <v>1</v>
          </cell>
          <cell r="I15" t="str">
            <v>0</v>
          </cell>
          <cell r="J15" t="str">
            <v>0</v>
          </cell>
          <cell r="K15" t="str">
            <v>0</v>
          </cell>
          <cell r="L15">
            <v>12</v>
          </cell>
          <cell r="M15">
            <v>6</v>
          </cell>
          <cell r="N15" t="str">
            <v>0</v>
          </cell>
          <cell r="O15" t="str">
            <v>0</v>
          </cell>
          <cell r="P15" t="str">
            <v>0</v>
          </cell>
          <cell r="Q15">
            <v>0</v>
          </cell>
          <cell r="R15">
            <v>0</v>
          </cell>
          <cell r="S15">
            <v>0</v>
          </cell>
          <cell r="T15">
            <v>0</v>
          </cell>
          <cell r="U15">
            <v>0</v>
          </cell>
          <cell r="V15">
            <v>0</v>
          </cell>
          <cell r="W15">
            <v>0</v>
          </cell>
          <cell r="X15">
            <v>0</v>
          </cell>
          <cell r="Y15">
            <v>20001</v>
          </cell>
          <cell r="Z15">
            <v>0</v>
          </cell>
          <cell r="AA15">
            <v>0</v>
          </cell>
          <cell r="AB15">
            <v>0</v>
          </cell>
        </row>
        <row r="16">
          <cell r="A16" t="str">
            <v>EDCASHFunding Type TotalIGC - Medical Members</v>
          </cell>
          <cell r="B16" t="str">
            <v>EDCASH</v>
          </cell>
          <cell r="C16" t="str">
            <v>Funding Type Total</v>
          </cell>
          <cell r="D16" t="str">
            <v>IGC - Medical Members</v>
          </cell>
          <cell r="E16">
            <v>-6965</v>
          </cell>
          <cell r="F16">
            <v>-2364</v>
          </cell>
          <cell r="G16">
            <v>1679</v>
          </cell>
          <cell r="H16">
            <v>-1551</v>
          </cell>
          <cell r="I16">
            <v>-327</v>
          </cell>
          <cell r="J16">
            <v>260</v>
          </cell>
          <cell r="K16">
            <v>-146</v>
          </cell>
          <cell r="L16">
            <v>1779</v>
          </cell>
          <cell r="M16">
            <v>-16868</v>
          </cell>
          <cell r="N16" t="str">
            <v>0</v>
          </cell>
          <cell r="O16" t="str">
            <v>0</v>
          </cell>
          <cell r="P16" t="str">
            <v>0</v>
          </cell>
          <cell r="Q16">
            <v>-4200</v>
          </cell>
          <cell r="R16">
            <v>-2900</v>
          </cell>
          <cell r="S16">
            <v>0</v>
          </cell>
          <cell r="T16">
            <v>-1100</v>
          </cell>
          <cell r="U16">
            <v>-850</v>
          </cell>
          <cell r="V16">
            <v>0</v>
          </cell>
          <cell r="W16">
            <v>-300</v>
          </cell>
          <cell r="X16">
            <v>300</v>
          </cell>
          <cell r="Y16">
            <v>1850</v>
          </cell>
          <cell r="Z16">
            <v>7200</v>
          </cell>
          <cell r="AA16">
            <v>0</v>
          </cell>
          <cell r="AB16">
            <v>0</v>
          </cell>
        </row>
        <row r="17">
          <cell r="A17" t="str">
            <v/>
          </cell>
        </row>
        <row r="18">
          <cell r="A18" t="str">
            <v>EDCASHFunding Type TotalMedical Member Months</v>
          </cell>
          <cell r="B18" t="str">
            <v>EDCASH</v>
          </cell>
          <cell r="C18" t="str">
            <v>Funding Type Total</v>
          </cell>
          <cell r="D18" t="str">
            <v>Medical Member Months</v>
          </cell>
          <cell r="E18">
            <v>120388</v>
          </cell>
          <cell r="F18">
            <v>118024</v>
          </cell>
          <cell r="G18">
            <v>119703</v>
          </cell>
          <cell r="H18">
            <v>118151</v>
          </cell>
          <cell r="I18">
            <v>117824</v>
          </cell>
          <cell r="J18">
            <v>118087</v>
          </cell>
          <cell r="K18">
            <v>117955</v>
          </cell>
          <cell r="L18">
            <v>119819</v>
          </cell>
          <cell r="M18">
            <v>102945</v>
          </cell>
          <cell r="N18" t="str">
            <v>0</v>
          </cell>
          <cell r="O18" t="str">
            <v>0</v>
          </cell>
          <cell r="P18" t="str">
            <v>0</v>
          </cell>
          <cell r="Q18">
            <v>117126</v>
          </cell>
          <cell r="R18">
            <v>114226</v>
          </cell>
          <cell r="S18">
            <v>114226</v>
          </cell>
          <cell r="T18">
            <v>113126</v>
          </cell>
          <cell r="U18">
            <v>112276</v>
          </cell>
          <cell r="V18">
            <v>112276</v>
          </cell>
          <cell r="W18">
            <v>111976</v>
          </cell>
          <cell r="X18">
            <v>112276</v>
          </cell>
          <cell r="Y18">
            <v>94125</v>
          </cell>
          <cell r="Z18">
            <v>101325</v>
          </cell>
          <cell r="AA18">
            <v>101325</v>
          </cell>
          <cell r="AB18">
            <v>101325</v>
          </cell>
        </row>
        <row r="19">
          <cell r="A19" t="str">
            <v>EDCASHAlternate FundedMedical Member Months</v>
          </cell>
          <cell r="B19" t="str">
            <v>EDCASH</v>
          </cell>
          <cell r="C19" t="str">
            <v>Alternate Funded</v>
          </cell>
          <cell r="D19" t="str">
            <v>Medical Member Months</v>
          </cell>
          <cell r="E19">
            <v>23898</v>
          </cell>
          <cell r="F19">
            <v>21694</v>
          </cell>
          <cell r="G19">
            <v>21718</v>
          </cell>
          <cell r="H19">
            <v>21811</v>
          </cell>
          <cell r="I19">
            <v>21786</v>
          </cell>
          <cell r="J19">
            <v>21842</v>
          </cell>
          <cell r="K19">
            <v>21841</v>
          </cell>
          <cell r="L19">
            <v>24217</v>
          </cell>
          <cell r="M19">
            <v>22096</v>
          </cell>
          <cell r="N19" t="str">
            <v>0</v>
          </cell>
          <cell r="O19" t="str">
            <v>0</v>
          </cell>
          <cell r="P19" t="str">
            <v>0</v>
          </cell>
          <cell r="Q19">
            <v>24507</v>
          </cell>
          <cell r="R19">
            <v>22807</v>
          </cell>
          <cell r="S19">
            <v>22807</v>
          </cell>
          <cell r="T19">
            <v>22807</v>
          </cell>
          <cell r="U19">
            <v>22807</v>
          </cell>
          <cell r="V19">
            <v>22807</v>
          </cell>
          <cell r="W19">
            <v>22807</v>
          </cell>
          <cell r="X19">
            <v>21807</v>
          </cell>
          <cell r="Y19">
            <v>17551</v>
          </cell>
          <cell r="Z19">
            <v>18551</v>
          </cell>
          <cell r="AA19">
            <v>18551</v>
          </cell>
          <cell r="AB19">
            <v>18551</v>
          </cell>
        </row>
        <row r="20">
          <cell r="A20" t="str">
            <v>EDCASHInsuredMedical Member Months</v>
          </cell>
          <cell r="B20" t="str">
            <v>EDCASH</v>
          </cell>
          <cell r="C20" t="str">
            <v>Insured</v>
          </cell>
          <cell r="D20" t="str">
            <v>Medical Member Months</v>
          </cell>
          <cell r="E20">
            <v>96490</v>
          </cell>
          <cell r="F20">
            <v>96330</v>
          </cell>
          <cell r="G20">
            <v>97985</v>
          </cell>
          <cell r="H20">
            <v>96340</v>
          </cell>
          <cell r="I20">
            <v>96038</v>
          </cell>
          <cell r="J20">
            <v>96245</v>
          </cell>
          <cell r="K20">
            <v>96114</v>
          </cell>
          <cell r="L20">
            <v>95602</v>
          </cell>
          <cell r="M20">
            <v>80849</v>
          </cell>
          <cell r="N20" t="str">
            <v>0</v>
          </cell>
          <cell r="O20" t="str">
            <v>0</v>
          </cell>
          <cell r="P20" t="str">
            <v>0</v>
          </cell>
          <cell r="Q20">
            <v>92619</v>
          </cell>
          <cell r="R20">
            <v>91419</v>
          </cell>
          <cell r="S20">
            <v>91419</v>
          </cell>
          <cell r="T20">
            <v>90319</v>
          </cell>
          <cell r="U20">
            <v>89469</v>
          </cell>
          <cell r="V20">
            <v>89469</v>
          </cell>
          <cell r="W20">
            <v>89169</v>
          </cell>
          <cell r="X20">
            <v>90469</v>
          </cell>
          <cell r="Y20">
            <v>76574</v>
          </cell>
          <cell r="Z20">
            <v>82774</v>
          </cell>
          <cell r="AA20">
            <v>82774</v>
          </cell>
          <cell r="AB20">
            <v>82774</v>
          </cell>
        </row>
        <row r="21">
          <cell r="A21" t="str">
            <v/>
          </cell>
        </row>
        <row r="22">
          <cell r="A22" t="str">
            <v/>
          </cell>
        </row>
        <row r="23">
          <cell r="A23" t="str">
            <v>EDCASHFunding Type TotalPremiums</v>
          </cell>
          <cell r="B23" t="str">
            <v>EDCASH</v>
          </cell>
          <cell r="C23" t="str">
            <v>Funding Type Total</v>
          </cell>
          <cell r="D23" t="str">
            <v>Premiums</v>
          </cell>
          <cell r="E23">
            <v>4870157.97</v>
          </cell>
          <cell r="F23">
            <v>4615046.0599999996</v>
          </cell>
          <cell r="G23">
            <v>5764351.9500000011</v>
          </cell>
          <cell r="H23">
            <v>6861322.7299999995</v>
          </cell>
          <cell r="I23">
            <v>5682793.5300000003</v>
          </cell>
          <cell r="J23">
            <v>4498399.88</v>
          </cell>
          <cell r="K23">
            <v>3892271.27</v>
          </cell>
          <cell r="L23">
            <v>4881075.71</v>
          </cell>
          <cell r="M23">
            <v>4158690.87</v>
          </cell>
          <cell r="N23" t="str">
            <v>0</v>
          </cell>
          <cell r="O23" t="str">
            <v>0</v>
          </cell>
          <cell r="P23" t="str">
            <v>0</v>
          </cell>
          <cell r="Q23">
            <v>5215584.6500000004</v>
          </cell>
          <cell r="R23">
            <v>5022136.55</v>
          </cell>
          <cell r="S23">
            <v>5207429.8499999996</v>
          </cell>
          <cell r="T23">
            <v>5189890.5</v>
          </cell>
          <cell r="U23">
            <v>5201766.74</v>
          </cell>
          <cell r="V23">
            <v>5116843.9800000004</v>
          </cell>
          <cell r="W23">
            <v>5154311.41</v>
          </cell>
          <cell r="X23">
            <v>5370577.5100000007</v>
          </cell>
          <cell r="Y23">
            <v>4391918.93</v>
          </cell>
          <cell r="Z23">
            <v>4979663.7</v>
          </cell>
          <cell r="AA23">
            <v>4832567.33</v>
          </cell>
          <cell r="AB23">
            <v>4770028.46</v>
          </cell>
        </row>
        <row r="24">
          <cell r="A24" t="str">
            <v>EDCASHFunding Type TotalAdministrative Fees</v>
          </cell>
          <cell r="B24" t="str">
            <v>EDCASH</v>
          </cell>
          <cell r="C24" t="str">
            <v>Funding Type Total</v>
          </cell>
          <cell r="D24" t="str">
            <v>Administrative Fees</v>
          </cell>
          <cell r="E24">
            <v>291145.96000000002</v>
          </cell>
          <cell r="F24">
            <v>215251.61</v>
          </cell>
          <cell r="G24">
            <v>292367.74</v>
          </cell>
          <cell r="H24">
            <v>219998</v>
          </cell>
          <cell r="I24">
            <v>198225.2</v>
          </cell>
          <cell r="J24">
            <v>222854.39</v>
          </cell>
          <cell r="K24">
            <v>242767.77</v>
          </cell>
          <cell r="L24">
            <v>221269.36</v>
          </cell>
          <cell r="M24">
            <v>242740.68</v>
          </cell>
          <cell r="N24" t="str">
            <v>0</v>
          </cell>
          <cell r="O24" t="str">
            <v>0</v>
          </cell>
          <cell r="P24" t="str">
            <v>0</v>
          </cell>
          <cell r="Q24">
            <v>142374.48000000001</v>
          </cell>
          <cell r="R24">
            <v>132498.25</v>
          </cell>
          <cell r="S24">
            <v>132498.25</v>
          </cell>
          <cell r="T24">
            <v>132498.25</v>
          </cell>
          <cell r="U24">
            <v>132498.25</v>
          </cell>
          <cell r="V24">
            <v>132498.25</v>
          </cell>
          <cell r="W24">
            <v>132498.25</v>
          </cell>
          <cell r="X24">
            <v>145401.20000000001</v>
          </cell>
          <cell r="Y24">
            <v>117023.73</v>
          </cell>
          <cell r="Z24">
            <v>123691.36</v>
          </cell>
          <cell r="AA24">
            <v>123691.36</v>
          </cell>
          <cell r="AB24">
            <v>123691.36</v>
          </cell>
        </row>
        <row r="25">
          <cell r="A25" t="str">
            <v>EDCASHFunding Type TotalOther Revenue</v>
          </cell>
          <cell r="B25" t="str">
            <v>EDCASH</v>
          </cell>
          <cell r="C25" t="str">
            <v>Funding Type Total</v>
          </cell>
          <cell r="D25" t="str">
            <v>Other Revenue</v>
          </cell>
          <cell r="E25" t="str">
            <v>0</v>
          </cell>
          <cell r="F25" t="str">
            <v>0</v>
          </cell>
          <cell r="G25" t="str">
            <v>0</v>
          </cell>
          <cell r="H25" t="str">
            <v>0</v>
          </cell>
          <cell r="I25" t="str">
            <v>0</v>
          </cell>
          <cell r="J25" t="str">
            <v>0</v>
          </cell>
          <cell r="K25" t="str">
            <v>0</v>
          </cell>
          <cell r="L25" t="str">
            <v>0</v>
          </cell>
          <cell r="M25" t="str">
            <v>0</v>
          </cell>
          <cell r="N25" t="str">
            <v>0</v>
          </cell>
          <cell r="O25" t="str">
            <v>0</v>
          </cell>
          <cell r="P25" t="str">
            <v>0</v>
          </cell>
          <cell r="Q25" t="str">
            <v>0</v>
          </cell>
          <cell r="R25" t="str">
            <v>0</v>
          </cell>
          <cell r="S25" t="str">
            <v>0</v>
          </cell>
          <cell r="T25" t="str">
            <v>0</v>
          </cell>
          <cell r="U25" t="str">
            <v>0</v>
          </cell>
          <cell r="V25" t="str">
            <v>0</v>
          </cell>
          <cell r="W25" t="str">
            <v>0</v>
          </cell>
          <cell r="X25" t="str">
            <v>0</v>
          </cell>
          <cell r="Y25" t="str">
            <v>0</v>
          </cell>
          <cell r="Z25" t="str">
            <v>0</v>
          </cell>
          <cell r="AA25" t="str">
            <v>0</v>
          </cell>
          <cell r="AB25" t="str">
            <v>0</v>
          </cell>
        </row>
        <row r="26">
          <cell r="A26" t="str">
            <v>EDCASHFunding Type TotalOperating Revenue</v>
          </cell>
          <cell r="B26" t="str">
            <v>EDCASH</v>
          </cell>
          <cell r="C26" t="str">
            <v>Funding Type Total</v>
          </cell>
          <cell r="D26" t="str">
            <v>Operating Revenue</v>
          </cell>
          <cell r="E26">
            <v>5161303.93</v>
          </cell>
          <cell r="F26">
            <v>4830297.67</v>
          </cell>
          <cell r="G26">
            <v>6056719.6900000013</v>
          </cell>
          <cell r="H26">
            <v>7081320.7299999995</v>
          </cell>
          <cell r="I26">
            <v>5881018.7300000004</v>
          </cell>
          <cell r="J26">
            <v>4721254.2699999996</v>
          </cell>
          <cell r="K26">
            <v>4135039.04</v>
          </cell>
          <cell r="L26">
            <v>5102345.07</v>
          </cell>
          <cell r="M26">
            <v>4401431.55</v>
          </cell>
          <cell r="N26" t="str">
            <v>0</v>
          </cell>
          <cell r="O26" t="str">
            <v>0</v>
          </cell>
          <cell r="P26" t="str">
            <v>0</v>
          </cell>
          <cell r="Q26">
            <v>5357959.13</v>
          </cell>
          <cell r="R26">
            <v>5154634.8</v>
          </cell>
          <cell r="S26">
            <v>5339928.0999999996</v>
          </cell>
          <cell r="T26">
            <v>5322388.75</v>
          </cell>
          <cell r="U26">
            <v>5334264.99</v>
          </cell>
          <cell r="V26">
            <v>5249342.2300000004</v>
          </cell>
          <cell r="W26">
            <v>5286809.66</v>
          </cell>
          <cell r="X26">
            <v>5515978.7100000009</v>
          </cell>
          <cell r="Y26">
            <v>4508942.66</v>
          </cell>
          <cell r="Z26">
            <v>5103355.0599999996</v>
          </cell>
          <cell r="AA26">
            <v>4956258.6900000004</v>
          </cell>
          <cell r="AB26">
            <v>4893719.82</v>
          </cell>
        </row>
        <row r="27">
          <cell r="A27" t="str">
            <v>EDCASHFunding Type TotalBenefit Expense</v>
          </cell>
          <cell r="B27" t="str">
            <v>EDCASH</v>
          </cell>
          <cell r="C27" t="str">
            <v>Funding Type Total</v>
          </cell>
          <cell r="D27" t="str">
            <v>Benefit Expense</v>
          </cell>
          <cell r="E27">
            <v>4896454.5949999979</v>
          </cell>
          <cell r="F27">
            <v>2575675.2749999999</v>
          </cell>
          <cell r="G27">
            <v>5356080.17</v>
          </cell>
          <cell r="H27">
            <v>5673627.4200000009</v>
          </cell>
          <cell r="I27">
            <v>5576461.4600000009</v>
          </cell>
          <cell r="J27">
            <v>4290846.62</v>
          </cell>
          <cell r="K27">
            <v>3649975.76</v>
          </cell>
          <cell r="L27">
            <v>3755408.29</v>
          </cell>
          <cell r="M27">
            <v>3972985.03</v>
          </cell>
          <cell r="N27" t="str">
            <v>0</v>
          </cell>
          <cell r="O27" t="str">
            <v>0</v>
          </cell>
          <cell r="P27" t="str">
            <v>0</v>
          </cell>
          <cell r="Q27">
            <v>4435560.2675405266</v>
          </cell>
          <cell r="R27">
            <v>4143039.222849072</v>
          </cell>
          <cell r="S27">
            <v>4490763.1733302716</v>
          </cell>
          <cell r="T27">
            <v>4494658.0853497842</v>
          </cell>
          <cell r="U27">
            <v>4570626.7452500854</v>
          </cell>
          <cell r="V27">
            <v>4417679.3821123522</v>
          </cell>
          <cell r="W27">
            <v>4484935.5629308894</v>
          </cell>
          <cell r="X27">
            <v>4793285.8509163791</v>
          </cell>
          <cell r="Y27">
            <v>3742623.5927142212</v>
          </cell>
          <cell r="Z27">
            <v>4498484.7073241696</v>
          </cell>
          <cell r="AA27">
            <v>4223615.3302892726</v>
          </cell>
          <cell r="AB27">
            <v>4120153.7718291273</v>
          </cell>
        </row>
        <row r="28">
          <cell r="A28" t="str">
            <v/>
          </cell>
        </row>
        <row r="29">
          <cell r="A29" t="str">
            <v>EDCASHFunding Type TotalCost Of Drug Sales</v>
          </cell>
          <cell r="B29" t="str">
            <v>EDCASH</v>
          </cell>
          <cell r="C29" t="str">
            <v>Funding Type Total</v>
          </cell>
          <cell r="D29" t="str">
            <v>Cost Of Drug Sales</v>
          </cell>
          <cell r="E29" t="str">
            <v>0</v>
          </cell>
          <cell r="F29" t="str">
            <v>0</v>
          </cell>
          <cell r="G29" t="str">
            <v>0</v>
          </cell>
          <cell r="H29" t="str">
            <v>0</v>
          </cell>
          <cell r="I29" t="str">
            <v>0</v>
          </cell>
          <cell r="J29" t="str">
            <v>0</v>
          </cell>
          <cell r="K29" t="str">
            <v>0</v>
          </cell>
          <cell r="L29" t="str">
            <v>0</v>
          </cell>
          <cell r="M29" t="str">
            <v>0</v>
          </cell>
          <cell r="N29" t="str">
            <v>0</v>
          </cell>
          <cell r="O29" t="str">
            <v>0</v>
          </cell>
          <cell r="P29" t="str">
            <v>0</v>
          </cell>
          <cell r="Q29" t="str">
            <v>0</v>
          </cell>
          <cell r="R29" t="str">
            <v>0</v>
          </cell>
          <cell r="S29" t="str">
            <v>0</v>
          </cell>
          <cell r="T29" t="str">
            <v>0</v>
          </cell>
          <cell r="U29" t="str">
            <v>0</v>
          </cell>
          <cell r="V29" t="str">
            <v>0</v>
          </cell>
          <cell r="W29" t="str">
            <v>0</v>
          </cell>
          <cell r="X29" t="str">
            <v>0</v>
          </cell>
          <cell r="Y29" t="str">
            <v>0</v>
          </cell>
          <cell r="Z29" t="str">
            <v>0</v>
          </cell>
          <cell r="AA29" t="str">
            <v>0</v>
          </cell>
          <cell r="AB29" t="str">
            <v>0</v>
          </cell>
        </row>
        <row r="30">
          <cell r="A30" t="str">
            <v>EDCASHFunding Type TotalSelling Expense</v>
          </cell>
          <cell r="B30" t="str">
            <v>EDCASH</v>
          </cell>
          <cell r="C30" t="str">
            <v>Funding Type Total</v>
          </cell>
          <cell r="D30" t="str">
            <v>Selling Expense</v>
          </cell>
          <cell r="E30">
            <v>100502.12</v>
          </cell>
          <cell r="F30">
            <v>144779.29999999999</v>
          </cell>
          <cell r="G30">
            <v>123458.97</v>
          </cell>
          <cell r="H30">
            <v>118741.12</v>
          </cell>
          <cell r="I30">
            <v>114169.13</v>
          </cell>
          <cell r="J30">
            <v>109790.19</v>
          </cell>
          <cell r="K30">
            <v>107717.67</v>
          </cell>
          <cell r="L30">
            <v>82747.81</v>
          </cell>
          <cell r="M30">
            <v>92902.97</v>
          </cell>
          <cell r="N30" t="str">
            <v>0</v>
          </cell>
          <cell r="O30" t="str">
            <v>0</v>
          </cell>
          <cell r="P30" t="str">
            <v>0</v>
          </cell>
          <cell r="Q30">
            <v>131030.75</v>
          </cell>
          <cell r="R30">
            <v>131030.75</v>
          </cell>
          <cell r="S30">
            <v>131030.75</v>
          </cell>
          <cell r="T30">
            <v>129831.09</v>
          </cell>
          <cell r="U30">
            <v>129831.09</v>
          </cell>
          <cell r="V30">
            <v>129831.09</v>
          </cell>
          <cell r="W30">
            <v>129831.09</v>
          </cell>
          <cell r="X30">
            <v>129831.09</v>
          </cell>
          <cell r="Y30">
            <v>115383.51</v>
          </cell>
          <cell r="Z30">
            <v>115383.51</v>
          </cell>
          <cell r="AA30">
            <v>115383.51</v>
          </cell>
          <cell r="AB30">
            <v>115383.51</v>
          </cell>
        </row>
        <row r="31">
          <cell r="A31" t="str">
            <v/>
          </cell>
        </row>
        <row r="32">
          <cell r="A32" t="str">
            <v/>
          </cell>
        </row>
        <row r="33">
          <cell r="A33" t="str">
            <v>EDCASHFunding Type TotalAdministrative Expenses</v>
          </cell>
          <cell r="B33" t="str">
            <v>EDCASH</v>
          </cell>
          <cell r="C33" t="str">
            <v>Funding Type Total</v>
          </cell>
          <cell r="D33" t="str">
            <v>Administrative Expenses</v>
          </cell>
          <cell r="E33">
            <v>1424097.68</v>
          </cell>
          <cell r="F33">
            <v>1304883.4099999999</v>
          </cell>
          <cell r="G33">
            <v>1589489.71</v>
          </cell>
          <cell r="H33">
            <v>1533576.26</v>
          </cell>
          <cell r="I33">
            <v>1395848.67</v>
          </cell>
          <cell r="J33">
            <v>1406900.57</v>
          </cell>
          <cell r="K33">
            <v>1593474.93</v>
          </cell>
          <cell r="L33">
            <v>1452465.29</v>
          </cell>
          <cell r="M33">
            <v>1304439.95</v>
          </cell>
          <cell r="N33" t="str">
            <v>0</v>
          </cell>
          <cell r="O33" t="str">
            <v>0</v>
          </cell>
          <cell r="P33" t="str">
            <v>0</v>
          </cell>
          <cell r="Q33">
            <v>1518296.2923294569</v>
          </cell>
          <cell r="R33">
            <v>1380837.1084658641</v>
          </cell>
          <cell r="S33">
            <v>1475532.2933824938</v>
          </cell>
          <cell r="T33">
            <v>1451495.6794293704</v>
          </cell>
          <cell r="U33">
            <v>1407704.0133072084</v>
          </cell>
          <cell r="V33">
            <v>1297713.4926389779</v>
          </cell>
          <cell r="W33">
            <v>1441024.8690698117</v>
          </cell>
          <cell r="X33">
            <v>1318355.7002499781</v>
          </cell>
          <cell r="Y33">
            <v>1067005.9784105113</v>
          </cell>
          <cell r="Z33">
            <v>1205425.9903685702</v>
          </cell>
          <cell r="AA33">
            <v>1159280.2091967729</v>
          </cell>
          <cell r="AB33">
            <v>1132080.371201321</v>
          </cell>
        </row>
        <row r="34">
          <cell r="A34" t="str">
            <v>EDCASHFunding Type TotalOther Network Fees</v>
          </cell>
          <cell r="B34" t="str">
            <v>EDCASH</v>
          </cell>
          <cell r="C34" t="str">
            <v>Funding Type Total</v>
          </cell>
          <cell r="D34" t="str">
            <v>Other Network Fees</v>
          </cell>
          <cell r="E34">
            <v>6210.92</v>
          </cell>
          <cell r="F34">
            <v>2988.65</v>
          </cell>
          <cell r="G34">
            <v>2629.39</v>
          </cell>
          <cell r="H34">
            <v>2297.25</v>
          </cell>
          <cell r="I34">
            <v>1871.77</v>
          </cell>
          <cell r="J34">
            <v>2190.61</v>
          </cell>
          <cell r="K34">
            <v>6313.21</v>
          </cell>
          <cell r="L34">
            <v>5677.11</v>
          </cell>
          <cell r="M34">
            <v>4390.1000000000004</v>
          </cell>
          <cell r="N34" t="str">
            <v>0</v>
          </cell>
          <cell r="O34" t="str">
            <v>0</v>
          </cell>
          <cell r="P34" t="str">
            <v>0</v>
          </cell>
          <cell r="Q34">
            <v>6560.9434261672395</v>
          </cell>
          <cell r="R34">
            <v>6140.0471718456429</v>
          </cell>
          <cell r="S34">
            <v>6314.2309118734283</v>
          </cell>
          <cell r="T34">
            <v>6358.6756237260934</v>
          </cell>
          <cell r="U34">
            <v>6379.0325240087423</v>
          </cell>
          <cell r="V34">
            <v>6277.7616667906332</v>
          </cell>
          <cell r="W34">
            <v>6318.9692864918379</v>
          </cell>
          <cell r="X34">
            <v>6803.7443430070161</v>
          </cell>
          <cell r="Y34">
            <v>5426.5621156073757</v>
          </cell>
          <cell r="Z34">
            <v>6074.9514752558271</v>
          </cell>
          <cell r="AA34">
            <v>5947.9792056754286</v>
          </cell>
          <cell r="AB34">
            <v>5849.1267119650856</v>
          </cell>
        </row>
        <row r="35">
          <cell r="A35" t="str">
            <v>EDCASHFunding Type TotalReimbursements</v>
          </cell>
          <cell r="B35" t="str">
            <v>EDCASH</v>
          </cell>
          <cell r="C35" t="str">
            <v>Funding Type Total</v>
          </cell>
          <cell r="D35" t="str">
            <v>Reimbursements</v>
          </cell>
          <cell r="E35" t="str">
            <v>0</v>
          </cell>
          <cell r="F35" t="str">
            <v>0</v>
          </cell>
          <cell r="G35" t="str">
            <v>0</v>
          </cell>
          <cell r="H35" t="str">
            <v>0</v>
          </cell>
          <cell r="I35" t="str">
            <v>0</v>
          </cell>
          <cell r="J35" t="str">
            <v>0</v>
          </cell>
          <cell r="K35" t="str">
            <v>0</v>
          </cell>
          <cell r="L35" t="str">
            <v>0</v>
          </cell>
          <cell r="M35" t="str">
            <v>0</v>
          </cell>
          <cell r="N35" t="str">
            <v>0</v>
          </cell>
          <cell r="O35" t="str">
            <v>0</v>
          </cell>
          <cell r="P35" t="str">
            <v>0</v>
          </cell>
          <cell r="Q35" t="str">
            <v>0</v>
          </cell>
          <cell r="R35" t="str">
            <v>0</v>
          </cell>
          <cell r="S35" t="str">
            <v>0</v>
          </cell>
          <cell r="T35" t="str">
            <v>0</v>
          </cell>
          <cell r="U35" t="str">
            <v>0</v>
          </cell>
          <cell r="V35" t="str">
            <v>0</v>
          </cell>
          <cell r="W35" t="str">
            <v>0</v>
          </cell>
          <cell r="X35" t="str">
            <v>0</v>
          </cell>
          <cell r="Y35" t="str">
            <v>0</v>
          </cell>
          <cell r="Z35" t="str">
            <v>0</v>
          </cell>
          <cell r="AA35" t="str">
            <v>0</v>
          </cell>
          <cell r="AB35" t="str">
            <v>0</v>
          </cell>
        </row>
        <row r="36">
          <cell r="A36" t="str">
            <v>EDCASHFunding Type TotalPremium Tax</v>
          </cell>
          <cell r="B36" t="str">
            <v>EDCASH</v>
          </cell>
          <cell r="C36" t="str">
            <v>Funding Type Total</v>
          </cell>
          <cell r="D36" t="str">
            <v>Premium Tax</v>
          </cell>
          <cell r="E36">
            <v>163800.42000000001</v>
          </cell>
          <cell r="F36">
            <v>148885.68</v>
          </cell>
          <cell r="G36">
            <v>236369.12</v>
          </cell>
          <cell r="H36">
            <v>95677.18</v>
          </cell>
          <cell r="I36">
            <v>79530.320000000007</v>
          </cell>
          <cell r="J36">
            <v>133445.47</v>
          </cell>
          <cell r="K36">
            <v>164137.62</v>
          </cell>
          <cell r="L36">
            <v>120023.3</v>
          </cell>
          <cell r="M36">
            <v>142160.99</v>
          </cell>
          <cell r="N36" t="str">
            <v>0</v>
          </cell>
          <cell r="O36" t="str">
            <v>0</v>
          </cell>
          <cell r="P36" t="str">
            <v>0</v>
          </cell>
          <cell r="Q36">
            <v>116751.44439499998</v>
          </cell>
          <cell r="R36">
            <v>113337.97163499999</v>
          </cell>
          <cell r="S36">
            <v>116154.93707999999</v>
          </cell>
          <cell r="T36">
            <v>115418.73801000002</v>
          </cell>
          <cell r="U36">
            <v>115264.62595</v>
          </cell>
          <cell r="V36">
            <v>113973.401295</v>
          </cell>
          <cell r="W36">
            <v>115161.97936000001</v>
          </cell>
          <cell r="X36">
            <v>119780.019115</v>
          </cell>
          <cell r="Y36">
            <v>99746.659449999992</v>
          </cell>
          <cell r="Z36">
            <v>111366.793515</v>
          </cell>
          <cell r="AA36">
            <v>109130.89941000001</v>
          </cell>
          <cell r="AB36">
            <v>108180.10139500001</v>
          </cell>
        </row>
        <row r="37">
          <cell r="A37" t="str">
            <v>EDCASHFunding Type TotalAdmin Exp Reclass To Claims</v>
          </cell>
          <cell r="B37" t="str">
            <v>EDCASH</v>
          </cell>
          <cell r="C37" t="str">
            <v>Funding Type Total</v>
          </cell>
          <cell r="D37" t="str">
            <v>Admin Exp Reclass To Claims</v>
          </cell>
          <cell r="E37" t="str">
            <v>0</v>
          </cell>
          <cell r="F37" t="str">
            <v>0</v>
          </cell>
          <cell r="G37" t="str">
            <v>0</v>
          </cell>
          <cell r="H37" t="str">
            <v>0</v>
          </cell>
          <cell r="I37" t="str">
            <v>0</v>
          </cell>
          <cell r="J37" t="str">
            <v>0</v>
          </cell>
          <cell r="K37" t="str">
            <v>0</v>
          </cell>
          <cell r="L37" t="str">
            <v>0</v>
          </cell>
          <cell r="M37" t="str">
            <v>0</v>
          </cell>
          <cell r="N37" t="str">
            <v>0</v>
          </cell>
          <cell r="O37" t="str">
            <v>0</v>
          </cell>
          <cell r="P37" t="str">
            <v>0</v>
          </cell>
          <cell r="Q37" t="str">
            <v>0</v>
          </cell>
          <cell r="R37" t="str">
            <v>0</v>
          </cell>
          <cell r="S37" t="str">
            <v>0</v>
          </cell>
          <cell r="T37" t="str">
            <v>0</v>
          </cell>
          <cell r="U37" t="str">
            <v>0</v>
          </cell>
          <cell r="V37" t="str">
            <v>0</v>
          </cell>
          <cell r="W37" t="str">
            <v>0</v>
          </cell>
          <cell r="X37" t="str">
            <v>0</v>
          </cell>
          <cell r="Y37" t="str">
            <v>0</v>
          </cell>
          <cell r="Z37" t="str">
            <v>0</v>
          </cell>
          <cell r="AA37" t="str">
            <v>0</v>
          </cell>
          <cell r="AB37" t="str">
            <v>0</v>
          </cell>
        </row>
        <row r="38">
          <cell r="A38" t="str">
            <v>EDCASHFunding Type TotalOther G&amp;A Expense</v>
          </cell>
          <cell r="B38" t="str">
            <v>EDCASH</v>
          </cell>
          <cell r="C38" t="str">
            <v>Funding Type Total</v>
          </cell>
          <cell r="D38" t="str">
            <v>Other G&amp;A Expense</v>
          </cell>
          <cell r="E38">
            <v>19311.87</v>
          </cell>
          <cell r="F38">
            <v>28924.81</v>
          </cell>
          <cell r="G38">
            <v>16676.834999999999</v>
          </cell>
          <cell r="H38">
            <v>19179.54</v>
          </cell>
          <cell r="I38">
            <v>24254.14</v>
          </cell>
          <cell r="J38">
            <v>54067.68</v>
          </cell>
          <cell r="K38">
            <v>16464.439999999999</v>
          </cell>
          <cell r="L38">
            <v>9224.8399999999929</v>
          </cell>
          <cell r="M38">
            <v>21753.14</v>
          </cell>
          <cell r="N38" t="str">
            <v>0</v>
          </cell>
          <cell r="O38" t="str">
            <v>0</v>
          </cell>
          <cell r="P38" t="str">
            <v>0</v>
          </cell>
          <cell r="Q38">
            <v>13659.823884335374</v>
          </cell>
          <cell r="R38">
            <v>18911.996210924146</v>
          </cell>
          <cell r="S38">
            <v>11052.318136871485</v>
          </cell>
          <cell r="T38">
            <v>20059.540328995354</v>
          </cell>
          <cell r="U38">
            <v>12041.274595227178</v>
          </cell>
          <cell r="V38">
            <v>16621.536075690015</v>
          </cell>
          <cell r="W38">
            <v>13441.906824834403</v>
          </cell>
          <cell r="X38">
            <v>8899.3683491999745</v>
          </cell>
          <cell r="Y38">
            <v>10547.405024373673</v>
          </cell>
          <cell r="Z38">
            <v>6356.5388026841438</v>
          </cell>
          <cell r="AA38">
            <v>9852.2449744504029</v>
          </cell>
          <cell r="AB38">
            <v>11228.357607261356</v>
          </cell>
        </row>
        <row r="39">
          <cell r="A39" t="str">
            <v>EDCASHFunding Type TotalG&amp;A Expense</v>
          </cell>
          <cell r="B39" t="str">
            <v>EDCASH</v>
          </cell>
          <cell r="C39" t="str">
            <v>Funding Type Total</v>
          </cell>
          <cell r="D39" t="str">
            <v>G&amp;A Expense</v>
          </cell>
          <cell r="E39">
            <v>1613420.89</v>
          </cell>
          <cell r="F39">
            <v>1485682.55</v>
          </cell>
          <cell r="G39">
            <v>1845165.0549999999</v>
          </cell>
          <cell r="H39">
            <v>1650730.23</v>
          </cell>
          <cell r="I39">
            <v>1501504.9</v>
          </cell>
          <cell r="J39">
            <v>1596604.33</v>
          </cell>
          <cell r="K39">
            <v>1780390.2</v>
          </cell>
          <cell r="L39">
            <v>1587390.54</v>
          </cell>
          <cell r="M39">
            <v>1472744.18</v>
          </cell>
          <cell r="N39" t="str">
            <v>0</v>
          </cell>
          <cell r="O39" t="str">
            <v>0</v>
          </cell>
          <cell r="P39" t="str">
            <v>0</v>
          </cell>
          <cell r="Q39">
            <v>1655268.5040349592</v>
          </cell>
          <cell r="R39">
            <v>1519227.1234836339</v>
          </cell>
          <cell r="S39">
            <v>1609053.7795112389</v>
          </cell>
          <cell r="T39">
            <v>1593332.6333920918</v>
          </cell>
          <cell r="U39">
            <v>1541388.9463764443</v>
          </cell>
          <cell r="V39">
            <v>1434586.1916764586</v>
          </cell>
          <cell r="W39">
            <v>1575947.7245411379</v>
          </cell>
          <cell r="X39">
            <v>1453838.832057185</v>
          </cell>
          <cell r="Y39">
            <v>1182726.6050004922</v>
          </cell>
          <cell r="Z39">
            <v>1329224.2741615102</v>
          </cell>
          <cell r="AA39">
            <v>1284211.3327868988</v>
          </cell>
          <cell r="AB39">
            <v>1257337.9569155474</v>
          </cell>
        </row>
        <row r="40">
          <cell r="A40" t="str">
            <v>EDCASHFunding Type TotalSpecialty Dividends</v>
          </cell>
          <cell r="B40" t="str">
            <v>EDCASH</v>
          </cell>
          <cell r="C40" t="str">
            <v>Funding Type Total</v>
          </cell>
          <cell r="D40" t="str">
            <v>Specialty Dividends</v>
          </cell>
          <cell r="E40">
            <v>50629.52</v>
          </cell>
          <cell r="F40">
            <v>54595.73</v>
          </cell>
          <cell r="G40">
            <v>52221.599999999999</v>
          </cell>
          <cell r="H40">
            <v>100434.09</v>
          </cell>
          <cell r="I40">
            <v>56517.71</v>
          </cell>
          <cell r="J40">
            <v>28458.54</v>
          </cell>
          <cell r="K40">
            <v>54037.25</v>
          </cell>
          <cell r="L40">
            <v>50611.44</v>
          </cell>
          <cell r="M40">
            <v>53121.563000000002</v>
          </cell>
          <cell r="N40" t="str">
            <v>0</v>
          </cell>
          <cell r="O40" t="str">
            <v>0</v>
          </cell>
          <cell r="P40" t="str">
            <v>0</v>
          </cell>
          <cell r="Q40">
            <v>47615.137263272016</v>
          </cell>
          <cell r="R40">
            <v>52687.986127832512</v>
          </cell>
          <cell r="S40">
            <v>47895.678533876409</v>
          </cell>
          <cell r="T40">
            <v>55968.900772025292</v>
          </cell>
          <cell r="U40">
            <v>48996.624823111473</v>
          </cell>
          <cell r="V40">
            <v>53205.093940323342</v>
          </cell>
          <cell r="W40">
            <v>50136.373600812112</v>
          </cell>
          <cell r="X40">
            <v>48670.563264959186</v>
          </cell>
          <cell r="Y40">
            <v>42197.484242147002</v>
          </cell>
          <cell r="Z40">
            <v>45129.154342954411</v>
          </cell>
          <cell r="AA40">
            <v>46477.472093915807</v>
          </cell>
          <cell r="AB40">
            <v>47349.266400057</v>
          </cell>
        </row>
        <row r="41">
          <cell r="A41" t="str">
            <v>EDCASHFunding Type TotalInvestment Income</v>
          </cell>
          <cell r="B41" t="str">
            <v>EDCASH</v>
          </cell>
          <cell r="C41" t="str">
            <v>Funding Type Total</v>
          </cell>
          <cell r="D41" t="str">
            <v>Investment Income</v>
          </cell>
          <cell r="E41">
            <v>40970.19</v>
          </cell>
          <cell r="F41">
            <v>58586.06</v>
          </cell>
          <cell r="G41">
            <v>29853.8</v>
          </cell>
          <cell r="H41">
            <v>50192.639999999999</v>
          </cell>
          <cell r="I41">
            <v>81668.44</v>
          </cell>
          <cell r="J41">
            <v>83890.26</v>
          </cell>
          <cell r="K41">
            <v>68959.539999999994</v>
          </cell>
          <cell r="L41">
            <v>68372.27</v>
          </cell>
          <cell r="M41">
            <v>54682.71</v>
          </cell>
          <cell r="N41" t="str">
            <v>0</v>
          </cell>
          <cell r="O41" t="str">
            <v>0</v>
          </cell>
          <cell r="P41" t="str">
            <v>0</v>
          </cell>
          <cell r="Q41">
            <v>40970.171040045476</v>
          </cell>
          <cell r="R41">
            <v>40970.171040045469</v>
          </cell>
          <cell r="S41">
            <v>39795.265871198644</v>
          </cell>
          <cell r="T41">
            <v>40781.217007500993</v>
          </cell>
          <cell r="U41">
            <v>40165.146728242355</v>
          </cell>
          <cell r="V41">
            <v>42030.294443873143</v>
          </cell>
          <cell r="W41">
            <v>40828.919017335786</v>
          </cell>
          <cell r="X41">
            <v>40950.132838742691</v>
          </cell>
          <cell r="Y41">
            <v>42928.205285270174</v>
          </cell>
          <cell r="Z41">
            <v>43123.70768141147</v>
          </cell>
          <cell r="AA41">
            <v>38222.789851750218</v>
          </cell>
          <cell r="AB41">
            <v>35626.207377032384</v>
          </cell>
        </row>
        <row r="42">
          <cell r="A42" t="str">
            <v>EDCASHFunding Type TotalOther Non Operating Expenses</v>
          </cell>
          <cell r="B42" t="str">
            <v>EDCASH</v>
          </cell>
          <cell r="C42" t="str">
            <v>Funding Type Total</v>
          </cell>
          <cell r="D42" t="str">
            <v>Other Non Operating Expenses</v>
          </cell>
          <cell r="E42" t="str">
            <v>0</v>
          </cell>
          <cell r="F42" t="str">
            <v>0</v>
          </cell>
          <cell r="G42" t="str">
            <v>0</v>
          </cell>
          <cell r="H42" t="str">
            <v>0</v>
          </cell>
          <cell r="I42" t="str">
            <v>0</v>
          </cell>
          <cell r="J42" t="str">
            <v>0</v>
          </cell>
          <cell r="K42" t="str">
            <v>0</v>
          </cell>
          <cell r="L42" t="str">
            <v>0</v>
          </cell>
          <cell r="M42" t="str">
            <v>0</v>
          </cell>
          <cell r="N42" t="str">
            <v>0</v>
          </cell>
          <cell r="O42" t="str">
            <v>0</v>
          </cell>
          <cell r="P42" t="str">
            <v>0</v>
          </cell>
          <cell r="Q42">
            <v>35.564446859479425</v>
          </cell>
          <cell r="R42">
            <v>35.564446859479425</v>
          </cell>
          <cell r="S42">
            <v>35.564446859479425</v>
          </cell>
          <cell r="T42">
            <v>35.564446859479425</v>
          </cell>
          <cell r="U42">
            <v>35.564446859479425</v>
          </cell>
          <cell r="V42">
            <v>35.564446859479425</v>
          </cell>
          <cell r="W42">
            <v>35.564446859479425</v>
          </cell>
          <cell r="X42">
            <v>35.564446859479425</v>
          </cell>
          <cell r="Y42">
            <v>35.564446859479425</v>
          </cell>
          <cell r="Z42">
            <v>35.564446859479425</v>
          </cell>
          <cell r="AA42">
            <v>35.564446859479425</v>
          </cell>
          <cell r="AB42">
            <v>35.564446859479425</v>
          </cell>
        </row>
        <row r="43">
          <cell r="A43" t="str">
            <v>EDCASHFunding Type TotalIncome Before Taxes</v>
          </cell>
          <cell r="B43" t="str">
            <v>EDCASH</v>
          </cell>
          <cell r="C43" t="str">
            <v>Funding Type Total</v>
          </cell>
          <cell r="D43" t="str">
            <v>Income Before Taxes</v>
          </cell>
          <cell r="E43">
            <v>-1357473.9649999971</v>
          </cell>
          <cell r="F43">
            <v>737342.33500000136</v>
          </cell>
          <cell r="G43">
            <v>-1185909.1049999974</v>
          </cell>
          <cell r="H43">
            <v>-211151.31000000145</v>
          </cell>
          <cell r="I43">
            <v>-1172930.6100000001</v>
          </cell>
          <cell r="J43">
            <v>-1163638.07</v>
          </cell>
          <cell r="K43">
            <v>-1280047.8</v>
          </cell>
          <cell r="L43">
            <v>-204217.86</v>
          </cell>
          <cell r="M43">
            <v>-1029396.3569999994</v>
          </cell>
          <cell r="N43" t="str">
            <v>0</v>
          </cell>
          <cell r="O43" t="str">
            <v>0</v>
          </cell>
          <cell r="P43" t="str">
            <v>0</v>
          </cell>
          <cell r="Q43">
            <v>-775350.64771902713</v>
          </cell>
          <cell r="R43">
            <v>-545039.70361168752</v>
          </cell>
          <cell r="S43">
            <v>-803264.22288329538</v>
          </cell>
          <cell r="T43">
            <v>-798718.50540920929</v>
          </cell>
          <cell r="U43">
            <v>-818455.58452203509</v>
          </cell>
          <cell r="V43">
            <v>-637554.60985147336</v>
          </cell>
          <cell r="W43">
            <v>-812974.98930073879</v>
          </cell>
          <cell r="X43">
            <v>-771391.9313167209</v>
          </cell>
          <cell r="Y43">
            <v>-446700.92263415462</v>
          </cell>
          <cell r="Z43">
            <v>-751520.13390817284</v>
          </cell>
          <cell r="AA43">
            <v>-582286.7855773645</v>
          </cell>
          <cell r="AB43">
            <v>-516215.50941444357</v>
          </cell>
        </row>
        <row r="44">
          <cell r="A44" t="str">
            <v>EDCASHFunding Type TotalIncome Tax Expense</v>
          </cell>
          <cell r="B44" t="str">
            <v>EDCASH</v>
          </cell>
          <cell r="C44" t="str">
            <v>Funding Type Total</v>
          </cell>
          <cell r="D44" t="str">
            <v>Income Tax Expense</v>
          </cell>
          <cell r="E44">
            <v>-475457.56</v>
          </cell>
          <cell r="F44">
            <v>252673.35</v>
          </cell>
          <cell r="G44">
            <v>-420223.29</v>
          </cell>
          <cell r="H44">
            <v>-71549.789999999994</v>
          </cell>
          <cell r="I44">
            <v>-413150.02</v>
          </cell>
          <cell r="J44">
            <v>-416342.13</v>
          </cell>
          <cell r="K44">
            <v>-444731.6</v>
          </cell>
          <cell r="L44">
            <v>-73491.92</v>
          </cell>
          <cell r="M44">
            <v>-360245.54</v>
          </cell>
          <cell r="N44" t="str">
            <v>0</v>
          </cell>
          <cell r="O44" t="str">
            <v>0</v>
          </cell>
          <cell r="P44" t="str">
            <v>0</v>
          </cell>
          <cell r="Q44">
            <v>-262226.52417211095</v>
          </cell>
          <cell r="R44">
            <v>-183955.9161231294</v>
          </cell>
          <cell r="S44">
            <v>-271045.74913684442</v>
          </cell>
          <cell r="T44">
            <v>-268440.50053421396</v>
          </cell>
          <cell r="U44">
            <v>-274508.30637074413</v>
          </cell>
          <cell r="V44">
            <v>-212931.36160636277</v>
          </cell>
          <cell r="W44">
            <v>-275643.3192653156</v>
          </cell>
          <cell r="X44">
            <v>-260224.13952714668</v>
          </cell>
          <cell r="Y44">
            <v>-152486.49204605774</v>
          </cell>
          <cell r="Z44">
            <v>-253642.70698510337</v>
          </cell>
          <cell r="AA44">
            <v>-197035.64169111554</v>
          </cell>
          <cell r="AB44">
            <v>-175131.06363045055</v>
          </cell>
        </row>
        <row r="45">
          <cell r="A45" t="str">
            <v>EDCASHFunding Type TotalExtraordinary Items</v>
          </cell>
          <cell r="B45" t="str">
            <v>EDCASH</v>
          </cell>
          <cell r="C45" t="str">
            <v>Funding Type Total</v>
          </cell>
          <cell r="D45" t="str">
            <v>Extraordinary Items</v>
          </cell>
          <cell r="E45" t="str">
            <v>0</v>
          </cell>
          <cell r="F45" t="str">
            <v>0</v>
          </cell>
          <cell r="G45" t="str">
            <v>0</v>
          </cell>
          <cell r="H45" t="str">
            <v>0</v>
          </cell>
          <cell r="I45" t="str">
            <v>0</v>
          </cell>
          <cell r="J45" t="str">
            <v>0</v>
          </cell>
          <cell r="K45" t="str">
            <v>0</v>
          </cell>
          <cell r="L45" t="str">
            <v>0</v>
          </cell>
          <cell r="M45" t="str">
            <v>0</v>
          </cell>
          <cell r="N45" t="str">
            <v>0</v>
          </cell>
          <cell r="O45" t="str">
            <v>0</v>
          </cell>
          <cell r="P45" t="str">
            <v>0</v>
          </cell>
          <cell r="Q45" t="str">
            <v>0</v>
          </cell>
          <cell r="R45" t="str">
            <v>0</v>
          </cell>
          <cell r="S45" t="str">
            <v>0</v>
          </cell>
          <cell r="T45" t="str">
            <v>0</v>
          </cell>
          <cell r="U45" t="str">
            <v>0</v>
          </cell>
          <cell r="V45" t="str">
            <v>0</v>
          </cell>
          <cell r="W45" t="str">
            <v>0</v>
          </cell>
          <cell r="X45" t="str">
            <v>0</v>
          </cell>
          <cell r="Y45" t="str">
            <v>0</v>
          </cell>
          <cell r="Z45" t="str">
            <v>0</v>
          </cell>
          <cell r="AA45" t="str">
            <v>0</v>
          </cell>
          <cell r="AB45" t="str">
            <v>0</v>
          </cell>
        </row>
        <row r="46">
          <cell r="A46" t="str">
            <v>EDCASHFunding Type TotalNet Income</v>
          </cell>
          <cell r="B46" t="str">
            <v>EDCASH</v>
          </cell>
          <cell r="C46" t="str">
            <v>Funding Type Total</v>
          </cell>
          <cell r="D46" t="str">
            <v>Net Income</v>
          </cell>
          <cell r="E46">
            <v>-882016.404999997</v>
          </cell>
          <cell r="F46">
            <v>484668.98500000138</v>
          </cell>
          <cell r="G46">
            <v>-765685.8149999975</v>
          </cell>
          <cell r="H46">
            <v>-139601.52000000144</v>
          </cell>
          <cell r="I46">
            <v>-759780.59</v>
          </cell>
          <cell r="J46">
            <v>-747295.94</v>
          </cell>
          <cell r="K46">
            <v>-835316.2</v>
          </cell>
          <cell r="L46">
            <v>-130725.94</v>
          </cell>
          <cell r="M46">
            <v>-669150.81699999934</v>
          </cell>
          <cell r="N46" t="str">
            <v>0</v>
          </cell>
          <cell r="O46" t="str">
            <v>0</v>
          </cell>
          <cell r="P46" t="str">
            <v>0</v>
          </cell>
          <cell r="Q46">
            <v>-513124.12354691618</v>
          </cell>
          <cell r="R46">
            <v>-361083.7874885581</v>
          </cell>
          <cell r="S46">
            <v>-532218.47374645097</v>
          </cell>
          <cell r="T46">
            <v>-530278.00487499533</v>
          </cell>
          <cell r="U46">
            <v>-543947.27815129096</v>
          </cell>
          <cell r="V46">
            <v>-424623.24824511062</v>
          </cell>
          <cell r="W46">
            <v>-537331.67003542325</v>
          </cell>
          <cell r="X46">
            <v>-511167.7917895742</v>
          </cell>
          <cell r="Y46">
            <v>-294214.43058809685</v>
          </cell>
          <cell r="Z46">
            <v>-497877.42692306946</v>
          </cell>
          <cell r="AA46">
            <v>-385251.14388624893</v>
          </cell>
          <cell r="AB46">
            <v>-341084.445783993</v>
          </cell>
        </row>
        <row r="47">
          <cell r="A47" t="str">
            <v>EDCASHFunding Type TotalOperating Cash Flow</v>
          </cell>
          <cell r="B47" t="str">
            <v>EDCASH</v>
          </cell>
          <cell r="C47" t="str">
            <v>Funding Type Total</v>
          </cell>
          <cell r="D47" t="str">
            <v>Operating Cash Flow</v>
          </cell>
          <cell r="E47">
            <v>383691.46000001999</v>
          </cell>
          <cell r="F47">
            <v>-5177911.0800000057</v>
          </cell>
          <cell r="G47">
            <v>4204601.4350000145</v>
          </cell>
          <cell r="H47">
            <v>7739492.0200000033</v>
          </cell>
          <cell r="I47">
            <v>-946521.28000000655</v>
          </cell>
          <cell r="J47">
            <v>-4209948.6900000088</v>
          </cell>
          <cell r="K47">
            <v>405428.82999999437</v>
          </cell>
          <cell r="L47">
            <v>-4066084.6400000216</v>
          </cell>
          <cell r="M47">
            <v>-2604385.7969999742</v>
          </cell>
          <cell r="N47" t="str">
            <v>0</v>
          </cell>
          <cell r="O47" t="str">
            <v>0</v>
          </cell>
          <cell r="P47" t="str">
            <v>0</v>
          </cell>
          <cell r="Q47">
            <v>397956.91306058678</v>
          </cell>
          <cell r="R47">
            <v>-159814.49964830608</v>
          </cell>
          <cell r="S47">
            <v>-616765.24000936758</v>
          </cell>
          <cell r="T47">
            <v>-817606.5738547584</v>
          </cell>
          <cell r="U47">
            <v>-68185.26210815704</v>
          </cell>
          <cell r="V47">
            <v>-688512.45906564756</v>
          </cell>
          <cell r="W47">
            <v>-550000.5673980799</v>
          </cell>
          <cell r="X47">
            <v>-235388.06091465673</v>
          </cell>
          <cell r="Y47">
            <v>786773.40285739768</v>
          </cell>
          <cell r="Z47">
            <v>-2722293.8566526612</v>
          </cell>
          <cell r="AA47">
            <v>-972633.08272161183</v>
          </cell>
          <cell r="AB47">
            <v>-324398.7540136688</v>
          </cell>
        </row>
      </sheetData>
      <sheetData sheetId="14">
        <row r="2">
          <cell r="B2" t="str">
            <v>Fixed Pool</v>
          </cell>
        </row>
        <row r="3">
          <cell r="B3" t="str">
            <v>WellPoint, Inc. (Cons)</v>
          </cell>
        </row>
        <row r="4">
          <cell r="B4" t="str">
            <v>Product Total</v>
          </cell>
        </row>
        <row r="5">
          <cell r="B5" t="str">
            <v>Admin Exp Alloc</v>
          </cell>
        </row>
        <row r="6">
          <cell r="B6" t="str">
            <v>Funding Type Total</v>
          </cell>
        </row>
        <row r="8">
          <cell r="E8" t="str">
            <v>Actual</v>
          </cell>
          <cell r="F8" t="str">
            <v>Actual</v>
          </cell>
          <cell r="G8" t="str">
            <v>Actual</v>
          </cell>
          <cell r="H8" t="str">
            <v>Actual</v>
          </cell>
          <cell r="I8" t="str">
            <v>Actual</v>
          </cell>
          <cell r="J8" t="str">
            <v>Actual</v>
          </cell>
          <cell r="K8" t="str">
            <v>Actual</v>
          </cell>
          <cell r="L8" t="str">
            <v>Actual</v>
          </cell>
          <cell r="M8" t="str">
            <v>Actual</v>
          </cell>
          <cell r="N8" t="str">
            <v>Actual</v>
          </cell>
          <cell r="O8" t="str">
            <v>Actual</v>
          </cell>
          <cell r="P8" t="str">
            <v>Actual</v>
          </cell>
          <cell r="Q8" t="str">
            <v>Plan</v>
          </cell>
          <cell r="R8" t="str">
            <v>Plan</v>
          </cell>
          <cell r="S8" t="str">
            <v>Plan</v>
          </cell>
          <cell r="T8" t="str">
            <v>Plan</v>
          </cell>
          <cell r="U8" t="str">
            <v>Plan</v>
          </cell>
          <cell r="V8" t="str">
            <v>Plan</v>
          </cell>
          <cell r="W8" t="str">
            <v>Plan</v>
          </cell>
          <cell r="X8" t="str">
            <v>Plan</v>
          </cell>
          <cell r="Y8" t="str">
            <v>Plan</v>
          </cell>
          <cell r="Z8" t="str">
            <v>Plan</v>
          </cell>
          <cell r="AA8" t="str">
            <v>Plan</v>
          </cell>
          <cell r="AB8" t="str">
            <v>Plan</v>
          </cell>
        </row>
        <row r="9">
          <cell r="E9" t="str">
            <v>Jan</v>
          </cell>
          <cell r="F9" t="str">
            <v>Feb</v>
          </cell>
          <cell r="G9" t="str">
            <v>Mar</v>
          </cell>
          <cell r="H9" t="str">
            <v>Apr</v>
          </cell>
          <cell r="I9" t="str">
            <v>May</v>
          </cell>
          <cell r="J9" t="str">
            <v>Jun</v>
          </cell>
          <cell r="K9" t="str">
            <v>Jul</v>
          </cell>
          <cell r="L9" t="str">
            <v>Aug</v>
          </cell>
          <cell r="M9" t="str">
            <v>Sep</v>
          </cell>
          <cell r="N9" t="str">
            <v>Oct</v>
          </cell>
          <cell r="O9" t="str">
            <v>Nov</v>
          </cell>
          <cell r="P9" t="str">
            <v>Dec</v>
          </cell>
          <cell r="Q9" t="str">
            <v>Jan</v>
          </cell>
          <cell r="R9" t="str">
            <v>Feb</v>
          </cell>
          <cell r="S9" t="str">
            <v>Mar</v>
          </cell>
          <cell r="T9" t="str">
            <v>Apr</v>
          </cell>
          <cell r="U9" t="str">
            <v>May</v>
          </cell>
          <cell r="V9" t="str">
            <v>Jun</v>
          </cell>
          <cell r="W9" t="str">
            <v>Jul</v>
          </cell>
          <cell r="X9" t="str">
            <v>Aug</v>
          </cell>
          <cell r="Y9" t="str">
            <v>Sep</v>
          </cell>
          <cell r="Z9" t="str">
            <v>Oct</v>
          </cell>
          <cell r="AA9" t="str">
            <v>Nov</v>
          </cell>
          <cell r="AB9" t="str">
            <v>Dec</v>
          </cell>
        </row>
        <row r="10">
          <cell r="A10" t="str">
            <v>Local Group BusinessFr Commercial and Consumer Business</v>
          </cell>
          <cell r="B10" t="str">
            <v>Local Group Business</v>
          </cell>
          <cell r="C10" t="str">
            <v>Fr Commercial and Consumer Business</v>
          </cell>
          <cell r="E10">
            <v>82883073.368233323</v>
          </cell>
          <cell r="F10">
            <v>78041789.299241766</v>
          </cell>
          <cell r="G10">
            <v>83796210.000690475</v>
          </cell>
          <cell r="H10">
            <v>81186164.222263858</v>
          </cell>
          <cell r="I10">
            <v>83713313.100224003</v>
          </cell>
          <cell r="J10">
            <v>85552561.870282575</v>
          </cell>
          <cell r="K10">
            <v>90160867.803056985</v>
          </cell>
          <cell r="L10">
            <v>87601612.814291045</v>
          </cell>
          <cell r="M10">
            <v>86295176.190633699</v>
          </cell>
          <cell r="N10" t="str">
            <v>0</v>
          </cell>
          <cell r="O10" t="str">
            <v>0</v>
          </cell>
          <cell r="P10" t="str">
            <v>0</v>
          </cell>
          <cell r="Q10">
            <v>89887950.555081472</v>
          </cell>
          <cell r="R10">
            <v>82959897.406552747</v>
          </cell>
          <cell r="S10">
            <v>86746160.37789923</v>
          </cell>
          <cell r="T10">
            <v>81610812.453283578</v>
          </cell>
          <cell r="U10">
            <v>84201448.196002886</v>
          </cell>
          <cell r="V10">
            <v>104674900.79290861</v>
          </cell>
          <cell r="W10">
            <v>84081252.282255009</v>
          </cell>
          <cell r="X10">
            <v>85649971.226272002</v>
          </cell>
          <cell r="Y10">
            <v>81126141.944406256</v>
          </cell>
          <cell r="Z10">
            <v>85923550.303675115</v>
          </cell>
          <cell r="AA10">
            <v>83255098.892178506</v>
          </cell>
          <cell r="AB10">
            <v>82070285.821214929</v>
          </cell>
        </row>
        <row r="11">
          <cell r="A11" t="str">
            <v>Local Group BusinessFr 4SB Business</v>
          </cell>
          <cell r="B11" t="str">
            <v>Local Group Business</v>
          </cell>
          <cell r="C11" t="str">
            <v>Fr 4SB Business</v>
          </cell>
          <cell r="E11">
            <v>6274101.7982560825</v>
          </cell>
          <cell r="F11">
            <v>5783861.1981087737</v>
          </cell>
          <cell r="G11">
            <v>6292987.9659013804</v>
          </cell>
          <cell r="H11">
            <v>7036599.3043267177</v>
          </cell>
          <cell r="I11">
            <v>6873884.0278491266</v>
          </cell>
          <cell r="J11">
            <v>6710006.6278418154</v>
          </cell>
          <cell r="K11">
            <v>7235157.9591273712</v>
          </cell>
          <cell r="L11">
            <v>7351930.7698434982</v>
          </cell>
          <cell r="M11">
            <v>6988693.0042898227</v>
          </cell>
          <cell r="N11" t="str">
            <v>0</v>
          </cell>
          <cell r="O11" t="str">
            <v>0</v>
          </cell>
          <cell r="P11" t="str">
            <v>0</v>
          </cell>
          <cell r="Q11">
            <v>6898646.0984918829</v>
          </cell>
          <cell r="R11">
            <v>6306851.0093188565</v>
          </cell>
          <cell r="S11">
            <v>7547198.7474723989</v>
          </cell>
          <cell r="T11">
            <v>7438323.1640770305</v>
          </cell>
          <cell r="U11">
            <v>7943747.543934444</v>
          </cell>
          <cell r="V11">
            <v>7481735.7523163464</v>
          </cell>
          <cell r="W11">
            <v>7771525.6780362865</v>
          </cell>
          <cell r="X11">
            <v>8016878.8795760963</v>
          </cell>
          <cell r="Y11">
            <v>7029442.1700759633</v>
          </cell>
          <cell r="Z11">
            <v>8148093.6328797992</v>
          </cell>
          <cell r="AA11">
            <v>8502809.9746374786</v>
          </cell>
          <cell r="AB11">
            <v>8346904.3710528957</v>
          </cell>
        </row>
        <row r="12">
          <cell r="A12" t="str">
            <v>Local Group BusinessFr Chief Executive Officer</v>
          </cell>
          <cell r="B12" t="str">
            <v>Local Group Business</v>
          </cell>
          <cell r="C12" t="str">
            <v>Fr Chief Executive Officer</v>
          </cell>
          <cell r="E12">
            <v>331765.85688502388</v>
          </cell>
          <cell r="F12">
            <v>345823.92871556897</v>
          </cell>
          <cell r="G12">
            <v>452423.29914227617</v>
          </cell>
          <cell r="H12">
            <v>496315.73828191863</v>
          </cell>
          <cell r="I12">
            <v>1657309.8026347246</v>
          </cell>
          <cell r="J12">
            <v>609745.67811643332</v>
          </cell>
          <cell r="K12">
            <v>397119.00699404185</v>
          </cell>
          <cell r="L12">
            <v>258070.34174728263</v>
          </cell>
          <cell r="M12">
            <v>296862.23204045015</v>
          </cell>
          <cell r="N12" t="str">
            <v>0</v>
          </cell>
          <cell r="O12" t="str">
            <v>0</v>
          </cell>
          <cell r="P12" t="str">
            <v>0</v>
          </cell>
          <cell r="Q12">
            <v>446994.12240393041</v>
          </cell>
          <cell r="R12">
            <v>294585.35050354956</v>
          </cell>
          <cell r="S12">
            <v>336238.11738408817</v>
          </cell>
          <cell r="T12">
            <v>366329.21570123191</v>
          </cell>
          <cell r="U12">
            <v>1771957.806363889</v>
          </cell>
          <cell r="V12">
            <v>441935.30697054457</v>
          </cell>
          <cell r="W12">
            <v>420408.11534995493</v>
          </cell>
          <cell r="X12">
            <v>367435.92786908062</v>
          </cell>
          <cell r="Y12">
            <v>412491.32307385252</v>
          </cell>
          <cell r="Z12">
            <v>570330.54436630209</v>
          </cell>
          <cell r="AA12">
            <v>359120.18806516001</v>
          </cell>
          <cell r="AB12">
            <v>282871.34979988681</v>
          </cell>
        </row>
        <row r="13">
          <cell r="A13" t="str">
            <v>Local Group BusinessFr Chief Financial Officer</v>
          </cell>
          <cell r="B13" t="str">
            <v>Local Group Business</v>
          </cell>
          <cell r="C13" t="str">
            <v>Fr Chief Financial Officer</v>
          </cell>
          <cell r="E13">
            <v>3134420.8847697224</v>
          </cell>
          <cell r="F13">
            <v>2819992.1125486651</v>
          </cell>
          <cell r="G13">
            <v>3220747.157821259</v>
          </cell>
          <cell r="H13">
            <v>2980891.4123657178</v>
          </cell>
          <cell r="I13">
            <v>3057671.8012000974</v>
          </cell>
          <cell r="J13">
            <v>3136684.9830039917</v>
          </cell>
          <cell r="K13">
            <v>3055056.8639644152</v>
          </cell>
          <cell r="L13">
            <v>3074026.1293871878</v>
          </cell>
          <cell r="M13">
            <v>2969537.8792960299</v>
          </cell>
          <cell r="N13" t="str">
            <v>0</v>
          </cell>
          <cell r="O13" t="str">
            <v>0</v>
          </cell>
          <cell r="P13" t="str">
            <v>0</v>
          </cell>
          <cell r="Q13">
            <v>3379441.984930234</v>
          </cell>
          <cell r="R13">
            <v>3239373.6278058607</v>
          </cell>
          <cell r="S13">
            <v>3443686.2245449736</v>
          </cell>
          <cell r="T13">
            <v>3313182.8166766795</v>
          </cell>
          <cell r="U13">
            <v>3542063.583139284</v>
          </cell>
          <cell r="V13">
            <v>3383580.4228179115</v>
          </cell>
          <cell r="W13">
            <v>3472212.0142034856</v>
          </cell>
          <cell r="X13">
            <v>3515229.5325901927</v>
          </cell>
          <cell r="Y13">
            <v>3518209.1493837279</v>
          </cell>
          <cell r="Z13">
            <v>3585557.1761597958</v>
          </cell>
          <cell r="AA13">
            <v>3535406.6842470733</v>
          </cell>
          <cell r="AB13">
            <v>3553181.6397113879</v>
          </cell>
        </row>
        <row r="14">
          <cell r="A14" t="str">
            <v>Local Group BusinessFr Chief Legal Officer</v>
          </cell>
          <cell r="B14" t="str">
            <v>Local Group Business</v>
          </cell>
          <cell r="C14" t="str">
            <v>Fr Chief Legal Officer</v>
          </cell>
          <cell r="E14">
            <v>2790643.9547563978</v>
          </cell>
          <cell r="F14">
            <v>1441927.4025760689</v>
          </cell>
          <cell r="G14">
            <v>3798689.5465940274</v>
          </cell>
          <cell r="H14">
            <v>3004949.8223357955</v>
          </cell>
          <cell r="I14">
            <v>2691609.7443869584</v>
          </cell>
          <cell r="J14">
            <v>2701863.0388230309</v>
          </cell>
          <cell r="K14">
            <v>2692912.6471396443</v>
          </cell>
          <cell r="L14">
            <v>2488324.9473980516</v>
          </cell>
          <cell r="M14">
            <v>2389061.1132243127</v>
          </cell>
          <cell r="N14" t="str">
            <v>0</v>
          </cell>
          <cell r="O14" t="str">
            <v>0</v>
          </cell>
          <cell r="P14" t="str">
            <v>0</v>
          </cell>
          <cell r="Q14">
            <v>2937078.6104848534</v>
          </cell>
          <cell r="R14">
            <v>2952099.2031353293</v>
          </cell>
          <cell r="S14">
            <v>3054521.2387428368</v>
          </cell>
          <cell r="T14">
            <v>2975014.8966344926</v>
          </cell>
          <cell r="U14">
            <v>3080781.7909281389</v>
          </cell>
          <cell r="V14">
            <v>2815252.8057296495</v>
          </cell>
          <cell r="W14">
            <v>2767051.2908129804</v>
          </cell>
          <cell r="X14">
            <v>2817510.7291727671</v>
          </cell>
          <cell r="Y14">
            <v>2676267.7809766671</v>
          </cell>
          <cell r="Z14">
            <v>2831098.3684730036</v>
          </cell>
          <cell r="AA14">
            <v>2787748.9570772848</v>
          </cell>
          <cell r="AB14">
            <v>2755226.537644072</v>
          </cell>
        </row>
        <row r="15">
          <cell r="A15" t="str">
            <v>Local Group BusinessFr Strategy and External Affairs</v>
          </cell>
          <cell r="B15" t="str">
            <v>Local Group Business</v>
          </cell>
          <cell r="C15" t="str">
            <v>Fr Strategy and External Affairs</v>
          </cell>
          <cell r="E15">
            <v>1303207.4774299813</v>
          </cell>
          <cell r="F15">
            <v>1325316.5429527909</v>
          </cell>
          <cell r="G15">
            <v>1009893.1659013032</v>
          </cell>
          <cell r="H15">
            <v>1383847.7395280502</v>
          </cell>
          <cell r="I15">
            <v>2556527.055430552</v>
          </cell>
          <cell r="J15">
            <v>1179612.3622475308</v>
          </cell>
          <cell r="K15">
            <v>959454.80625852325</v>
          </cell>
          <cell r="L15">
            <v>1270047.6025829418</v>
          </cell>
          <cell r="M15">
            <v>1185740.8203167899</v>
          </cell>
          <cell r="N15" t="str">
            <v>0</v>
          </cell>
          <cell r="O15" t="str">
            <v>0</v>
          </cell>
          <cell r="P15" t="str">
            <v>0</v>
          </cell>
          <cell r="Q15">
            <v>1212406.2368543947</v>
          </cell>
          <cell r="R15">
            <v>1198948.0000371591</v>
          </cell>
          <cell r="S15">
            <v>1653732.0408139925</v>
          </cell>
          <cell r="T15">
            <v>1322341.6591763676</v>
          </cell>
          <cell r="U15">
            <v>1481151.7335779488</v>
          </cell>
          <cell r="V15">
            <v>1548091.232585015</v>
          </cell>
          <cell r="W15">
            <v>1444380.8022241548</v>
          </cell>
          <cell r="X15">
            <v>1574213.468339799</v>
          </cell>
          <cell r="Y15">
            <v>1536771.8763996207</v>
          </cell>
          <cell r="Z15">
            <v>1569824.9030036619</v>
          </cell>
          <cell r="AA15">
            <v>1488587.941222986</v>
          </cell>
          <cell r="AB15">
            <v>1448408.3916700187</v>
          </cell>
        </row>
        <row r="16">
          <cell r="A16" t="str">
            <v>Local Group BusinessFr Chief Human Resources Officer</v>
          </cell>
          <cell r="B16" t="str">
            <v>Local Group Business</v>
          </cell>
          <cell r="C16" t="str">
            <v>Fr Chief Human Resources Officer</v>
          </cell>
          <cell r="E16">
            <v>2620340.3366474877</v>
          </cell>
          <cell r="F16">
            <v>2362046.7405023375</v>
          </cell>
          <cell r="G16">
            <v>2376271.5454702242</v>
          </cell>
          <cell r="H16">
            <v>2372492.9805983072</v>
          </cell>
          <cell r="I16">
            <v>2418151.6423324598</v>
          </cell>
          <cell r="J16">
            <v>2320739.7296306966</v>
          </cell>
          <cell r="K16">
            <v>2424424.2164107794</v>
          </cell>
          <cell r="L16">
            <v>2970984.78246922</v>
          </cell>
          <cell r="M16">
            <v>2185698.0601190701</v>
          </cell>
          <cell r="N16" t="str">
            <v>0</v>
          </cell>
          <cell r="O16" t="str">
            <v>0</v>
          </cell>
          <cell r="P16" t="str">
            <v>0</v>
          </cell>
          <cell r="Q16">
            <v>2466851.9923456288</v>
          </cell>
          <cell r="R16">
            <v>2210006.9858398298</v>
          </cell>
          <cell r="S16">
            <v>2641322.6020576414</v>
          </cell>
          <cell r="T16">
            <v>3149266.1578798634</v>
          </cell>
          <cell r="U16">
            <v>2484505.6620779345</v>
          </cell>
          <cell r="V16">
            <v>2691881.2851080452</v>
          </cell>
          <cell r="W16">
            <v>2604675.3726847945</v>
          </cell>
          <cell r="X16">
            <v>2624949.2730380455</v>
          </cell>
          <cell r="Y16">
            <v>2279902.8840288431</v>
          </cell>
          <cell r="Z16">
            <v>2352627.0886143968</v>
          </cell>
          <cell r="AA16">
            <v>2275740.7939909301</v>
          </cell>
          <cell r="AB16">
            <v>2527429.1409772281</v>
          </cell>
        </row>
        <row r="17">
          <cell r="A17" t="str">
            <v>Local Group BusinessFr Chief Medical Officer</v>
          </cell>
          <cell r="B17" t="str">
            <v>Local Group Business</v>
          </cell>
          <cell r="C17" t="str">
            <v>Fr Chief Medical Officer</v>
          </cell>
          <cell r="E17">
            <v>1673360.8758852331</v>
          </cell>
          <cell r="F17">
            <v>1422613.3902538358</v>
          </cell>
          <cell r="G17">
            <v>1722250.7439576953</v>
          </cell>
          <cell r="H17">
            <v>1533641.4798011724</v>
          </cell>
          <cell r="I17">
            <v>1815722.7447821237</v>
          </cell>
          <cell r="J17">
            <v>1788324.0720229452</v>
          </cell>
          <cell r="K17">
            <v>1604480.0697742484</v>
          </cell>
          <cell r="L17">
            <v>1698432.9140541228</v>
          </cell>
          <cell r="M17">
            <v>1650696.5124553631</v>
          </cell>
          <cell r="N17" t="str">
            <v>0</v>
          </cell>
          <cell r="O17" t="str">
            <v>0</v>
          </cell>
          <cell r="P17" t="str">
            <v>0</v>
          </cell>
          <cell r="Q17">
            <v>1750669.0678575926</v>
          </cell>
          <cell r="R17">
            <v>1579308.6010711929</v>
          </cell>
          <cell r="S17">
            <v>1744267.8919806173</v>
          </cell>
          <cell r="T17">
            <v>1770993.0932429759</v>
          </cell>
          <cell r="U17">
            <v>1822792.5483155178</v>
          </cell>
          <cell r="V17">
            <v>1823734.3998852479</v>
          </cell>
          <cell r="W17">
            <v>1795759.1512036806</v>
          </cell>
          <cell r="X17">
            <v>1809581.3549390733</v>
          </cell>
          <cell r="Y17">
            <v>1698854.2681634666</v>
          </cell>
          <cell r="Z17">
            <v>1841071.8326241807</v>
          </cell>
          <cell r="AA17">
            <v>1904604.651219487</v>
          </cell>
          <cell r="AB17">
            <v>1789370.8337759122</v>
          </cell>
        </row>
        <row r="18">
          <cell r="A18" t="str">
            <v>Local Group BusinessFr Integration, Information Mgmt and Chief Actuary</v>
          </cell>
          <cell r="B18" t="str">
            <v>Local Group Business</v>
          </cell>
          <cell r="C18" t="str">
            <v>Fr Integration, Information Mgmt and Chief Actuary</v>
          </cell>
          <cell r="E18">
            <v>3406170.8613372375</v>
          </cell>
          <cell r="F18">
            <v>2038053.3246563838</v>
          </cell>
          <cell r="G18">
            <v>2236433.7312468383</v>
          </cell>
          <cell r="H18">
            <v>2073625.305202829</v>
          </cell>
          <cell r="I18">
            <v>2203505.9693531157</v>
          </cell>
          <cell r="J18">
            <v>2392706.6724491538</v>
          </cell>
          <cell r="K18">
            <v>2302808.3069474916</v>
          </cell>
          <cell r="L18">
            <v>2614184.2061673296</v>
          </cell>
          <cell r="M18">
            <v>2389214.5142011177</v>
          </cell>
          <cell r="N18" t="str">
            <v>0</v>
          </cell>
          <cell r="O18" t="str">
            <v>0</v>
          </cell>
          <cell r="P18" t="str">
            <v>0</v>
          </cell>
          <cell r="Q18">
            <v>3283208.5876733502</v>
          </cell>
          <cell r="R18">
            <v>2384915.2306389641</v>
          </cell>
          <cell r="S18">
            <v>2210768.0607672124</v>
          </cell>
          <cell r="T18">
            <v>2428381.4252562225</v>
          </cell>
          <cell r="U18">
            <v>2577860.0202515544</v>
          </cell>
          <cell r="V18">
            <v>2447637.288560058</v>
          </cell>
          <cell r="W18">
            <v>2503957.9720779597</v>
          </cell>
          <cell r="X18">
            <v>2552383.956391254</v>
          </cell>
          <cell r="Y18">
            <v>2336817.9805019377</v>
          </cell>
          <cell r="Z18">
            <v>2540533.4251894262</v>
          </cell>
          <cell r="AA18">
            <v>2455898.0892861467</v>
          </cell>
          <cell r="AB18">
            <v>2374403.1470204359</v>
          </cell>
        </row>
        <row r="19">
          <cell r="A19" t="str">
            <v>Local Group BusinessFr Operations, Technology and Government Services</v>
          </cell>
          <cell r="B19" t="str">
            <v>Local Group Business</v>
          </cell>
          <cell r="C19" t="str">
            <v>Fr Operations, Technology and Government Services</v>
          </cell>
          <cell r="E19">
            <v>98349354.542566836</v>
          </cell>
          <cell r="F19">
            <v>92029217.789876476</v>
          </cell>
          <cell r="G19">
            <v>98077697.078024685</v>
          </cell>
          <cell r="H19">
            <v>90506609.035556093</v>
          </cell>
          <cell r="I19">
            <v>92257433.235174313</v>
          </cell>
          <cell r="J19">
            <v>90156810.086591586</v>
          </cell>
          <cell r="K19">
            <v>92234787.564238921</v>
          </cell>
          <cell r="L19">
            <v>92743137.053792894</v>
          </cell>
          <cell r="M19">
            <v>85692140.953022242</v>
          </cell>
          <cell r="N19" t="str">
            <v>0</v>
          </cell>
          <cell r="O19" t="str">
            <v>0</v>
          </cell>
          <cell r="P19" t="str">
            <v>0</v>
          </cell>
          <cell r="Q19">
            <v>95664635.625233114</v>
          </cell>
          <cell r="R19">
            <v>87141428.688436955</v>
          </cell>
          <cell r="S19">
            <v>97248109.456409574</v>
          </cell>
          <cell r="T19">
            <v>90690601.143285915</v>
          </cell>
          <cell r="U19">
            <v>93095848.830554873</v>
          </cell>
          <cell r="V19">
            <v>90067580.034893721</v>
          </cell>
          <cell r="W19">
            <v>89663575.006606206</v>
          </cell>
          <cell r="X19">
            <v>90554859.719256565</v>
          </cell>
          <cell r="Y19">
            <v>86278330.525817588</v>
          </cell>
          <cell r="Z19">
            <v>90941881.903871611</v>
          </cell>
          <cell r="AA19">
            <v>88427665.785727426</v>
          </cell>
          <cell r="AB19">
            <v>88069612.133685723</v>
          </cell>
        </row>
        <row r="20">
          <cell r="A20" t="str">
            <v>Local Group BusinessFr Chief Compliance Officer</v>
          </cell>
          <cell r="B20" t="str">
            <v>Local Group Business</v>
          </cell>
          <cell r="C20" t="str">
            <v>Fr Chief Compliance Officer</v>
          </cell>
          <cell r="E20">
            <v>1225583.6748897047</v>
          </cell>
          <cell r="F20">
            <v>1082790.7432357119</v>
          </cell>
          <cell r="G20">
            <v>1228466.9159296639</v>
          </cell>
          <cell r="H20">
            <v>1159598.9539433389</v>
          </cell>
          <cell r="I20">
            <v>1213344.1112429439</v>
          </cell>
          <cell r="J20">
            <v>1129380.3394203221</v>
          </cell>
          <cell r="K20">
            <v>1151415.3815156298</v>
          </cell>
          <cell r="L20">
            <v>1258169.9656392566</v>
          </cell>
          <cell r="M20">
            <v>1043512.3539633956</v>
          </cell>
          <cell r="N20" t="str">
            <v>0</v>
          </cell>
          <cell r="O20" t="str">
            <v>0</v>
          </cell>
          <cell r="P20" t="str">
            <v>0</v>
          </cell>
          <cell r="Q20">
            <v>1314250.6411623408</v>
          </cell>
          <cell r="R20">
            <v>1042651.1947965196</v>
          </cell>
          <cell r="S20">
            <v>1281222.2543020004</v>
          </cell>
          <cell r="T20">
            <v>1313720.9974346675</v>
          </cell>
          <cell r="U20">
            <v>1299760.0594434889</v>
          </cell>
          <cell r="V20">
            <v>1353132.181835172</v>
          </cell>
          <cell r="W20">
            <v>1348289.1877211342</v>
          </cell>
          <cell r="X20">
            <v>1259762.5700919498</v>
          </cell>
          <cell r="Y20">
            <v>1222554.9705109568</v>
          </cell>
          <cell r="Z20">
            <v>1159401.7519376362</v>
          </cell>
          <cell r="AA20">
            <v>1137540.5164972953</v>
          </cell>
          <cell r="AB20">
            <v>1196824.3240085144</v>
          </cell>
        </row>
        <row r="21">
          <cell r="A21" t="str">
            <v>Local Group BusinessFr Associate Fringe Benefits</v>
          </cell>
          <cell r="B21" t="str">
            <v>Local Group Business</v>
          </cell>
          <cell r="C21" t="str">
            <v>Fr Associate Fringe Benefits</v>
          </cell>
          <cell r="E21">
            <v>552160.62489319535</v>
          </cell>
          <cell r="F21">
            <v>552941.61166788184</v>
          </cell>
          <cell r="G21">
            <v>5751757.2757795732</v>
          </cell>
          <cell r="H21">
            <v>719921.59558867896</v>
          </cell>
          <cell r="I21">
            <v>689605.0344258633</v>
          </cell>
          <cell r="J21">
            <v>719848.5546572539</v>
          </cell>
          <cell r="K21">
            <v>357210.98416162794</v>
          </cell>
          <cell r="L21">
            <v>356914.59480772476</v>
          </cell>
          <cell r="M21">
            <v>356397.49117270304</v>
          </cell>
          <cell r="N21" t="str">
            <v>0</v>
          </cell>
          <cell r="O21" t="str">
            <v>0</v>
          </cell>
          <cell r="P21" t="str">
            <v>0</v>
          </cell>
          <cell r="Q21">
            <v>542340.00299448078</v>
          </cell>
          <cell r="R21">
            <v>542500.45432682289</v>
          </cell>
          <cell r="S21">
            <v>5758182.3593996894</v>
          </cell>
          <cell r="T21">
            <v>720424.94730436138</v>
          </cell>
          <cell r="U21">
            <v>716956.2773167612</v>
          </cell>
          <cell r="V21">
            <v>715326.43530603522</v>
          </cell>
          <cell r="W21">
            <v>355832.46031197242</v>
          </cell>
          <cell r="X21">
            <v>353892.07422168151</v>
          </cell>
          <cell r="Y21">
            <v>355173.87757309771</v>
          </cell>
          <cell r="Z21">
            <v>353423.52263859671</v>
          </cell>
          <cell r="AA21">
            <v>177775.60233801976</v>
          </cell>
          <cell r="AB21">
            <v>177779.40822663627</v>
          </cell>
        </row>
        <row r="22">
          <cell r="A22" t="str">
            <v>Local Group BusinessFr Unassigned CEE</v>
          </cell>
          <cell r="B22" t="str">
            <v>Local Group Business</v>
          </cell>
          <cell r="C22" t="str">
            <v>Fr Unassigned CEE</v>
          </cell>
          <cell r="E22" t="str">
            <v>0</v>
          </cell>
          <cell r="F22" t="str">
            <v>0</v>
          </cell>
          <cell r="G22" t="str">
            <v>0</v>
          </cell>
          <cell r="H22" t="str">
            <v>0</v>
          </cell>
          <cell r="I22" t="str">
            <v>0</v>
          </cell>
          <cell r="J22" t="str">
            <v>0</v>
          </cell>
          <cell r="K22" t="str">
            <v>0</v>
          </cell>
          <cell r="L22" t="str">
            <v>0</v>
          </cell>
          <cell r="M22" t="str">
            <v>0</v>
          </cell>
          <cell r="N22" t="str">
            <v>0</v>
          </cell>
          <cell r="O22" t="str">
            <v>0</v>
          </cell>
          <cell r="P22" t="str">
            <v>0</v>
          </cell>
          <cell r="Q22" t="str">
            <v>0</v>
          </cell>
          <cell r="R22" t="str">
            <v>0</v>
          </cell>
          <cell r="S22" t="str">
            <v>0</v>
          </cell>
          <cell r="T22" t="str">
            <v>0</v>
          </cell>
          <cell r="U22" t="str">
            <v>0</v>
          </cell>
          <cell r="V22" t="str">
            <v>0</v>
          </cell>
          <cell r="W22" t="str">
            <v>0</v>
          </cell>
          <cell r="X22" t="str">
            <v>0</v>
          </cell>
          <cell r="Y22" t="str">
            <v>0</v>
          </cell>
          <cell r="Z22" t="str">
            <v>0</v>
          </cell>
          <cell r="AA22" t="str">
            <v>0</v>
          </cell>
          <cell r="AB22" t="str">
            <v>0</v>
          </cell>
        </row>
        <row r="23">
          <cell r="A23" t="str">
            <v>Local Group BusinessFr Other Divisions</v>
          </cell>
          <cell r="B23" t="str">
            <v>Local Group Business</v>
          </cell>
          <cell r="C23" t="str">
            <v>Fr Other Divisions</v>
          </cell>
          <cell r="E23" t="str">
            <v>0</v>
          </cell>
          <cell r="F23">
            <v>452952.61450438993</v>
          </cell>
          <cell r="G23" t="str">
            <v>0</v>
          </cell>
          <cell r="H23" t="str">
            <v>0</v>
          </cell>
          <cell r="I23" t="str">
            <v>0</v>
          </cell>
          <cell r="J23" t="str">
            <v>0</v>
          </cell>
          <cell r="K23" t="str">
            <v>0</v>
          </cell>
          <cell r="L23" t="str">
            <v>0</v>
          </cell>
          <cell r="M23" t="str">
            <v>0</v>
          </cell>
          <cell r="N23" t="str">
            <v>0</v>
          </cell>
          <cell r="O23" t="str">
            <v>0</v>
          </cell>
          <cell r="P23" t="str">
            <v>0</v>
          </cell>
          <cell r="Q23" t="str">
            <v>0</v>
          </cell>
          <cell r="R23" t="str">
            <v>0</v>
          </cell>
          <cell r="S23" t="str">
            <v>0</v>
          </cell>
          <cell r="T23" t="str">
            <v>0</v>
          </cell>
          <cell r="U23" t="str">
            <v>0</v>
          </cell>
          <cell r="V23" t="str">
            <v>0</v>
          </cell>
          <cell r="W23" t="str">
            <v>0</v>
          </cell>
          <cell r="X23" t="str">
            <v>0</v>
          </cell>
          <cell r="Y23" t="str">
            <v>0</v>
          </cell>
          <cell r="Z23" t="str">
            <v>0</v>
          </cell>
          <cell r="AA23" t="str">
            <v>0</v>
          </cell>
          <cell r="AB23" t="str">
            <v>0</v>
          </cell>
        </row>
        <row r="24">
          <cell r="A24" t="str">
            <v>Local Group BusinessFr Corporate</v>
          </cell>
          <cell r="B24" t="str">
            <v>Local Group Business</v>
          </cell>
          <cell r="C24" t="str">
            <v>Fr Corporate</v>
          </cell>
          <cell r="E24">
            <v>10202263.754813047</v>
          </cell>
          <cell r="F24">
            <v>5866002.6913770046</v>
          </cell>
          <cell r="G24">
            <v>10417186.39239152</v>
          </cell>
          <cell r="H24">
            <v>12693098.992351037</v>
          </cell>
          <cell r="I24">
            <v>566615.04541140737</v>
          </cell>
          <cell r="J24">
            <v>9618292.1326226294</v>
          </cell>
          <cell r="K24">
            <v>9751947.1842752863</v>
          </cell>
          <cell r="L24">
            <v>9210342.3148224372</v>
          </cell>
          <cell r="M24">
            <v>7133751.3261188474</v>
          </cell>
          <cell r="N24" t="str">
            <v>0</v>
          </cell>
          <cell r="O24" t="str">
            <v>0</v>
          </cell>
          <cell r="P24" t="str">
            <v>0</v>
          </cell>
          <cell r="Q24">
            <v>11743120.98634568</v>
          </cell>
          <cell r="R24">
            <v>11720460.95456659</v>
          </cell>
          <cell r="S24">
            <v>11679341.190459576</v>
          </cell>
          <cell r="T24">
            <v>15848750.153479541</v>
          </cell>
          <cell r="U24">
            <v>2960121.1773266881</v>
          </cell>
          <cell r="V24">
            <v>12592090.916996792</v>
          </cell>
          <cell r="W24">
            <v>11318186.727261672</v>
          </cell>
          <cell r="X24">
            <v>11447981.892127978</v>
          </cell>
          <cell r="Y24">
            <v>11449224.221190477</v>
          </cell>
          <cell r="Z24">
            <v>9221070.3384953439</v>
          </cell>
          <cell r="AA24">
            <v>9233907.1415826548</v>
          </cell>
          <cell r="AB24">
            <v>9238517.1782883089</v>
          </cell>
        </row>
        <row r="25">
          <cell r="A25" t="str">
            <v>Local Group BusinessFrom Center Total</v>
          </cell>
          <cell r="B25" t="str">
            <v>Local Group Business</v>
          </cell>
          <cell r="C25" t="str">
            <v>From Center Total</v>
          </cell>
          <cell r="E25">
            <v>214746448.01136327</v>
          </cell>
          <cell r="F25">
            <v>195565329.39021766</v>
          </cell>
          <cell r="G25">
            <v>220381014.8188509</v>
          </cell>
          <cell r="H25">
            <v>207147756.58214352</v>
          </cell>
          <cell r="I25">
            <v>201714693.3144477</v>
          </cell>
          <cell r="J25">
            <v>208016576.14770997</v>
          </cell>
          <cell r="K25">
            <v>214327642.79386497</v>
          </cell>
          <cell r="L25">
            <v>212896178.43700299</v>
          </cell>
          <cell r="M25">
            <v>200576482.45085385</v>
          </cell>
          <cell r="N25" t="str">
            <v>0</v>
          </cell>
          <cell r="O25" t="str">
            <v>0</v>
          </cell>
          <cell r="P25" t="str">
            <v>0</v>
          </cell>
          <cell r="Q25">
            <v>221527594.51185894</v>
          </cell>
          <cell r="R25">
            <v>203573026.70703039</v>
          </cell>
          <cell r="S25">
            <v>225344750.56223384</v>
          </cell>
          <cell r="T25">
            <v>212948142.12343293</v>
          </cell>
          <cell r="U25">
            <v>206978995.22923341</v>
          </cell>
          <cell r="V25">
            <v>232036878.85591313</v>
          </cell>
          <cell r="W25">
            <v>209547106.06074929</v>
          </cell>
          <cell r="X25">
            <v>212544650.60388649</v>
          </cell>
          <cell r="Y25">
            <v>201920182.97210246</v>
          </cell>
          <cell r="Z25">
            <v>211038464.79192889</v>
          </cell>
          <cell r="AA25">
            <v>205541905.21807045</v>
          </cell>
          <cell r="AB25">
            <v>203830814.27707595</v>
          </cell>
        </row>
        <row r="26">
          <cell r="A26" t="str">
            <v>California Local GroupFr Commercial and Consumer Business</v>
          </cell>
          <cell r="B26" t="str">
            <v>California Local Group</v>
          </cell>
          <cell r="C26" t="str">
            <v>Fr Commercial and Consumer Business</v>
          </cell>
          <cell r="E26">
            <v>19103129.596135758</v>
          </cell>
          <cell r="F26">
            <v>18410715.671296198</v>
          </cell>
          <cell r="G26">
            <v>19854276.745796006</v>
          </cell>
          <cell r="H26">
            <v>20691052.648930952</v>
          </cell>
          <cell r="I26">
            <v>19354240.144348834</v>
          </cell>
          <cell r="J26">
            <v>19584211.693104792</v>
          </cell>
          <cell r="K26">
            <v>23148200.293592542</v>
          </cell>
          <cell r="L26">
            <v>22214373.645881277</v>
          </cell>
          <cell r="M26">
            <v>18043522.635134019</v>
          </cell>
          <cell r="N26" t="str">
            <v>0</v>
          </cell>
          <cell r="O26" t="str">
            <v>0</v>
          </cell>
          <cell r="P26" t="str">
            <v>0</v>
          </cell>
          <cell r="Q26">
            <v>22408494.569655377</v>
          </cell>
          <cell r="R26">
            <v>20368824.978366762</v>
          </cell>
          <cell r="S26">
            <v>22331645.043264881</v>
          </cell>
          <cell r="T26">
            <v>21228562.852513097</v>
          </cell>
          <cell r="U26">
            <v>21090974.265058007</v>
          </cell>
          <cell r="V26">
            <v>20048826.679939225</v>
          </cell>
          <cell r="W26">
            <v>20795399.109333474</v>
          </cell>
          <cell r="X26">
            <v>21626147.361046184</v>
          </cell>
          <cell r="Y26">
            <v>20334762.943005096</v>
          </cell>
          <cell r="Z26">
            <v>22057219.73465395</v>
          </cell>
          <cell r="AA26">
            <v>21344089.716318347</v>
          </cell>
          <cell r="AB26">
            <v>20219884.752972849</v>
          </cell>
        </row>
        <row r="27">
          <cell r="A27" t="str">
            <v>California Local GroupFr 4SB Business</v>
          </cell>
          <cell r="B27" t="str">
            <v>California Local Group</v>
          </cell>
          <cell r="C27" t="str">
            <v>Fr 4SB Business</v>
          </cell>
          <cell r="E27">
            <v>2127716.0262805833</v>
          </cell>
          <cell r="F27">
            <v>1913555.9081844306</v>
          </cell>
          <cell r="G27">
            <v>2014285.0590522334</v>
          </cell>
          <cell r="H27">
            <v>2212969.1578989904</v>
          </cell>
          <cell r="I27">
            <v>2088362.6680044467</v>
          </cell>
          <cell r="J27">
            <v>2018216.7535768072</v>
          </cell>
          <cell r="K27">
            <v>2278258.1284963479</v>
          </cell>
          <cell r="L27">
            <v>2241480.5677671107</v>
          </cell>
          <cell r="M27">
            <v>2091948.0537695501</v>
          </cell>
          <cell r="N27" t="str">
            <v>0</v>
          </cell>
          <cell r="O27" t="str">
            <v>0</v>
          </cell>
          <cell r="P27" t="str">
            <v>0</v>
          </cell>
          <cell r="Q27">
            <v>2344055.7572419378</v>
          </cell>
          <cell r="R27">
            <v>2176852.6675342619</v>
          </cell>
          <cell r="S27">
            <v>2414116.0457004248</v>
          </cell>
          <cell r="T27">
            <v>2292695.4127737605</v>
          </cell>
          <cell r="U27">
            <v>2485957.0082966578</v>
          </cell>
          <cell r="V27">
            <v>2346969.0131685138</v>
          </cell>
          <cell r="W27">
            <v>2368761.6082321857</v>
          </cell>
          <cell r="X27">
            <v>2508217.3364843712</v>
          </cell>
          <cell r="Y27">
            <v>2219936.5614375216</v>
          </cell>
          <cell r="Z27">
            <v>2557176.0294607133</v>
          </cell>
          <cell r="AA27">
            <v>2380386.0598046519</v>
          </cell>
          <cell r="AB27">
            <v>2314960.1991299037</v>
          </cell>
        </row>
        <row r="28">
          <cell r="A28" t="str">
            <v>California Local GroupFr Chief Executive Officer</v>
          </cell>
          <cell r="B28" t="str">
            <v>California Local Group</v>
          </cell>
          <cell r="C28" t="str">
            <v>Fr Chief Executive Officer</v>
          </cell>
          <cell r="E28">
            <v>74784.188328490636</v>
          </cell>
          <cell r="F28">
            <v>77346.131830681639</v>
          </cell>
          <cell r="G28">
            <v>102792.08862999537</v>
          </cell>
          <cell r="H28">
            <v>112334.98235608186</v>
          </cell>
          <cell r="I28">
            <v>320975.70096104004</v>
          </cell>
          <cell r="J28">
            <v>140986.45519852045</v>
          </cell>
          <cell r="K28">
            <v>91749.285866128688</v>
          </cell>
          <cell r="L28">
            <v>60578.601477860815</v>
          </cell>
          <cell r="M28">
            <v>69029.248747853169</v>
          </cell>
          <cell r="N28" t="str">
            <v>0</v>
          </cell>
          <cell r="O28" t="str">
            <v>0</v>
          </cell>
          <cell r="P28" t="str">
            <v>0</v>
          </cell>
          <cell r="Q28">
            <v>99617.575324109246</v>
          </cell>
          <cell r="R28">
            <v>66372.432228696707</v>
          </cell>
          <cell r="S28">
            <v>76327.49500346875</v>
          </cell>
          <cell r="T28">
            <v>84025.901782890694</v>
          </cell>
          <cell r="U28">
            <v>405506.08565796248</v>
          </cell>
          <cell r="V28">
            <v>100439.66082754695</v>
          </cell>
          <cell r="W28">
            <v>95014.688510500811</v>
          </cell>
          <cell r="X28">
            <v>83263.904725061671</v>
          </cell>
          <cell r="Y28">
            <v>93174.100949620726</v>
          </cell>
          <cell r="Z28">
            <v>129397.51557160703</v>
          </cell>
          <cell r="AA28">
            <v>80714.089200486094</v>
          </cell>
          <cell r="AB28">
            <v>63432.43759317293</v>
          </cell>
        </row>
        <row r="29">
          <cell r="A29" t="str">
            <v>California Local GroupFr Chief Financial Officer</v>
          </cell>
          <cell r="B29" t="str">
            <v>California Local Group</v>
          </cell>
          <cell r="C29" t="str">
            <v>Fr Chief Financial Officer</v>
          </cell>
          <cell r="E29">
            <v>704403.73791935295</v>
          </cell>
          <cell r="F29">
            <v>612704.43240296014</v>
          </cell>
          <cell r="G29">
            <v>725546.0630585223</v>
          </cell>
          <cell r="H29">
            <v>667171.22119704739</v>
          </cell>
          <cell r="I29">
            <v>587784.65776895382</v>
          </cell>
          <cell r="J29">
            <v>720170.7251717241</v>
          </cell>
          <cell r="K29">
            <v>698006.87702066964</v>
          </cell>
          <cell r="L29">
            <v>710157.97893320036</v>
          </cell>
          <cell r="M29">
            <v>681944.80711551639</v>
          </cell>
          <cell r="N29" t="str">
            <v>0</v>
          </cell>
          <cell r="O29" t="str">
            <v>0</v>
          </cell>
          <cell r="P29" t="str">
            <v>0</v>
          </cell>
          <cell r="Q29">
            <v>747211.72479902103</v>
          </cell>
          <cell r="R29">
            <v>724538.96705665404</v>
          </cell>
          <cell r="S29">
            <v>773443.87347899494</v>
          </cell>
          <cell r="T29">
            <v>754082.13840299344</v>
          </cell>
          <cell r="U29">
            <v>804389.67511256528</v>
          </cell>
          <cell r="V29">
            <v>763743.9426368369</v>
          </cell>
          <cell r="W29">
            <v>779766.18781082937</v>
          </cell>
          <cell r="X29">
            <v>790766.7046840766</v>
          </cell>
          <cell r="Y29">
            <v>787192.39765637508</v>
          </cell>
          <cell r="Z29">
            <v>805816.03253821947</v>
          </cell>
          <cell r="AA29">
            <v>787586.04039075132</v>
          </cell>
          <cell r="AB29">
            <v>789699.19104571617</v>
          </cell>
        </row>
        <row r="30">
          <cell r="A30" t="str">
            <v>California Local GroupFr Chief Legal Officer</v>
          </cell>
          <cell r="B30" t="str">
            <v>California Local Group</v>
          </cell>
          <cell r="C30" t="str">
            <v>Fr Chief Legal Officer</v>
          </cell>
          <cell r="E30">
            <v>1170346.8848438628</v>
          </cell>
          <cell r="F30">
            <v>-288399.30433175515</v>
          </cell>
          <cell r="G30">
            <v>1978310.2427155587</v>
          </cell>
          <cell r="H30">
            <v>1171881.4600419735</v>
          </cell>
          <cell r="I30">
            <v>990528.08174046536</v>
          </cell>
          <cell r="J30">
            <v>887743.55955473566</v>
          </cell>
          <cell r="K30">
            <v>928775.48503559548</v>
          </cell>
          <cell r="L30">
            <v>876728.44838328823</v>
          </cell>
          <cell r="M30">
            <v>820319.2397874915</v>
          </cell>
          <cell r="N30" t="str">
            <v>0</v>
          </cell>
          <cell r="O30" t="str">
            <v>0</v>
          </cell>
          <cell r="P30" t="str">
            <v>0</v>
          </cell>
          <cell r="Q30">
            <v>718587.98521181243</v>
          </cell>
          <cell r="R30">
            <v>846888.33544631046</v>
          </cell>
          <cell r="S30">
            <v>921742.93753731449</v>
          </cell>
          <cell r="T30">
            <v>912662.23040136287</v>
          </cell>
          <cell r="U30">
            <v>939958.3002600664</v>
          </cell>
          <cell r="V30">
            <v>874962.091834691</v>
          </cell>
          <cell r="W30">
            <v>879072.35506538127</v>
          </cell>
          <cell r="X30">
            <v>899027.98590002465</v>
          </cell>
          <cell r="Y30">
            <v>852503.09659483517</v>
          </cell>
          <cell r="Z30">
            <v>899705.12517727609</v>
          </cell>
          <cell r="AA30">
            <v>885721.33111681195</v>
          </cell>
          <cell r="AB30">
            <v>871498.65994550462</v>
          </cell>
        </row>
        <row r="31">
          <cell r="A31" t="str">
            <v>California Local GroupFr Strategy and External Affairs</v>
          </cell>
          <cell r="B31" t="str">
            <v>California Local Group</v>
          </cell>
          <cell r="C31" t="str">
            <v>Fr Strategy and External Affairs</v>
          </cell>
          <cell r="E31">
            <v>382082.13977455831</v>
          </cell>
          <cell r="F31">
            <v>376981.11217017146</v>
          </cell>
          <cell r="G31">
            <v>263332.67653804459</v>
          </cell>
          <cell r="H31">
            <v>369168.85777520551</v>
          </cell>
          <cell r="I31">
            <v>1558466.9021386688</v>
          </cell>
          <cell r="J31">
            <v>293652.3022930352</v>
          </cell>
          <cell r="K31">
            <v>249194.03214187801</v>
          </cell>
          <cell r="L31">
            <v>358865.57731704746</v>
          </cell>
          <cell r="M31">
            <v>330147.57403038995</v>
          </cell>
          <cell r="N31" t="str">
            <v>0</v>
          </cell>
          <cell r="O31" t="str">
            <v>0</v>
          </cell>
          <cell r="P31" t="str">
            <v>0</v>
          </cell>
          <cell r="Q31">
            <v>319690.73678680434</v>
          </cell>
          <cell r="R31">
            <v>301663.69740560022</v>
          </cell>
          <cell r="S31">
            <v>417563.29319613328</v>
          </cell>
          <cell r="T31">
            <v>344979.94643981213</v>
          </cell>
          <cell r="U31">
            <v>412395.91728264972</v>
          </cell>
          <cell r="V31">
            <v>390882.51348288124</v>
          </cell>
          <cell r="W31">
            <v>361321.66438511357</v>
          </cell>
          <cell r="X31">
            <v>427714.32362034114</v>
          </cell>
          <cell r="Y31">
            <v>386996.06183279899</v>
          </cell>
          <cell r="Z31">
            <v>400254.15115977381</v>
          </cell>
          <cell r="AA31">
            <v>409830.63060394151</v>
          </cell>
          <cell r="AB31">
            <v>370898.80169423122</v>
          </cell>
        </row>
        <row r="32">
          <cell r="A32" t="str">
            <v>California Local GroupFr Chief Human Resources Officer</v>
          </cell>
          <cell r="B32" t="str">
            <v>California Local Group</v>
          </cell>
          <cell r="C32" t="str">
            <v>Fr Chief Human Resources Officer</v>
          </cell>
          <cell r="E32">
            <v>627588.54789661278</v>
          </cell>
          <cell r="F32">
            <v>531796.58566595637</v>
          </cell>
          <cell r="G32">
            <v>582326.89863658964</v>
          </cell>
          <cell r="H32">
            <v>562280.98285742057</v>
          </cell>
          <cell r="I32">
            <v>491938.7745331914</v>
          </cell>
          <cell r="J32">
            <v>570521.00894791738</v>
          </cell>
          <cell r="K32">
            <v>595648.8240098703</v>
          </cell>
          <cell r="L32">
            <v>736938.73826597363</v>
          </cell>
          <cell r="M32">
            <v>517049.84390956647</v>
          </cell>
          <cell r="N32" t="str">
            <v>0</v>
          </cell>
          <cell r="O32" t="str">
            <v>0</v>
          </cell>
          <cell r="P32" t="str">
            <v>0</v>
          </cell>
          <cell r="Q32">
            <v>576728.36410756526</v>
          </cell>
          <cell r="R32">
            <v>520846.47625773511</v>
          </cell>
          <cell r="S32">
            <v>625283.50780537981</v>
          </cell>
          <cell r="T32">
            <v>745375.62434298242</v>
          </cell>
          <cell r="U32">
            <v>598495.60912172811</v>
          </cell>
          <cell r="V32">
            <v>641207.70377960324</v>
          </cell>
          <cell r="W32">
            <v>617656.31399511162</v>
          </cell>
          <cell r="X32">
            <v>621976.54661132081</v>
          </cell>
          <cell r="Y32">
            <v>523630.98522574792</v>
          </cell>
          <cell r="Z32">
            <v>542414.32447930134</v>
          </cell>
          <cell r="AA32">
            <v>520377.08531318745</v>
          </cell>
          <cell r="AB32">
            <v>572878.96460451628</v>
          </cell>
        </row>
        <row r="33">
          <cell r="A33" t="str">
            <v>California Local GroupFr Chief Medical Officer</v>
          </cell>
          <cell r="B33" t="str">
            <v>California Local Group</v>
          </cell>
          <cell r="C33" t="str">
            <v>Fr Chief Medical Officer</v>
          </cell>
          <cell r="E33">
            <v>462148.94760587969</v>
          </cell>
          <cell r="F33">
            <v>373094.68598540092</v>
          </cell>
          <cell r="G33">
            <v>491703.61436021607</v>
          </cell>
          <cell r="H33">
            <v>431018.42214109161</v>
          </cell>
          <cell r="I33">
            <v>498518.33302187111</v>
          </cell>
          <cell r="J33">
            <v>512990.79949074361</v>
          </cell>
          <cell r="K33">
            <v>458374.79540097166</v>
          </cell>
          <cell r="L33">
            <v>506051.60920107574</v>
          </cell>
          <cell r="M33">
            <v>490021.26396397984</v>
          </cell>
          <cell r="N33" t="str">
            <v>0</v>
          </cell>
          <cell r="O33" t="str">
            <v>0</v>
          </cell>
          <cell r="P33" t="str">
            <v>0</v>
          </cell>
          <cell r="Q33">
            <v>546548.9284016348</v>
          </cell>
          <cell r="R33">
            <v>441322.80936246016</v>
          </cell>
          <cell r="S33">
            <v>493136.87879454147</v>
          </cell>
          <cell r="T33">
            <v>504091.42458186066</v>
          </cell>
          <cell r="U33">
            <v>519921.53245383297</v>
          </cell>
          <cell r="V33">
            <v>535647.00115839427</v>
          </cell>
          <cell r="W33">
            <v>517111.01556761272</v>
          </cell>
          <cell r="X33">
            <v>536104.7246946888</v>
          </cell>
          <cell r="Y33">
            <v>515126.87076135533</v>
          </cell>
          <cell r="Z33">
            <v>547797.24128703738</v>
          </cell>
          <cell r="AA33">
            <v>569140.88380612747</v>
          </cell>
          <cell r="AB33">
            <v>535887.14872378879</v>
          </cell>
        </row>
        <row r="34">
          <cell r="A34" t="str">
            <v>California Local GroupFr Integration, Information Mgmt and Chief Actuary</v>
          </cell>
          <cell r="B34" t="str">
            <v>California Local Group</v>
          </cell>
          <cell r="C34" t="str">
            <v>Fr Integration, Information Mgmt and Chief Actuary</v>
          </cell>
          <cell r="E34">
            <v>1162895.7843679839</v>
          </cell>
          <cell r="F34">
            <v>643672.76478773844</v>
          </cell>
          <cell r="G34">
            <v>617673.15569966799</v>
          </cell>
          <cell r="H34">
            <v>577809.75510734238</v>
          </cell>
          <cell r="I34">
            <v>604111.19639299565</v>
          </cell>
          <cell r="J34">
            <v>662410.13713989547</v>
          </cell>
          <cell r="K34">
            <v>645181.44707937166</v>
          </cell>
          <cell r="L34">
            <v>726102.36281716649</v>
          </cell>
          <cell r="M34">
            <v>663142.89819072699</v>
          </cell>
          <cell r="N34" t="str">
            <v>0</v>
          </cell>
          <cell r="O34" t="str">
            <v>0</v>
          </cell>
          <cell r="P34" t="str">
            <v>0</v>
          </cell>
          <cell r="Q34">
            <v>681373.75629611453</v>
          </cell>
          <cell r="R34">
            <v>665404.74770826334</v>
          </cell>
          <cell r="S34">
            <v>922172.00528515968</v>
          </cell>
          <cell r="T34">
            <v>683237.28282548056</v>
          </cell>
          <cell r="U34">
            <v>722549.37472236529</v>
          </cell>
          <cell r="V34">
            <v>684127.12201255292</v>
          </cell>
          <cell r="W34">
            <v>698346.34078002186</v>
          </cell>
          <cell r="X34">
            <v>712038.74953695328</v>
          </cell>
          <cell r="Y34">
            <v>650113.89282009308</v>
          </cell>
          <cell r="Z34">
            <v>707810.68434492894</v>
          </cell>
          <cell r="AA34">
            <v>683526.04641042184</v>
          </cell>
          <cell r="AB34">
            <v>660616.7274023653</v>
          </cell>
        </row>
        <row r="35">
          <cell r="A35" t="str">
            <v>California Local GroupFr Operations, Technology and Government Services</v>
          </cell>
          <cell r="B35" t="str">
            <v>California Local Group</v>
          </cell>
          <cell r="C35" t="str">
            <v>Fr Operations, Technology and Government Services</v>
          </cell>
          <cell r="E35">
            <v>25373792.546063881</v>
          </cell>
          <cell r="F35">
            <v>23045796.20164454</v>
          </cell>
          <cell r="G35">
            <v>24763389.97610306</v>
          </cell>
          <cell r="H35">
            <v>24020317.553247154</v>
          </cell>
          <cell r="I35">
            <v>22212698.211405162</v>
          </cell>
          <cell r="J35">
            <v>22351215.992579769</v>
          </cell>
          <cell r="K35">
            <v>24433823.605819538</v>
          </cell>
          <cell r="L35">
            <v>24519788.230837818</v>
          </cell>
          <cell r="M35">
            <v>21130764.783608008</v>
          </cell>
          <cell r="N35" t="str">
            <v>0</v>
          </cell>
          <cell r="O35" t="str">
            <v>0</v>
          </cell>
          <cell r="P35" t="str">
            <v>0</v>
          </cell>
          <cell r="Q35">
            <v>24717994.66291279</v>
          </cell>
          <cell r="R35">
            <v>22495286.436017327</v>
          </cell>
          <cell r="S35">
            <v>26675012.845337398</v>
          </cell>
          <cell r="T35">
            <v>23825392.740819689</v>
          </cell>
          <cell r="U35">
            <v>24024718.48895691</v>
          </cell>
          <cell r="V35">
            <v>23975832.853826154</v>
          </cell>
          <cell r="W35">
            <v>23152165.984328236</v>
          </cell>
          <cell r="X35">
            <v>23182486.701618258</v>
          </cell>
          <cell r="Y35">
            <v>21673962.366438102</v>
          </cell>
          <cell r="Z35">
            <v>23176324.251284737</v>
          </cell>
          <cell r="AA35">
            <v>22477405.122408409</v>
          </cell>
          <cell r="AB35">
            <v>22190202.082316574</v>
          </cell>
        </row>
        <row r="36">
          <cell r="A36" t="str">
            <v>California Local GroupFr Chief Compliance Officer</v>
          </cell>
          <cell r="B36" t="str">
            <v>California Local Group</v>
          </cell>
          <cell r="C36" t="str">
            <v>Fr Chief Compliance Officer</v>
          </cell>
          <cell r="E36">
            <v>240995.3740927793</v>
          </cell>
          <cell r="F36">
            <v>218327.08435891022</v>
          </cell>
          <cell r="G36">
            <v>258706.43026368288</v>
          </cell>
          <cell r="H36">
            <v>232287.05011666199</v>
          </cell>
          <cell r="I36">
            <v>214358.04748705818</v>
          </cell>
          <cell r="J36">
            <v>238790.98819087891</v>
          </cell>
          <cell r="K36">
            <v>249340.84838902394</v>
          </cell>
          <cell r="L36">
            <v>308535.35082172218</v>
          </cell>
          <cell r="M36">
            <v>239748.8569738779</v>
          </cell>
          <cell r="N36" t="str">
            <v>0</v>
          </cell>
          <cell r="O36" t="str">
            <v>0</v>
          </cell>
          <cell r="P36" t="str">
            <v>0</v>
          </cell>
          <cell r="Q36">
            <v>250280.48580917268</v>
          </cell>
          <cell r="R36">
            <v>228877.56200577196</v>
          </cell>
          <cell r="S36">
            <v>268345.75379702525</v>
          </cell>
          <cell r="T36">
            <v>280655.56399189489</v>
          </cell>
          <cell r="U36">
            <v>260637.202538741</v>
          </cell>
          <cell r="V36">
            <v>264220.53906249092</v>
          </cell>
          <cell r="W36">
            <v>279314.75913168018</v>
          </cell>
          <cell r="X36">
            <v>275993.32318124361</v>
          </cell>
          <cell r="Y36">
            <v>261695.03099880289</v>
          </cell>
          <cell r="Z36">
            <v>253323.14244471112</v>
          </cell>
          <cell r="AA36">
            <v>257676.83981344168</v>
          </cell>
          <cell r="AB36">
            <v>264152.41469462763</v>
          </cell>
        </row>
        <row r="37">
          <cell r="A37" t="str">
            <v>California Local GroupFr Associate Fringe Benefits</v>
          </cell>
          <cell r="B37" t="str">
            <v>California Local Group</v>
          </cell>
          <cell r="C37" t="str">
            <v>Fr Associate Fringe Benefits</v>
          </cell>
          <cell r="E37">
            <v>124539.83743998177</v>
          </cell>
          <cell r="F37">
            <v>123761.58631490456</v>
          </cell>
          <cell r="G37">
            <v>1307951.0129845683</v>
          </cell>
          <cell r="H37">
            <v>163020.75629258083</v>
          </cell>
          <cell r="I37">
            <v>133589.69249752356</v>
          </cell>
          <cell r="J37">
            <v>166480.92118286603</v>
          </cell>
          <cell r="K37">
            <v>82591.7936281211</v>
          </cell>
          <cell r="L37">
            <v>83780.983332297212</v>
          </cell>
          <cell r="M37">
            <v>82872.957271031701</v>
          </cell>
          <cell r="N37" t="str">
            <v>0</v>
          </cell>
          <cell r="O37" t="str">
            <v>0</v>
          </cell>
          <cell r="P37" t="str">
            <v>0</v>
          </cell>
          <cell r="Q37">
            <v>120955.41947686614</v>
          </cell>
          <cell r="R37">
            <v>122394.46883668508</v>
          </cell>
          <cell r="S37">
            <v>1308495.2258153367</v>
          </cell>
          <cell r="T37">
            <v>165378.29338163926</v>
          </cell>
          <cell r="U37">
            <v>164100.87509572785</v>
          </cell>
          <cell r="V37">
            <v>162705.87117981672</v>
          </cell>
          <cell r="W37">
            <v>80496.557383768653</v>
          </cell>
          <cell r="X37">
            <v>80194.759728143923</v>
          </cell>
          <cell r="Y37">
            <v>80227.158421315602</v>
          </cell>
          <cell r="Z37">
            <v>80185.299955858558</v>
          </cell>
          <cell r="AA37">
            <v>39955.971013741888</v>
          </cell>
          <cell r="AB37">
            <v>39866.113078136244</v>
          </cell>
        </row>
        <row r="38">
          <cell r="A38" t="str">
            <v>California Local GroupFr Unassigned CEE</v>
          </cell>
          <cell r="B38" t="str">
            <v>California Local Group</v>
          </cell>
          <cell r="C38" t="str">
            <v>Fr Unassigned CEE</v>
          </cell>
          <cell r="E38" t="str">
            <v>0</v>
          </cell>
          <cell r="F38" t="str">
            <v>0</v>
          </cell>
          <cell r="G38" t="str">
            <v>0</v>
          </cell>
          <cell r="H38" t="str">
            <v>0</v>
          </cell>
          <cell r="I38" t="str">
            <v>0</v>
          </cell>
          <cell r="J38" t="str">
            <v>0</v>
          </cell>
          <cell r="K38" t="str">
            <v>0</v>
          </cell>
          <cell r="L38" t="str">
            <v>0</v>
          </cell>
          <cell r="M38" t="str">
            <v>0</v>
          </cell>
          <cell r="N38" t="str">
            <v>0</v>
          </cell>
          <cell r="O38" t="str">
            <v>0</v>
          </cell>
          <cell r="P38" t="str">
            <v>0</v>
          </cell>
          <cell r="Q38" t="str">
            <v>0</v>
          </cell>
          <cell r="R38" t="str">
            <v>0</v>
          </cell>
          <cell r="S38" t="str">
            <v>0</v>
          </cell>
          <cell r="T38" t="str">
            <v>0</v>
          </cell>
          <cell r="U38" t="str">
            <v>0</v>
          </cell>
          <cell r="V38" t="str">
            <v>0</v>
          </cell>
          <cell r="W38" t="str">
            <v>0</v>
          </cell>
          <cell r="X38" t="str">
            <v>0</v>
          </cell>
          <cell r="Y38" t="str">
            <v>0</v>
          </cell>
          <cell r="Z38" t="str">
            <v>0</v>
          </cell>
          <cell r="AA38" t="str">
            <v>0</v>
          </cell>
          <cell r="AB38" t="str">
            <v>0</v>
          </cell>
        </row>
        <row r="39">
          <cell r="A39" t="str">
            <v>California Local GroupFr Other Divisions</v>
          </cell>
          <cell r="B39" t="str">
            <v>California Local Group</v>
          </cell>
          <cell r="C39" t="str">
            <v>Fr Other Divisions</v>
          </cell>
          <cell r="E39" t="str">
            <v>0</v>
          </cell>
          <cell r="F39">
            <v>152161.4276074894</v>
          </cell>
          <cell r="G39" t="str">
            <v>0</v>
          </cell>
          <cell r="H39" t="str">
            <v>0</v>
          </cell>
          <cell r="I39" t="str">
            <v>0</v>
          </cell>
          <cell r="J39" t="str">
            <v>0</v>
          </cell>
          <cell r="K39" t="str">
            <v>0</v>
          </cell>
          <cell r="L39" t="str">
            <v>0</v>
          </cell>
          <cell r="M39" t="str">
            <v>0</v>
          </cell>
          <cell r="N39" t="str">
            <v>0</v>
          </cell>
          <cell r="O39" t="str">
            <v>0</v>
          </cell>
          <cell r="P39" t="str">
            <v>0</v>
          </cell>
          <cell r="Q39" t="str">
            <v>0</v>
          </cell>
          <cell r="R39" t="str">
            <v>0</v>
          </cell>
          <cell r="S39" t="str">
            <v>0</v>
          </cell>
          <cell r="T39" t="str">
            <v>0</v>
          </cell>
          <cell r="U39" t="str">
            <v>0</v>
          </cell>
          <cell r="V39" t="str">
            <v>0</v>
          </cell>
          <cell r="W39" t="str">
            <v>0</v>
          </cell>
          <cell r="X39" t="str">
            <v>0</v>
          </cell>
          <cell r="Y39" t="str">
            <v>0</v>
          </cell>
          <cell r="Z39" t="str">
            <v>0</v>
          </cell>
          <cell r="AA39" t="str">
            <v>0</v>
          </cell>
          <cell r="AB39" t="str">
            <v>0</v>
          </cell>
        </row>
        <row r="40">
          <cell r="A40" t="str">
            <v>California Local GroupFr Corporate</v>
          </cell>
          <cell r="B40" t="str">
            <v>California Local Group</v>
          </cell>
          <cell r="C40" t="str">
            <v>Fr Corporate</v>
          </cell>
          <cell r="E40">
            <v>2529515.3941801018</v>
          </cell>
          <cell r="F40">
            <v>1602430.4765222585</v>
          </cell>
          <cell r="G40">
            <v>2648707.3378419513</v>
          </cell>
          <cell r="H40">
            <v>3337190.3006188381</v>
          </cell>
          <cell r="I40">
            <v>828812.58600067045</v>
          </cell>
          <cell r="J40">
            <v>2672471.3580923458</v>
          </cell>
          <cell r="K40">
            <v>2707990.1050867192</v>
          </cell>
          <cell r="L40">
            <v>2577750.3494209619</v>
          </cell>
          <cell r="M40">
            <v>1961092.3970387431</v>
          </cell>
          <cell r="N40" t="str">
            <v>0</v>
          </cell>
          <cell r="O40" t="str">
            <v>0</v>
          </cell>
          <cell r="P40" t="str">
            <v>0</v>
          </cell>
          <cell r="Q40">
            <v>3065149.0347484797</v>
          </cell>
          <cell r="R40">
            <v>3068074.9682628834</v>
          </cell>
          <cell r="S40">
            <v>3069688.5821379563</v>
          </cell>
          <cell r="T40">
            <v>4165797.3517121626</v>
          </cell>
          <cell r="U40">
            <v>1775652.3134066658</v>
          </cell>
          <cell r="V40">
            <v>3532382.2584909108</v>
          </cell>
          <cell r="W40">
            <v>3159632.613349976</v>
          </cell>
          <cell r="X40">
            <v>3194282.3329487685</v>
          </cell>
          <cell r="Y40">
            <v>3183628.0754043749</v>
          </cell>
          <cell r="Z40">
            <v>2554796.2092468818</v>
          </cell>
          <cell r="AA40">
            <v>2555700.9817283181</v>
          </cell>
          <cell r="AB40">
            <v>2553610.1987237879</v>
          </cell>
        </row>
        <row r="41">
          <cell r="A41" t="str">
            <v>California Local GroupFrom Center Total</v>
          </cell>
          <cell r="B41" t="str">
            <v>California Local Group</v>
          </cell>
          <cell r="C41" t="str">
            <v>From Center Total</v>
          </cell>
          <cell r="E41">
            <v>54083939.004929826</v>
          </cell>
          <cell r="F41">
            <v>47793944.764439888</v>
          </cell>
          <cell r="G41">
            <v>55609001.301680095</v>
          </cell>
          <cell r="H41">
            <v>54548503.148581341</v>
          </cell>
          <cell r="I41">
            <v>49884384.996300884</v>
          </cell>
          <cell r="J41">
            <v>50819862.694524035</v>
          </cell>
          <cell r="K41">
            <v>56567135.521566778</v>
          </cell>
          <cell r="L41">
            <v>55921132.444456801</v>
          </cell>
          <cell r="M41">
            <v>47121604.559540756</v>
          </cell>
          <cell r="N41" t="str">
            <v>0</v>
          </cell>
          <cell r="O41" t="str">
            <v>0</v>
          </cell>
          <cell r="P41" t="str">
            <v>0</v>
          </cell>
          <cell r="Q41">
            <v>56596689.000771686</v>
          </cell>
          <cell r="R41">
            <v>52027348.54648941</v>
          </cell>
          <cell r="S41">
            <v>60296973.487154014</v>
          </cell>
          <cell r="T41">
            <v>55986936.763969623</v>
          </cell>
          <cell r="U41">
            <v>54205256.647963881</v>
          </cell>
          <cell r="V41">
            <v>54321947.251399614</v>
          </cell>
          <cell r="W41">
            <v>53784059.19787389</v>
          </cell>
          <cell r="X41">
            <v>54938214.754779436</v>
          </cell>
          <cell r="Y41">
            <v>51562949.541546039</v>
          </cell>
          <cell r="Z41">
            <v>54712219.741604999</v>
          </cell>
          <cell r="AA41">
            <v>52992110.797928639</v>
          </cell>
          <cell r="AB41">
            <v>51447587.691925175</v>
          </cell>
        </row>
        <row r="42">
          <cell r="A42" t="str">
            <v>Public &amp; Education BCCFr Commercial and Consumer Business</v>
          </cell>
          <cell r="B42" t="str">
            <v>Public &amp; Education BCC</v>
          </cell>
          <cell r="C42" t="str">
            <v>Fr Commercial and Consumer Business</v>
          </cell>
          <cell r="E42">
            <v>5660389.1456376594</v>
          </cell>
          <cell r="F42">
            <v>5804949.800823478</v>
          </cell>
          <cell r="G42">
            <v>6715246.9223976862</v>
          </cell>
          <cell r="H42">
            <v>6651278.5427217567</v>
          </cell>
          <cell r="I42">
            <v>6285280.9071587417</v>
          </cell>
          <cell r="J42">
            <v>6487534.5976737924</v>
          </cell>
          <cell r="K42">
            <v>7545417.1607447322</v>
          </cell>
          <cell r="L42">
            <v>6147355.2910117703</v>
          </cell>
          <cell r="M42">
            <v>5788291.8395533403</v>
          </cell>
          <cell r="N42" t="str">
            <v>0</v>
          </cell>
          <cell r="O42" t="str">
            <v>0</v>
          </cell>
          <cell r="P42" t="str">
            <v>0</v>
          </cell>
          <cell r="Q42">
            <v>6741475.8562775748</v>
          </cell>
          <cell r="R42">
            <v>6186182.5245239716</v>
          </cell>
          <cell r="S42">
            <v>6849100.9860948063</v>
          </cell>
          <cell r="T42">
            <v>6500820.4309752192</v>
          </cell>
          <cell r="U42">
            <v>6550458.5963003095</v>
          </cell>
          <cell r="V42">
            <v>6603075.1448426675</v>
          </cell>
          <cell r="W42">
            <v>6640735.9696827391</v>
          </cell>
          <cell r="X42">
            <v>5327210.2882206198</v>
          </cell>
          <cell r="Y42">
            <v>4895485.084022685</v>
          </cell>
          <cell r="Z42">
            <v>5561637.6660332959</v>
          </cell>
          <cell r="AA42">
            <v>5381649.2381740268</v>
          </cell>
          <cell r="AB42">
            <v>4990153.3474792419</v>
          </cell>
        </row>
        <row r="43">
          <cell r="A43" t="str">
            <v>Public &amp; Education BCCFr 4SB Business</v>
          </cell>
          <cell r="B43" t="str">
            <v>Public &amp; Education BCC</v>
          </cell>
          <cell r="C43" t="str">
            <v>Fr 4SB Business</v>
          </cell>
          <cell r="E43">
            <v>560532.38511258713</v>
          </cell>
          <cell r="F43">
            <v>504932.34875526244</v>
          </cell>
          <cell r="G43">
            <v>532135.02109626459</v>
          </cell>
          <cell r="H43">
            <v>577452.17924542015</v>
          </cell>
          <cell r="I43">
            <v>554353.26996334351</v>
          </cell>
          <cell r="J43">
            <v>530209.05509629613</v>
          </cell>
          <cell r="K43">
            <v>598247.8400085764</v>
          </cell>
          <cell r="L43">
            <v>579667.03770786501</v>
          </cell>
          <cell r="M43">
            <v>531830.04505768523</v>
          </cell>
          <cell r="N43" t="str">
            <v>0</v>
          </cell>
          <cell r="O43" t="str">
            <v>0</v>
          </cell>
          <cell r="P43" t="str">
            <v>0</v>
          </cell>
          <cell r="Q43">
            <v>612326.44167152315</v>
          </cell>
          <cell r="R43">
            <v>570810.09926007513</v>
          </cell>
          <cell r="S43">
            <v>632893.64499084465</v>
          </cell>
          <cell r="T43">
            <v>598944.87416408036</v>
          </cell>
          <cell r="U43">
            <v>665445.32916103292</v>
          </cell>
          <cell r="V43">
            <v>635047.80738397432</v>
          </cell>
          <cell r="W43">
            <v>622073.09326117684</v>
          </cell>
          <cell r="X43">
            <v>668495.85714837373</v>
          </cell>
          <cell r="Y43">
            <v>591881.909544489</v>
          </cell>
          <cell r="Z43">
            <v>683352.69740961306</v>
          </cell>
          <cell r="AA43">
            <v>628052.739382067</v>
          </cell>
          <cell r="AB43">
            <v>605418.48382623063</v>
          </cell>
        </row>
        <row r="44">
          <cell r="A44" t="str">
            <v>Public &amp; Education BCCFr Chief Executive Officer</v>
          </cell>
          <cell r="B44" t="str">
            <v>Public &amp; Education BCC</v>
          </cell>
          <cell r="C44" t="str">
            <v>Fr Chief Executive Officer</v>
          </cell>
          <cell r="E44">
            <v>25556.382367275641</v>
          </cell>
          <cell r="F44">
            <v>26577.255551448739</v>
          </cell>
          <cell r="G44">
            <v>35621.585310343937</v>
          </cell>
          <cell r="H44">
            <v>39717.170231851618</v>
          </cell>
          <cell r="I44">
            <v>109050.17934624097</v>
          </cell>
          <cell r="J44">
            <v>48816.751383915558</v>
          </cell>
          <cell r="K44">
            <v>31907.859588665233</v>
          </cell>
          <cell r="L44">
            <v>21557.887529892632</v>
          </cell>
          <cell r="M44">
            <v>24841.167746134299</v>
          </cell>
          <cell r="N44" t="str">
            <v>0</v>
          </cell>
          <cell r="O44" t="str">
            <v>0</v>
          </cell>
          <cell r="P44" t="str">
            <v>0</v>
          </cell>
          <cell r="Q44">
            <v>33902.027147895038</v>
          </cell>
          <cell r="R44">
            <v>22601.54390978895</v>
          </cell>
          <cell r="S44">
            <v>26022.262861273834</v>
          </cell>
          <cell r="T44">
            <v>28675.527708891026</v>
          </cell>
          <cell r="U44">
            <v>138703.11541452623</v>
          </cell>
          <cell r="V44">
            <v>33928.961724583794</v>
          </cell>
          <cell r="W44">
            <v>33108.373982738674</v>
          </cell>
          <cell r="X44">
            <v>29008.47920556091</v>
          </cell>
          <cell r="Y44">
            <v>32465.181233382449</v>
          </cell>
          <cell r="Z44">
            <v>45177.599330935205</v>
          </cell>
          <cell r="AA44">
            <v>28157.739470534503</v>
          </cell>
          <cell r="AB44">
            <v>22102.336667792566</v>
          </cell>
        </row>
        <row r="45">
          <cell r="A45" t="str">
            <v>Public &amp; Education BCCFr Chief Financial Officer</v>
          </cell>
          <cell r="B45" t="str">
            <v>Public &amp; Education BCC</v>
          </cell>
          <cell r="C45" t="str">
            <v>Fr Chief Financial Officer</v>
          </cell>
          <cell r="E45">
            <v>240995.31752916868</v>
          </cell>
          <cell r="F45">
            <v>210871.5195025666</v>
          </cell>
          <cell r="G45">
            <v>251615.86781013123</v>
          </cell>
          <cell r="H45">
            <v>236071.4903610881</v>
          </cell>
          <cell r="I45">
            <v>200648.54287813895</v>
          </cell>
          <cell r="J45">
            <v>249798.61683265498</v>
          </cell>
          <cell r="K45">
            <v>242896.58987085888</v>
          </cell>
          <cell r="L45">
            <v>253044.71116327745</v>
          </cell>
          <cell r="M45">
            <v>245599.31162396964</v>
          </cell>
          <cell r="N45" t="str">
            <v>0</v>
          </cell>
          <cell r="O45" t="str">
            <v>0</v>
          </cell>
          <cell r="P45" t="str">
            <v>0</v>
          </cell>
          <cell r="Q45">
            <v>254550.83325722427</v>
          </cell>
          <cell r="R45">
            <v>246750.73996435417</v>
          </cell>
          <cell r="S45">
            <v>263861.91329179367</v>
          </cell>
          <cell r="T45">
            <v>257409.95957493337</v>
          </cell>
          <cell r="U45">
            <v>275483.75949687522</v>
          </cell>
          <cell r="V45">
            <v>258154.39635256358</v>
          </cell>
          <cell r="W45">
            <v>271484.34030622419</v>
          </cell>
          <cell r="X45">
            <v>275769.08643723425</v>
          </cell>
          <cell r="Y45">
            <v>274419.53040703799</v>
          </cell>
          <cell r="Z45">
            <v>281493.41607759381</v>
          </cell>
          <cell r="AA45">
            <v>274910.69847210764</v>
          </cell>
          <cell r="AB45">
            <v>275314.56286459696</v>
          </cell>
        </row>
        <row r="46">
          <cell r="A46" t="str">
            <v>Public &amp; Education BCCFr Chief Legal Officer</v>
          </cell>
          <cell r="B46" t="str">
            <v>Public &amp; Education BCC</v>
          </cell>
          <cell r="C46" t="str">
            <v>Fr Chief Legal Officer</v>
          </cell>
          <cell r="E46">
            <v>417126.26659358956</v>
          </cell>
          <cell r="F46">
            <v>-108848.67267229277</v>
          </cell>
          <cell r="G46">
            <v>718376.88012940018</v>
          </cell>
          <cell r="H46">
            <v>426383.1345435222</v>
          </cell>
          <cell r="I46">
            <v>358289.40624397906</v>
          </cell>
          <cell r="J46">
            <v>319204.73444995756</v>
          </cell>
          <cell r="K46">
            <v>335762.70715769689</v>
          </cell>
          <cell r="L46">
            <v>319707.12604832591</v>
          </cell>
          <cell r="M46">
            <v>301353.64537836472</v>
          </cell>
          <cell r="N46" t="str">
            <v>0</v>
          </cell>
          <cell r="O46" t="str">
            <v>0</v>
          </cell>
          <cell r="P46" t="str">
            <v>0</v>
          </cell>
          <cell r="Q46">
            <v>252728.97292009566</v>
          </cell>
          <cell r="R46">
            <v>299387.34184518526</v>
          </cell>
          <cell r="S46">
            <v>325802.33810990548</v>
          </cell>
          <cell r="T46">
            <v>320880.75141213799</v>
          </cell>
          <cell r="U46">
            <v>331492.15278085379</v>
          </cell>
          <cell r="V46">
            <v>308163.52305648127</v>
          </cell>
          <cell r="W46">
            <v>312534.88262337237</v>
          </cell>
          <cell r="X46">
            <v>319751.4940866204</v>
          </cell>
          <cell r="Y46">
            <v>301220.15376785776</v>
          </cell>
          <cell r="Z46">
            <v>319133.61471923155</v>
          </cell>
          <cell r="AA46">
            <v>313999.77755424159</v>
          </cell>
          <cell r="AB46">
            <v>308495.0000060529</v>
          </cell>
        </row>
        <row r="47">
          <cell r="A47" t="str">
            <v>Public &amp; Education BCCFr Strategy and External Affairs</v>
          </cell>
          <cell r="B47" t="str">
            <v>Public &amp; Education BCC</v>
          </cell>
          <cell r="C47" t="str">
            <v>Fr Strategy and External Affairs</v>
          </cell>
          <cell r="E47">
            <v>133210.69625641877</v>
          </cell>
          <cell r="F47">
            <v>133385.56710041306</v>
          </cell>
          <cell r="G47">
            <v>93786.246154901746</v>
          </cell>
          <cell r="H47">
            <v>132723.65705288068</v>
          </cell>
          <cell r="I47">
            <v>565930.88546255103</v>
          </cell>
          <cell r="J47">
            <v>103965.12325543587</v>
          </cell>
          <cell r="K47">
            <v>89321.785489239832</v>
          </cell>
          <cell r="L47">
            <v>128972.55959766843</v>
          </cell>
          <cell r="M47">
            <v>120151.70027967381</v>
          </cell>
          <cell r="N47" t="str">
            <v>0</v>
          </cell>
          <cell r="O47" t="str">
            <v>0</v>
          </cell>
          <cell r="P47" t="str">
            <v>0</v>
          </cell>
          <cell r="Q47">
            <v>110064.35935214179</v>
          </cell>
          <cell r="R47">
            <v>104613.79410019959</v>
          </cell>
          <cell r="S47">
            <v>145544.08442041127</v>
          </cell>
          <cell r="T47">
            <v>120228.11636327769</v>
          </cell>
          <cell r="U47">
            <v>140723.99122455984</v>
          </cell>
          <cell r="V47">
            <v>135651.08959530471</v>
          </cell>
          <cell r="W47">
            <v>127716.89954515127</v>
          </cell>
          <cell r="X47">
            <v>147955.72484530177</v>
          </cell>
          <cell r="Y47">
            <v>136406.23333817738</v>
          </cell>
          <cell r="Z47">
            <v>141445.1227200579</v>
          </cell>
          <cell r="AA47">
            <v>140497.36737664806</v>
          </cell>
          <cell r="AB47">
            <v>130798.70024907718</v>
          </cell>
        </row>
        <row r="48">
          <cell r="A48" t="str">
            <v>Public &amp; Education BCCFr Chief Human Resources Officer</v>
          </cell>
          <cell r="B48" t="str">
            <v>Public &amp; Education BCC</v>
          </cell>
          <cell r="C48" t="str">
            <v>Fr Chief Human Resources Officer</v>
          </cell>
          <cell r="E48">
            <v>214257.30415031756</v>
          </cell>
          <cell r="F48">
            <v>182532.81915434834</v>
          </cell>
          <cell r="G48">
            <v>201520.05138004693</v>
          </cell>
          <cell r="H48">
            <v>198640.69863657898</v>
          </cell>
          <cell r="I48">
            <v>167088.89156970149</v>
          </cell>
          <cell r="J48">
            <v>197461.76738424806</v>
          </cell>
          <cell r="K48">
            <v>206824.23809303986</v>
          </cell>
          <cell r="L48">
            <v>262251.72005274636</v>
          </cell>
          <cell r="M48">
            <v>186067.82108532728</v>
          </cell>
          <cell r="N48" t="str">
            <v>0</v>
          </cell>
          <cell r="O48" t="str">
            <v>0</v>
          </cell>
          <cell r="P48" t="str">
            <v>0</v>
          </cell>
          <cell r="Q48">
            <v>196045.78509621296</v>
          </cell>
          <cell r="R48">
            <v>176984.86907518993</v>
          </cell>
          <cell r="S48">
            <v>212805.07030637871</v>
          </cell>
          <cell r="T48">
            <v>254010.01664002531</v>
          </cell>
          <cell r="U48">
            <v>204651.84356077085</v>
          </cell>
          <cell r="V48">
            <v>216251.57355964981</v>
          </cell>
          <cell r="W48">
            <v>214813.04811272316</v>
          </cell>
          <cell r="X48">
            <v>216691.65982904509</v>
          </cell>
          <cell r="Y48">
            <v>182451.718465846</v>
          </cell>
          <cell r="Z48">
            <v>189377.49240730202</v>
          </cell>
          <cell r="AA48">
            <v>181537.60439876953</v>
          </cell>
          <cell r="AB48">
            <v>199613.38750362347</v>
          </cell>
        </row>
        <row r="49">
          <cell r="A49" t="str">
            <v>Public &amp; Education BCCFr Chief Medical Officer</v>
          </cell>
          <cell r="B49" t="str">
            <v>Public &amp; Education BCC</v>
          </cell>
          <cell r="C49" t="str">
            <v>Fr Chief Medical Officer</v>
          </cell>
          <cell r="E49">
            <v>153405.38238464418</v>
          </cell>
          <cell r="F49">
            <v>121584.18743985023</v>
          </cell>
          <cell r="G49">
            <v>159816.91613595243</v>
          </cell>
          <cell r="H49">
            <v>139921.41637608359</v>
          </cell>
          <cell r="I49">
            <v>162045.3381158807</v>
          </cell>
          <cell r="J49">
            <v>166553.87707395575</v>
          </cell>
          <cell r="K49">
            <v>149119.72260652392</v>
          </cell>
          <cell r="L49">
            <v>165180.0910285807</v>
          </cell>
          <cell r="M49">
            <v>160549.44341746112</v>
          </cell>
          <cell r="N49" t="str">
            <v>0</v>
          </cell>
          <cell r="O49" t="str">
            <v>0</v>
          </cell>
          <cell r="P49" t="str">
            <v>0</v>
          </cell>
          <cell r="Q49">
            <v>179782.50142970693</v>
          </cell>
          <cell r="R49">
            <v>144683.5001542595</v>
          </cell>
          <cell r="S49">
            <v>156595.93613666747</v>
          </cell>
          <cell r="T49">
            <v>158732.55745209652</v>
          </cell>
          <cell r="U49">
            <v>165521.13942386306</v>
          </cell>
          <cell r="V49">
            <v>170892.67312156205</v>
          </cell>
          <cell r="W49">
            <v>164651.35301799077</v>
          </cell>
          <cell r="X49">
            <v>171283.17433372434</v>
          </cell>
          <cell r="Y49">
            <v>163689.27973014236</v>
          </cell>
          <cell r="Z49">
            <v>173962.24259287451</v>
          </cell>
          <cell r="AA49">
            <v>180340.34957143315</v>
          </cell>
          <cell r="AB49">
            <v>169646.21197159067</v>
          </cell>
        </row>
        <row r="50">
          <cell r="A50" t="str">
            <v>Public &amp; Education BCCFr Integration, Information Mgmt and Chief Actuary</v>
          </cell>
          <cell r="B50" t="str">
            <v>Public &amp; Education BCC</v>
          </cell>
          <cell r="C50" t="str">
            <v>Fr Integration, Information Mgmt and Chief Actuary</v>
          </cell>
          <cell r="E50">
            <v>416317.51243447163</v>
          </cell>
          <cell r="F50">
            <v>234692.43479517297</v>
          </cell>
          <cell r="G50">
            <v>226304.598654292</v>
          </cell>
          <cell r="H50">
            <v>212746.05749881169</v>
          </cell>
          <cell r="I50">
            <v>221607.14861437405</v>
          </cell>
          <cell r="J50">
            <v>244401.23822513415</v>
          </cell>
          <cell r="K50">
            <v>236790.56089059557</v>
          </cell>
          <cell r="L50">
            <v>270418.95578349364</v>
          </cell>
          <cell r="M50">
            <v>246800.33428595299</v>
          </cell>
          <cell r="N50" t="str">
            <v>0</v>
          </cell>
          <cell r="O50" t="str">
            <v>0</v>
          </cell>
          <cell r="P50" t="str">
            <v>0</v>
          </cell>
          <cell r="Q50">
            <v>245643.42377338314</v>
          </cell>
          <cell r="R50">
            <v>240824.21742110496</v>
          </cell>
          <cell r="S50">
            <v>332693.39371671918</v>
          </cell>
          <cell r="T50">
            <v>245115.71787734635</v>
          </cell>
          <cell r="U50">
            <v>259801.68924873136</v>
          </cell>
          <cell r="V50">
            <v>246309.91154071336</v>
          </cell>
          <cell r="W50">
            <v>252203.70139080277</v>
          </cell>
          <cell r="X50">
            <v>257101.46236591603</v>
          </cell>
          <cell r="Y50">
            <v>233046.00315720157</v>
          </cell>
          <cell r="Z50">
            <v>254609.53637314873</v>
          </cell>
          <cell r="AA50">
            <v>245859.92084787294</v>
          </cell>
          <cell r="AB50">
            <v>237317.36899204145</v>
          </cell>
        </row>
        <row r="51">
          <cell r="A51" t="str">
            <v>Public &amp; Education BCCFr Operations, Technology and Government Services</v>
          </cell>
          <cell r="B51" t="str">
            <v>Public &amp; Education BCC</v>
          </cell>
          <cell r="C51" t="str">
            <v>Fr Operations, Technology and Government Services</v>
          </cell>
          <cell r="E51">
            <v>9376044.9931390546</v>
          </cell>
          <cell r="F51">
            <v>8805851.9931265358</v>
          </cell>
          <cell r="G51">
            <v>9071349.1529765837</v>
          </cell>
          <cell r="H51">
            <v>9097118.9928239919</v>
          </cell>
          <cell r="I51">
            <v>8716812.0530637167</v>
          </cell>
          <cell r="J51">
            <v>7959836.8996008681</v>
          </cell>
          <cell r="K51">
            <v>9218792.5159711707</v>
          </cell>
          <cell r="L51">
            <v>9197688.4996342231</v>
          </cell>
          <cell r="M51">
            <v>8226360.9569339491</v>
          </cell>
          <cell r="N51" t="str">
            <v>0</v>
          </cell>
          <cell r="O51" t="str">
            <v>0</v>
          </cell>
          <cell r="P51" t="str">
            <v>0</v>
          </cell>
          <cell r="Q51">
            <v>9274268.0544942673</v>
          </cell>
          <cell r="R51">
            <v>8458005.0347481836</v>
          </cell>
          <cell r="S51">
            <v>8781276.1596515719</v>
          </cell>
          <cell r="T51">
            <v>8776844.3887669779</v>
          </cell>
          <cell r="U51">
            <v>8953042.8077031784</v>
          </cell>
          <cell r="V51">
            <v>7162741.2155971769</v>
          </cell>
          <cell r="W51">
            <v>10082027.249711171</v>
          </cell>
          <cell r="X51">
            <v>8726233.3004133832</v>
          </cell>
          <cell r="Y51">
            <v>8094128.6747948732</v>
          </cell>
          <cell r="Z51">
            <v>8654561.3659807388</v>
          </cell>
          <cell r="AA51">
            <v>8452052.9583427962</v>
          </cell>
          <cell r="AB51">
            <v>8344718.1923068836</v>
          </cell>
        </row>
        <row r="52">
          <cell r="A52" t="str">
            <v>Public &amp; Education BCCFr Chief Compliance Officer</v>
          </cell>
          <cell r="B52" t="str">
            <v>Public &amp; Education BCC</v>
          </cell>
          <cell r="C52" t="str">
            <v>Fr Chief Compliance Officer</v>
          </cell>
          <cell r="E52">
            <v>84092.771480338532</v>
          </cell>
          <cell r="F52">
            <v>76672.020673555089</v>
          </cell>
          <cell r="G52">
            <v>91561.425058275039</v>
          </cell>
          <cell r="H52">
            <v>83121.91041969409</v>
          </cell>
          <cell r="I52">
            <v>75028.980433727702</v>
          </cell>
          <cell r="J52">
            <v>84241.498770744292</v>
          </cell>
          <cell r="K52">
            <v>88589.328906598545</v>
          </cell>
          <cell r="L52">
            <v>111248.61772896792</v>
          </cell>
          <cell r="M52">
            <v>87128.269669500471</v>
          </cell>
          <cell r="N52" t="str">
            <v>0</v>
          </cell>
          <cell r="O52" t="str">
            <v>0</v>
          </cell>
          <cell r="P52" t="str">
            <v>0</v>
          </cell>
          <cell r="Q52">
            <v>87091.231844790731</v>
          </cell>
          <cell r="R52">
            <v>79579.763556967344</v>
          </cell>
          <cell r="S52">
            <v>93498.160998036969</v>
          </cell>
          <cell r="T52">
            <v>97256.865256118661</v>
          </cell>
          <cell r="U52">
            <v>90530.808925547535</v>
          </cell>
          <cell r="V52">
            <v>90898.883930045209</v>
          </cell>
          <cell r="W52">
            <v>98211.962473407315</v>
          </cell>
          <cell r="X52">
            <v>97141.551707121151</v>
          </cell>
          <cell r="Y52">
            <v>91791.350348815191</v>
          </cell>
          <cell r="Z52">
            <v>89197.235805402001</v>
          </cell>
          <cell r="AA52">
            <v>90741.422265031462</v>
          </cell>
          <cell r="AB52">
            <v>92880.781004779477</v>
          </cell>
        </row>
        <row r="53">
          <cell r="A53" t="str">
            <v>Public &amp; Education BCCFr Associate Fringe Benefits</v>
          </cell>
          <cell r="B53" t="str">
            <v>Public &amp; Education BCC</v>
          </cell>
          <cell r="C53" t="str">
            <v>Fr Associate Fringe Benefits</v>
          </cell>
          <cell r="E53">
            <v>42517.617503761488</v>
          </cell>
          <cell r="F53">
            <v>42479.684642548295</v>
          </cell>
          <cell r="G53">
            <v>452629.53841966507</v>
          </cell>
          <cell r="H53">
            <v>57591.414096309723</v>
          </cell>
          <cell r="I53">
            <v>45374.251431450131</v>
          </cell>
          <cell r="J53">
            <v>57620.344241394007</v>
          </cell>
          <cell r="K53">
            <v>28677.945966347899</v>
          </cell>
          <cell r="L53">
            <v>29814.835135828427</v>
          </cell>
          <cell r="M53">
            <v>29823.02531942221</v>
          </cell>
          <cell r="N53" t="str">
            <v>0</v>
          </cell>
          <cell r="O53" t="str">
            <v>0</v>
          </cell>
          <cell r="P53" t="str">
            <v>0</v>
          </cell>
          <cell r="Q53">
            <v>41116.063729026733</v>
          </cell>
          <cell r="R53">
            <v>41589.93106419508</v>
          </cell>
          <cell r="S53">
            <v>445325.06462950376</v>
          </cell>
          <cell r="T53">
            <v>56357.81702788746</v>
          </cell>
          <cell r="U53">
            <v>56113.271520169044</v>
          </cell>
          <cell r="V53">
            <v>54873.639949471049</v>
          </cell>
          <cell r="W53">
            <v>27995.683784631288</v>
          </cell>
          <cell r="X53">
            <v>27939.213608230086</v>
          </cell>
          <cell r="Y53">
            <v>27954.004508136855</v>
          </cell>
          <cell r="Z53">
            <v>27995.74116731741</v>
          </cell>
          <cell r="AA53">
            <v>13938.952086823487</v>
          </cell>
          <cell r="AB53">
            <v>13890.909546003159</v>
          </cell>
        </row>
        <row r="54">
          <cell r="A54" t="str">
            <v>Public &amp; Education BCCFr Unassigned CEE</v>
          </cell>
          <cell r="B54" t="str">
            <v>Public &amp; Education BCC</v>
          </cell>
          <cell r="C54" t="str">
            <v>Fr Unassigned CEE</v>
          </cell>
          <cell r="E54" t="str">
            <v>0</v>
          </cell>
          <cell r="F54" t="str">
            <v>0</v>
          </cell>
          <cell r="G54" t="str">
            <v>0</v>
          </cell>
          <cell r="H54" t="str">
            <v>0</v>
          </cell>
          <cell r="I54" t="str">
            <v>0</v>
          </cell>
          <cell r="J54" t="str">
            <v>0</v>
          </cell>
          <cell r="K54" t="str">
            <v>0</v>
          </cell>
          <cell r="L54" t="str">
            <v>0</v>
          </cell>
          <cell r="M54" t="str">
            <v>0</v>
          </cell>
          <cell r="N54" t="str">
            <v>0</v>
          </cell>
          <cell r="O54" t="str">
            <v>0</v>
          </cell>
          <cell r="P54" t="str">
            <v>0</v>
          </cell>
          <cell r="Q54" t="str">
            <v>0</v>
          </cell>
          <cell r="R54" t="str">
            <v>0</v>
          </cell>
          <cell r="S54" t="str">
            <v>0</v>
          </cell>
          <cell r="T54" t="str">
            <v>0</v>
          </cell>
          <cell r="U54" t="str">
            <v>0</v>
          </cell>
          <cell r="V54" t="str">
            <v>0</v>
          </cell>
          <cell r="W54" t="str">
            <v>0</v>
          </cell>
          <cell r="X54" t="str">
            <v>0</v>
          </cell>
          <cell r="Y54" t="str">
            <v>0</v>
          </cell>
          <cell r="Z54" t="str">
            <v>0</v>
          </cell>
          <cell r="AA54" t="str">
            <v>0</v>
          </cell>
          <cell r="AB54" t="str">
            <v>0</v>
          </cell>
        </row>
        <row r="55">
          <cell r="A55" t="str">
            <v>Public &amp; Education BCCFr Other Divisions</v>
          </cell>
          <cell r="B55" t="str">
            <v>Public &amp; Education BCC</v>
          </cell>
          <cell r="C55" t="str">
            <v>Fr Other Divisions</v>
          </cell>
          <cell r="E55" t="str">
            <v>0</v>
          </cell>
          <cell r="F55">
            <v>56117.059801531395</v>
          </cell>
          <cell r="G55" t="str">
            <v>0</v>
          </cell>
          <cell r="H55" t="str">
            <v>0</v>
          </cell>
          <cell r="I55" t="str">
            <v>0</v>
          </cell>
          <cell r="J55" t="str">
            <v>0</v>
          </cell>
          <cell r="K55" t="str">
            <v>0</v>
          </cell>
          <cell r="L55" t="str">
            <v>0</v>
          </cell>
          <cell r="M55" t="str">
            <v>0</v>
          </cell>
          <cell r="N55" t="str">
            <v>0</v>
          </cell>
          <cell r="O55" t="str">
            <v>0</v>
          </cell>
          <cell r="P55" t="str">
            <v>0</v>
          </cell>
          <cell r="Q55" t="str">
            <v>0</v>
          </cell>
          <cell r="R55" t="str">
            <v>0</v>
          </cell>
          <cell r="S55" t="str">
            <v>0</v>
          </cell>
          <cell r="T55" t="str">
            <v>0</v>
          </cell>
          <cell r="U55" t="str">
            <v>0</v>
          </cell>
          <cell r="V55" t="str">
            <v>0</v>
          </cell>
          <cell r="W55" t="str">
            <v>0</v>
          </cell>
          <cell r="X55" t="str">
            <v>0</v>
          </cell>
          <cell r="Y55" t="str">
            <v>0</v>
          </cell>
          <cell r="Z55" t="str">
            <v>0</v>
          </cell>
          <cell r="AA55" t="str">
            <v>0</v>
          </cell>
          <cell r="AB55" t="str">
            <v>0</v>
          </cell>
        </row>
        <row r="56">
          <cell r="A56" t="str">
            <v>Public &amp; Education BCCFr Corporate</v>
          </cell>
          <cell r="B56" t="str">
            <v>Public &amp; Education BCC</v>
          </cell>
          <cell r="C56" t="str">
            <v>Fr Corporate</v>
          </cell>
          <cell r="E56">
            <v>884409.54032155871</v>
          </cell>
          <cell r="F56">
            <v>572674.46991632693</v>
          </cell>
          <cell r="G56">
            <v>951343.10639907641</v>
          </cell>
          <cell r="H56">
            <v>1203792.2644336827</v>
          </cell>
          <cell r="I56">
            <v>269744.05871515453</v>
          </cell>
          <cell r="J56">
            <v>948499.81249835971</v>
          </cell>
          <cell r="K56">
            <v>963259.26645401586</v>
          </cell>
          <cell r="L56">
            <v>921456.24951790634</v>
          </cell>
          <cell r="M56">
            <v>703108.16392718046</v>
          </cell>
          <cell r="N56" t="str">
            <v>0</v>
          </cell>
          <cell r="O56" t="str">
            <v>0</v>
          </cell>
          <cell r="P56" t="str">
            <v>0</v>
          </cell>
          <cell r="Q56">
            <v>1082084.7932429621</v>
          </cell>
          <cell r="R56">
            <v>1082992.3273964326</v>
          </cell>
          <cell r="S56">
            <v>1082483.4305450618</v>
          </cell>
          <cell r="T56">
            <v>1463918.5082796693</v>
          </cell>
          <cell r="U56">
            <v>567942.65397978621</v>
          </cell>
          <cell r="V56">
            <v>1236885.3896114051</v>
          </cell>
          <cell r="W56">
            <v>1106955.9127124711</v>
          </cell>
          <cell r="X56">
            <v>1119087.4677514997</v>
          </cell>
          <cell r="Y56">
            <v>1105064.7463336166</v>
          </cell>
          <cell r="Z56">
            <v>889429.93911273673</v>
          </cell>
          <cell r="AA56">
            <v>888502.4378598294</v>
          </cell>
          <cell r="AB56">
            <v>886218.10417939234</v>
          </cell>
        </row>
        <row r="57">
          <cell r="A57" t="str">
            <v>Public &amp; Education BCCFrom Center Total</v>
          </cell>
          <cell r="B57" t="str">
            <v>Public &amp; Education BCC</v>
          </cell>
          <cell r="C57" t="str">
            <v>From Center Total</v>
          </cell>
          <cell r="E57">
            <v>18208855.314910844</v>
          </cell>
          <cell r="F57">
            <v>16664472.488610746</v>
          </cell>
          <cell r="G57">
            <v>19501307.311922617</v>
          </cell>
          <cell r="H57">
            <v>19056558.928441674</v>
          </cell>
          <cell r="I57">
            <v>17731253.912997</v>
          </cell>
          <cell r="J57">
            <v>17398144.316486757</v>
          </cell>
          <cell r="K57">
            <v>19735607.521748062</v>
          </cell>
          <cell r="L57">
            <v>18408363.581940547</v>
          </cell>
          <cell r="M57">
            <v>16651905.724277962</v>
          </cell>
          <cell r="N57" t="str">
            <v>0</v>
          </cell>
          <cell r="O57" t="str">
            <v>0</v>
          </cell>
          <cell r="P57" t="str">
            <v>0</v>
          </cell>
          <cell r="Q57">
            <v>19111080.344236806</v>
          </cell>
          <cell r="R57">
            <v>17655005.687019907</v>
          </cell>
          <cell r="S57">
            <v>19347902.445752975</v>
          </cell>
          <cell r="T57">
            <v>18879195.531498663</v>
          </cell>
          <cell r="U57">
            <v>18399911.158740204</v>
          </cell>
          <cell r="V57">
            <v>17152874.210265599</v>
          </cell>
          <cell r="W57">
            <v>19954512.470604599</v>
          </cell>
          <cell r="X57">
            <v>17383668.759952631</v>
          </cell>
          <cell r="Y57">
            <v>16130003.869652262</v>
          </cell>
          <cell r="Z57">
            <v>17311373.669730246</v>
          </cell>
          <cell r="AA57">
            <v>16820241.205802184</v>
          </cell>
          <cell r="AB57">
            <v>16276567.386597306</v>
          </cell>
        </row>
        <row r="58">
          <cell r="A58" t="str">
            <v>PBCAZZFr Commercial and Consumer Business</v>
          </cell>
          <cell r="B58" t="str">
            <v>PBCAZZ</v>
          </cell>
          <cell r="C58" t="str">
            <v>Fr Commercial and Consumer Business</v>
          </cell>
          <cell r="E58">
            <v>2517759.357304262</v>
          </cell>
          <cell r="F58">
            <v>2529472.9863531091</v>
          </cell>
          <cell r="G58">
            <v>2939628.3273254475</v>
          </cell>
          <cell r="H58">
            <v>2916982.8289037505</v>
          </cell>
          <cell r="I58">
            <v>2760650.4299176834</v>
          </cell>
          <cell r="J58">
            <v>2855491.1081732251</v>
          </cell>
          <cell r="K58">
            <v>3298777.5348606766</v>
          </cell>
          <cell r="L58">
            <v>2672712.2834258671</v>
          </cell>
          <cell r="M58">
            <v>2515303.8067904152</v>
          </cell>
          <cell r="N58" t="str">
            <v>0</v>
          </cell>
          <cell r="O58" t="str">
            <v>0</v>
          </cell>
          <cell r="P58" t="str">
            <v>0</v>
          </cell>
          <cell r="Q58">
            <v>2989374.5762536386</v>
          </cell>
          <cell r="R58">
            <v>2719168.4988174913</v>
          </cell>
          <cell r="S58">
            <v>3033299.4938089428</v>
          </cell>
          <cell r="T58">
            <v>2861977.2755592819</v>
          </cell>
          <cell r="U58">
            <v>2895463.3857510518</v>
          </cell>
          <cell r="V58">
            <v>2913316.4651926337</v>
          </cell>
          <cell r="W58">
            <v>2960873.8486310686</v>
          </cell>
          <cell r="X58">
            <v>2367734.5117694424</v>
          </cell>
          <cell r="Y58">
            <v>2200140.3747512568</v>
          </cell>
          <cell r="Z58">
            <v>2504933.1193821556</v>
          </cell>
          <cell r="AA58">
            <v>2423934.5288382638</v>
          </cell>
          <cell r="AB58">
            <v>2244214.2757429187</v>
          </cell>
        </row>
        <row r="59">
          <cell r="A59" t="str">
            <v>PBCAZZFr 4SB Business</v>
          </cell>
          <cell r="B59" t="str">
            <v>PBCAZZ</v>
          </cell>
          <cell r="C59" t="str">
            <v>Fr 4SB Business</v>
          </cell>
          <cell r="E59">
            <v>266166.9458555326</v>
          </cell>
          <cell r="F59">
            <v>243418.13969971071</v>
          </cell>
          <cell r="G59">
            <v>260106.2019140482</v>
          </cell>
          <cell r="H59">
            <v>275421.65583325515</v>
          </cell>
          <cell r="I59">
            <v>265889.79358321876</v>
          </cell>
          <cell r="J59">
            <v>252132.0978337235</v>
          </cell>
          <cell r="K59">
            <v>290888.72421787347</v>
          </cell>
          <cell r="L59">
            <v>280143.51796280121</v>
          </cell>
          <cell r="M59">
            <v>253895.42570389097</v>
          </cell>
          <cell r="N59" t="str">
            <v>0</v>
          </cell>
          <cell r="O59" t="str">
            <v>0</v>
          </cell>
          <cell r="P59" t="str">
            <v>0</v>
          </cell>
          <cell r="Q59">
            <v>288558.69616597955</v>
          </cell>
          <cell r="R59">
            <v>270009.64029436372</v>
          </cell>
          <cell r="S59">
            <v>300410.93870806135</v>
          </cell>
          <cell r="T59">
            <v>288419.07840481878</v>
          </cell>
          <cell r="U59">
            <v>326645.66283939482</v>
          </cell>
          <cell r="V59">
            <v>313400.43712187291</v>
          </cell>
          <cell r="W59">
            <v>299140.32528493187</v>
          </cell>
          <cell r="X59">
            <v>325152.34615477745</v>
          </cell>
          <cell r="Y59">
            <v>291332.7700270965</v>
          </cell>
          <cell r="Z59">
            <v>331778.41897603509</v>
          </cell>
          <cell r="AA59">
            <v>302953.80581725185</v>
          </cell>
          <cell r="AB59">
            <v>292649.70745366043</v>
          </cell>
        </row>
        <row r="60">
          <cell r="A60" t="str">
            <v>PBCAZZFr Chief Executive Officer</v>
          </cell>
          <cell r="B60" t="str">
            <v>PBCAZZ</v>
          </cell>
          <cell r="C60" t="str">
            <v>Fr Chief Executive Officer</v>
          </cell>
          <cell r="E60">
            <v>10751.245581986812</v>
          </cell>
          <cell r="F60">
            <v>11240.128970831383</v>
          </cell>
          <cell r="G60">
            <v>15129.267767171707</v>
          </cell>
          <cell r="H60">
            <v>16954.9533326856</v>
          </cell>
          <cell r="I60">
            <v>46984.016457394871</v>
          </cell>
          <cell r="J60">
            <v>21317.937489129403</v>
          </cell>
          <cell r="K60">
            <v>14751.307155311759</v>
          </cell>
          <cell r="L60">
            <v>9907.9193215940959</v>
          </cell>
          <cell r="M60">
            <v>11430.953280807493</v>
          </cell>
          <cell r="N60" t="str">
            <v>0</v>
          </cell>
          <cell r="O60" t="str">
            <v>0</v>
          </cell>
          <cell r="P60" t="str">
            <v>0</v>
          </cell>
          <cell r="Q60">
            <v>14483.763544530935</v>
          </cell>
          <cell r="R60">
            <v>9676.868587126326</v>
          </cell>
          <cell r="S60">
            <v>11144.95547891469</v>
          </cell>
          <cell r="T60">
            <v>12264.692002775269</v>
          </cell>
          <cell r="U60">
            <v>59584.699510317703</v>
          </cell>
          <cell r="V60">
            <v>14731.746444814693</v>
          </cell>
          <cell r="W60">
            <v>15011.047813799822</v>
          </cell>
          <cell r="X60">
            <v>13255.49526174755</v>
          </cell>
          <cell r="Y60">
            <v>14931.038196194158</v>
          </cell>
          <cell r="Z60">
            <v>20759.234563847793</v>
          </cell>
          <cell r="AA60">
            <v>12932.444772645233</v>
          </cell>
          <cell r="AB60">
            <v>10155.354224780171</v>
          </cell>
        </row>
        <row r="61">
          <cell r="A61" t="str">
            <v>PBCAZZFr Chief Financial Officer</v>
          </cell>
          <cell r="B61" t="str">
            <v>PBCAZZ</v>
          </cell>
          <cell r="C61" t="str">
            <v>Fr Chief Financial Officer</v>
          </cell>
          <cell r="E61">
            <v>101492.64782257039</v>
          </cell>
          <cell r="F61">
            <v>89287.081710036349</v>
          </cell>
          <cell r="G61">
            <v>106950.0920257028</v>
          </cell>
          <cell r="H61">
            <v>100840.39297762701</v>
          </cell>
          <cell r="I61">
            <v>86496.699958294368</v>
          </cell>
          <cell r="J61">
            <v>109046.45450921588</v>
          </cell>
          <cell r="K61">
            <v>111994.38389229903</v>
          </cell>
          <cell r="L61">
            <v>116050.03320707379</v>
          </cell>
          <cell r="M61">
            <v>112820.56118817993</v>
          </cell>
          <cell r="N61" t="str">
            <v>0</v>
          </cell>
          <cell r="O61" t="str">
            <v>0</v>
          </cell>
          <cell r="P61" t="str">
            <v>0</v>
          </cell>
          <cell r="Q61">
            <v>108785.20183736044</v>
          </cell>
          <cell r="R61">
            <v>105668.47563149387</v>
          </cell>
          <cell r="S61">
            <v>113045.75332727049</v>
          </cell>
          <cell r="T61">
            <v>110131.8627093371</v>
          </cell>
          <cell r="U61">
            <v>118381.15565798616</v>
          </cell>
          <cell r="V61">
            <v>112063.0403168242</v>
          </cell>
          <cell r="W61">
            <v>122880.64517761674</v>
          </cell>
          <cell r="X61">
            <v>125808.37943249833</v>
          </cell>
          <cell r="Y61">
            <v>126068.15182300085</v>
          </cell>
          <cell r="Z61">
            <v>129195.04731304415</v>
          </cell>
          <cell r="AA61">
            <v>126110.45347615903</v>
          </cell>
          <cell r="AB61">
            <v>126346.31375918865</v>
          </cell>
        </row>
        <row r="62">
          <cell r="A62" t="str">
            <v>PBCAZZFr Chief Legal Officer</v>
          </cell>
          <cell r="B62" t="str">
            <v>PBCAZZ</v>
          </cell>
          <cell r="C62" t="str">
            <v>Fr Chief Legal Officer</v>
          </cell>
          <cell r="E62">
            <v>179973.48909227704</v>
          </cell>
          <cell r="F62">
            <v>-48023.141848590421</v>
          </cell>
          <cell r="G62">
            <v>311311.42719655018</v>
          </cell>
          <cell r="H62">
            <v>184372.52401694097</v>
          </cell>
          <cell r="I62">
            <v>155463.49736818424</v>
          </cell>
          <cell r="J62">
            <v>138665.8490524735</v>
          </cell>
          <cell r="K62">
            <v>148383.9652896027</v>
          </cell>
          <cell r="L62">
            <v>141016.45334006177</v>
          </cell>
          <cell r="M62">
            <v>132419.97779391558</v>
          </cell>
          <cell r="N62" t="str">
            <v>0</v>
          </cell>
          <cell r="O62" t="str">
            <v>0</v>
          </cell>
          <cell r="P62" t="str">
            <v>0</v>
          </cell>
          <cell r="Q62">
            <v>108967.81161219832</v>
          </cell>
          <cell r="R62">
            <v>129577.42394992523</v>
          </cell>
          <cell r="S62">
            <v>141012.30313457834</v>
          </cell>
          <cell r="T62">
            <v>138885.5771900343</v>
          </cell>
          <cell r="U62">
            <v>143845.91275310959</v>
          </cell>
          <cell r="V62">
            <v>134211.59914033202</v>
          </cell>
          <cell r="W62">
            <v>138240.53005057757</v>
          </cell>
          <cell r="X62">
            <v>141746.97774696958</v>
          </cell>
          <cell r="Y62">
            <v>134992.07401044483</v>
          </cell>
          <cell r="Z62">
            <v>142511.22462059933</v>
          </cell>
          <cell r="AA62">
            <v>140153.14984537053</v>
          </cell>
          <cell r="AB62">
            <v>137749.44408964872</v>
          </cell>
        </row>
        <row r="63">
          <cell r="A63" t="str">
            <v>PBCAZZFr Strategy and External Affairs</v>
          </cell>
          <cell r="B63" t="str">
            <v>PBCAZZ</v>
          </cell>
          <cell r="C63" t="str">
            <v>Fr Strategy and External Affairs</v>
          </cell>
          <cell r="E63">
            <v>57268.36751930145</v>
          </cell>
          <cell r="F63">
            <v>57275.848119234179</v>
          </cell>
          <cell r="G63">
            <v>40355.944408784577</v>
          </cell>
          <cell r="H63">
            <v>57082.02457644535</v>
          </cell>
          <cell r="I63">
            <v>245876.19229491302</v>
          </cell>
          <cell r="J63">
            <v>45350.760625303155</v>
          </cell>
          <cell r="K63">
            <v>39893.610852429912</v>
          </cell>
          <cell r="L63">
            <v>58049.498964520833</v>
          </cell>
          <cell r="M63">
            <v>53814.857683226175</v>
          </cell>
          <cell r="N63" t="str">
            <v>0</v>
          </cell>
          <cell r="O63" t="str">
            <v>0</v>
          </cell>
          <cell r="P63" t="str">
            <v>0</v>
          </cell>
          <cell r="Q63">
            <v>47575.800205573098</v>
          </cell>
          <cell r="R63">
            <v>45291.840022988166</v>
          </cell>
          <cell r="S63">
            <v>62843.951850601377</v>
          </cell>
          <cell r="T63">
            <v>51920.705436831129</v>
          </cell>
          <cell r="U63">
            <v>61033.04146243236</v>
          </cell>
          <cell r="V63">
            <v>59096.137122841203</v>
          </cell>
          <cell r="W63">
            <v>57168.688470878267</v>
          </cell>
          <cell r="X63">
            <v>66490.393275478607</v>
          </cell>
          <cell r="Y63">
            <v>61828.380379981871</v>
          </cell>
          <cell r="Z63">
            <v>64021.022481095046</v>
          </cell>
          <cell r="AA63">
            <v>63475.151497822371</v>
          </cell>
          <cell r="AB63">
            <v>59145.768495359858</v>
          </cell>
        </row>
        <row r="64">
          <cell r="A64" t="str">
            <v>PBCAZZFr Chief Human Resources Officer</v>
          </cell>
          <cell r="B64" t="str">
            <v>PBCAZZ</v>
          </cell>
          <cell r="C64" t="str">
            <v>Fr Chief Human Resources Officer</v>
          </cell>
          <cell r="E64">
            <v>90126.457550973442</v>
          </cell>
          <cell r="F64">
            <v>77188.488709101031</v>
          </cell>
          <cell r="G64">
            <v>85577.697956560223</v>
          </cell>
          <cell r="H64">
            <v>84791.018325755809</v>
          </cell>
          <cell r="I64">
            <v>71987.461616652552</v>
          </cell>
          <cell r="J64">
            <v>86225.296257327354</v>
          </cell>
          <cell r="K64">
            <v>95594.134048936816</v>
          </cell>
          <cell r="L64">
            <v>120529.84693555608</v>
          </cell>
          <cell r="M64">
            <v>85621.279628410761</v>
          </cell>
          <cell r="N64" t="str">
            <v>0</v>
          </cell>
          <cell r="O64" t="str">
            <v>0</v>
          </cell>
          <cell r="P64" t="str">
            <v>0</v>
          </cell>
          <cell r="Q64">
            <v>83743.961384078895</v>
          </cell>
          <cell r="R64">
            <v>75757.347054140264</v>
          </cell>
          <cell r="S64">
            <v>91122.760748995453</v>
          </cell>
          <cell r="T64">
            <v>108624.20178811946</v>
          </cell>
          <cell r="U64">
            <v>87912.12812314948</v>
          </cell>
          <cell r="V64">
            <v>93875.044358611602</v>
          </cell>
          <cell r="W64">
            <v>97363.236654296357</v>
          </cell>
          <cell r="X64">
            <v>99017.78199987438</v>
          </cell>
          <cell r="Y64">
            <v>83911.23886823238</v>
          </cell>
          <cell r="Z64">
            <v>87019.492939380725</v>
          </cell>
          <cell r="AA64">
            <v>83377.610816456625</v>
          </cell>
          <cell r="AB64">
            <v>91716.305319950683</v>
          </cell>
        </row>
        <row r="65">
          <cell r="A65" t="str">
            <v>PBCAZZFr Chief Medical Officer</v>
          </cell>
          <cell r="B65" t="str">
            <v>PBCAZZ</v>
          </cell>
          <cell r="C65" t="str">
            <v>Fr Chief Medical Officer</v>
          </cell>
          <cell r="E65">
            <v>67663.567208514971</v>
          </cell>
          <cell r="F65">
            <v>53592.609969877682</v>
          </cell>
          <cell r="G65">
            <v>70837.330969294213</v>
          </cell>
          <cell r="H65">
            <v>61877.890649437009</v>
          </cell>
          <cell r="I65">
            <v>71542.23001383098</v>
          </cell>
          <cell r="J65">
            <v>73319.535006081744</v>
          </cell>
          <cell r="K65">
            <v>65878.725490689802</v>
          </cell>
          <cell r="L65">
            <v>73029.023480414588</v>
          </cell>
          <cell r="M65">
            <v>70807.945840095024</v>
          </cell>
          <cell r="N65" t="str">
            <v>0</v>
          </cell>
          <cell r="O65" t="str">
            <v>0</v>
          </cell>
          <cell r="P65" t="str">
            <v>0</v>
          </cell>
          <cell r="Q65">
            <v>79246.896579143504</v>
          </cell>
          <cell r="R65">
            <v>64126.999156626087</v>
          </cell>
          <cell r="S65">
            <v>69369.235361594692</v>
          </cell>
          <cell r="T65">
            <v>70320.094454363716</v>
          </cell>
          <cell r="U65">
            <v>73403.505634239991</v>
          </cell>
          <cell r="V65">
            <v>75823.238509122268</v>
          </cell>
          <cell r="W65">
            <v>73424.860622264576</v>
          </cell>
          <cell r="X65">
            <v>76401.87217455871</v>
          </cell>
          <cell r="Y65">
            <v>73801.602059564961</v>
          </cell>
          <cell r="Z65">
            <v>78114.533224605781</v>
          </cell>
          <cell r="AA65">
            <v>80884.105741365114</v>
          </cell>
          <cell r="AB65">
            <v>76127.48953023387</v>
          </cell>
        </row>
        <row r="66">
          <cell r="A66" t="str">
            <v>PBCAZZFr Integration, Information Mgmt and Chief Actuary</v>
          </cell>
          <cell r="B66" t="str">
            <v>PBCAZZ</v>
          </cell>
          <cell r="C66" t="str">
            <v>Fr Integration, Information Mgmt and Chief Actuary</v>
          </cell>
          <cell r="E66">
            <v>180633.86629610331</v>
          </cell>
          <cell r="F66">
            <v>101740.29018065942</v>
          </cell>
          <cell r="G66">
            <v>98199.248429201529</v>
          </cell>
          <cell r="H66">
            <v>92240.18055214241</v>
          </cell>
          <cell r="I66">
            <v>96253.312951677974</v>
          </cell>
          <cell r="J66">
            <v>105987.79364199788</v>
          </cell>
          <cell r="K66">
            <v>103516.97665427759</v>
          </cell>
          <cell r="L66">
            <v>118133.16598546373</v>
          </cell>
          <cell r="M66">
            <v>107666.7566768734</v>
          </cell>
          <cell r="N66" t="str">
            <v>0</v>
          </cell>
          <cell r="O66" t="str">
            <v>0</v>
          </cell>
          <cell r="P66" t="str">
            <v>0</v>
          </cell>
          <cell r="Q66">
            <v>106615.08380928428</v>
          </cell>
          <cell r="R66">
            <v>104775.82918890152</v>
          </cell>
          <cell r="S66">
            <v>144723.90196554596</v>
          </cell>
          <cell r="T66">
            <v>106659.91249868416</v>
          </cell>
          <cell r="U66">
            <v>113257.60262603636</v>
          </cell>
          <cell r="V66">
            <v>107523.68561602409</v>
          </cell>
          <cell r="W66">
            <v>110973.3849496389</v>
          </cell>
          <cell r="X66">
            <v>113203.3418695818</v>
          </cell>
          <cell r="Y66">
            <v>103817.46370566203</v>
          </cell>
          <cell r="Z66">
            <v>112973.19479446765</v>
          </cell>
          <cell r="AA66">
            <v>109013.06089622231</v>
          </cell>
          <cell r="AB66">
            <v>105259.15852870264</v>
          </cell>
        </row>
        <row r="67">
          <cell r="A67" t="str">
            <v>PBCAZZFr Operations, Technology and Government Services</v>
          </cell>
          <cell r="B67" t="str">
            <v>PBCAZZ</v>
          </cell>
          <cell r="C67" t="str">
            <v>Fr Operations, Technology and Government Services</v>
          </cell>
          <cell r="E67">
            <v>3890686.4053373691</v>
          </cell>
          <cell r="F67">
            <v>3692574.5792138316</v>
          </cell>
          <cell r="G67">
            <v>3811025.5748655675</v>
          </cell>
          <cell r="H67">
            <v>3822916.4780097646</v>
          </cell>
          <cell r="I67">
            <v>3710284.6296062279</v>
          </cell>
          <cell r="J67">
            <v>3428119.6455719578</v>
          </cell>
          <cell r="K67">
            <v>4267335.108648981</v>
          </cell>
          <cell r="L67">
            <v>4156220.5954611623</v>
          </cell>
          <cell r="M67">
            <v>3715537.6749141281</v>
          </cell>
          <cell r="N67" t="str">
            <v>0</v>
          </cell>
          <cell r="O67" t="str">
            <v>0</v>
          </cell>
          <cell r="P67" t="str">
            <v>0</v>
          </cell>
          <cell r="Q67">
            <v>3931987.7324968586</v>
          </cell>
          <cell r="R67">
            <v>3603381.3368208394</v>
          </cell>
          <cell r="S67">
            <v>3705759.3929340541</v>
          </cell>
          <cell r="T67">
            <v>3725596.5558343986</v>
          </cell>
          <cell r="U67">
            <v>3825211.9571466446</v>
          </cell>
          <cell r="V67">
            <v>2481124.7409833334</v>
          </cell>
          <cell r="W67">
            <v>5438566.1073108586</v>
          </cell>
          <cell r="X67">
            <v>3968817.0283409078</v>
          </cell>
          <cell r="Y67">
            <v>3706546.5935784378</v>
          </cell>
          <cell r="Z67">
            <v>3952776.2124411045</v>
          </cell>
          <cell r="AA67">
            <v>3855364.5691034105</v>
          </cell>
          <cell r="AB67">
            <v>3809357.0596279288</v>
          </cell>
        </row>
        <row r="68">
          <cell r="A68" t="str">
            <v>PBCAZZFr Chief Compliance Officer</v>
          </cell>
          <cell r="B68" t="str">
            <v>PBCAZZ</v>
          </cell>
          <cell r="C68" t="str">
            <v>Fr Chief Compliance Officer</v>
          </cell>
          <cell r="E68">
            <v>35839.899805330489</v>
          </cell>
          <cell r="F68">
            <v>32773.288100816273</v>
          </cell>
          <cell r="G68">
            <v>39258.676619850325</v>
          </cell>
          <cell r="H68">
            <v>35683.862026459719</v>
          </cell>
          <cell r="I68">
            <v>32436.854607495879</v>
          </cell>
          <cell r="J68">
            <v>36689.447158724171</v>
          </cell>
          <cell r="K68">
            <v>39914.047951895824</v>
          </cell>
          <cell r="L68">
            <v>50015.005605480073</v>
          </cell>
          <cell r="M68">
            <v>39227.853069547768</v>
          </cell>
          <cell r="N68" t="str">
            <v>0</v>
          </cell>
          <cell r="O68" t="str">
            <v>0</v>
          </cell>
          <cell r="P68" t="str">
            <v>0</v>
          </cell>
          <cell r="Q68">
            <v>37444.468909083829</v>
          </cell>
          <cell r="R68">
            <v>34277.714334647819</v>
          </cell>
          <cell r="S68">
            <v>40294.166005143816</v>
          </cell>
          <cell r="T68">
            <v>41853.19952391088</v>
          </cell>
          <cell r="U68">
            <v>39082.150053544043</v>
          </cell>
          <cell r="V68">
            <v>39510.559922225861</v>
          </cell>
          <cell r="W68">
            <v>43965.771432743131</v>
          </cell>
          <cell r="X68">
            <v>43717.680131580535</v>
          </cell>
          <cell r="Y68">
            <v>41689.730600637115</v>
          </cell>
          <cell r="Z68">
            <v>40353.665835137144</v>
          </cell>
          <cell r="AA68">
            <v>40974.276494848564</v>
          </cell>
          <cell r="AB68">
            <v>41967.792403332278</v>
          </cell>
        </row>
        <row r="69">
          <cell r="A69" t="str">
            <v>PBCAZZFr Associate Fringe Benefits</v>
          </cell>
          <cell r="B69" t="str">
            <v>PBCAZZ</v>
          </cell>
          <cell r="C69" t="str">
            <v>Fr Associate Fringe Benefits</v>
          </cell>
          <cell r="E69">
            <v>17884.861682161725</v>
          </cell>
          <cell r="F69">
            <v>17963.578679102426</v>
          </cell>
          <cell r="G69">
            <v>192214.09313778405</v>
          </cell>
          <cell r="H69">
            <v>24583.253490164472</v>
          </cell>
          <cell r="I69">
            <v>19548.739312471185</v>
          </cell>
          <cell r="J69">
            <v>25160.978342685077</v>
          </cell>
          <cell r="K69">
            <v>13254.942632603776</v>
          </cell>
          <cell r="L69">
            <v>13702.779583704798</v>
          </cell>
          <cell r="M69">
            <v>13723.413190658268</v>
          </cell>
          <cell r="N69" t="str">
            <v>0</v>
          </cell>
          <cell r="O69" t="str">
            <v>0</v>
          </cell>
          <cell r="P69" t="str">
            <v>0</v>
          </cell>
          <cell r="Q69">
            <v>17563.356700064316</v>
          </cell>
          <cell r="R69">
            <v>17802.328854730738</v>
          </cell>
          <cell r="S69">
            <v>190687.41765101108</v>
          </cell>
          <cell r="T69">
            <v>24100.71449210135</v>
          </cell>
          <cell r="U69">
            <v>24104.532993494988</v>
          </cell>
          <cell r="V69">
            <v>23820.707056978601</v>
          </cell>
          <cell r="W69">
            <v>12688.942359737688</v>
          </cell>
          <cell r="X69">
            <v>12766.891741427487</v>
          </cell>
          <cell r="Y69">
            <v>12856.306146795821</v>
          </cell>
          <cell r="Z69">
            <v>12864.122181967248</v>
          </cell>
          <cell r="AA69">
            <v>6401.9602226957777</v>
          </cell>
          <cell r="AB69">
            <v>6382.4521843251441</v>
          </cell>
        </row>
        <row r="70">
          <cell r="A70" t="str">
            <v>PBCAZZFr Unassigned CEE</v>
          </cell>
          <cell r="B70" t="str">
            <v>PBCAZZ</v>
          </cell>
          <cell r="C70" t="str">
            <v>Fr Unassigned CEE</v>
          </cell>
          <cell r="E70" t="str">
            <v>0</v>
          </cell>
          <cell r="F70" t="str">
            <v>0</v>
          </cell>
          <cell r="G70" t="str">
            <v>0</v>
          </cell>
          <cell r="H70" t="str">
            <v>0</v>
          </cell>
          <cell r="I70" t="str">
            <v>0</v>
          </cell>
          <cell r="J70" t="str">
            <v>0</v>
          </cell>
          <cell r="K70" t="str">
            <v>0</v>
          </cell>
          <cell r="L70" t="str">
            <v>0</v>
          </cell>
          <cell r="M70" t="str">
            <v>0</v>
          </cell>
          <cell r="N70" t="str">
            <v>0</v>
          </cell>
          <cell r="O70" t="str">
            <v>0</v>
          </cell>
          <cell r="P70" t="str">
            <v>0</v>
          </cell>
          <cell r="Q70" t="str">
            <v>0</v>
          </cell>
          <cell r="R70" t="str">
            <v>0</v>
          </cell>
          <cell r="S70" t="str">
            <v>0</v>
          </cell>
          <cell r="T70" t="str">
            <v>0</v>
          </cell>
          <cell r="U70" t="str">
            <v>0</v>
          </cell>
          <cell r="V70" t="str">
            <v>0</v>
          </cell>
          <cell r="W70" t="str">
            <v>0</v>
          </cell>
          <cell r="X70" t="str">
            <v>0</v>
          </cell>
          <cell r="Y70" t="str">
            <v>0</v>
          </cell>
          <cell r="Z70" t="str">
            <v>0</v>
          </cell>
          <cell r="AA70" t="str">
            <v>0</v>
          </cell>
          <cell r="AB70" t="str">
            <v>0</v>
          </cell>
        </row>
        <row r="71">
          <cell r="A71" t="str">
            <v>PBCAZZFr Other Divisions</v>
          </cell>
          <cell r="B71" t="str">
            <v>PBCAZZ</v>
          </cell>
          <cell r="C71" t="str">
            <v>Fr Other Divisions</v>
          </cell>
          <cell r="E71" t="str">
            <v>0</v>
          </cell>
          <cell r="F71">
            <v>24397.227745709053</v>
          </cell>
          <cell r="G71" t="str">
            <v>0</v>
          </cell>
          <cell r="H71" t="str">
            <v>0</v>
          </cell>
          <cell r="I71" t="str">
            <v>0</v>
          </cell>
          <cell r="J71" t="str">
            <v>0</v>
          </cell>
          <cell r="K71" t="str">
            <v>0</v>
          </cell>
          <cell r="L71" t="str">
            <v>0</v>
          </cell>
          <cell r="M71" t="str">
            <v>0</v>
          </cell>
          <cell r="N71" t="str">
            <v>0</v>
          </cell>
          <cell r="O71" t="str">
            <v>0</v>
          </cell>
          <cell r="P71" t="str">
            <v>0</v>
          </cell>
          <cell r="Q71" t="str">
            <v>0</v>
          </cell>
          <cell r="R71" t="str">
            <v>0</v>
          </cell>
          <cell r="S71" t="str">
            <v>0</v>
          </cell>
          <cell r="T71" t="str">
            <v>0</v>
          </cell>
          <cell r="U71" t="str">
            <v>0</v>
          </cell>
          <cell r="V71" t="str">
            <v>0</v>
          </cell>
          <cell r="W71" t="str">
            <v>0</v>
          </cell>
          <cell r="X71" t="str">
            <v>0</v>
          </cell>
          <cell r="Y71" t="str">
            <v>0</v>
          </cell>
          <cell r="Z71" t="str">
            <v>0</v>
          </cell>
          <cell r="AA71" t="str">
            <v>0</v>
          </cell>
          <cell r="AB71" t="str">
            <v>0</v>
          </cell>
        </row>
        <row r="72">
          <cell r="A72" t="str">
            <v>PBCAZZFr Corporate</v>
          </cell>
          <cell r="B72" t="str">
            <v>PBCAZZ</v>
          </cell>
          <cell r="C72" t="str">
            <v>Fr Corporate</v>
          </cell>
          <cell r="E72">
            <v>384402.01476833306</v>
          </cell>
          <cell r="F72">
            <v>251496.72243658852</v>
          </cell>
          <cell r="G72">
            <v>414367.45813041227</v>
          </cell>
          <cell r="H72">
            <v>524368.14969390514</v>
          </cell>
          <cell r="I72">
            <v>116448.35171173823</v>
          </cell>
          <cell r="J72">
            <v>415370.54054274026</v>
          </cell>
          <cell r="K72">
            <v>422857.36491853686</v>
          </cell>
          <cell r="L72">
            <v>401147.03943908651</v>
          </cell>
          <cell r="M72">
            <v>307240.79800535762</v>
          </cell>
          <cell r="N72" t="str">
            <v>0</v>
          </cell>
          <cell r="O72" t="str">
            <v>0</v>
          </cell>
          <cell r="P72" t="str">
            <v>0</v>
          </cell>
          <cell r="Q72">
            <v>472562.65958142281</v>
          </cell>
          <cell r="R72">
            <v>473725.43598800636</v>
          </cell>
          <cell r="S72">
            <v>473436.96620820381</v>
          </cell>
          <cell r="T72">
            <v>640078.75512495881</v>
          </cell>
          <cell r="U72">
            <v>248687.33384152784</v>
          </cell>
          <cell r="V72">
            <v>541429.89728499611</v>
          </cell>
          <cell r="W72">
            <v>486934.25031195581</v>
          </cell>
          <cell r="X72">
            <v>492597.39289941563</v>
          </cell>
          <cell r="Y72">
            <v>492189.00952626666</v>
          </cell>
          <cell r="Z72">
            <v>394746.09239149204</v>
          </cell>
          <cell r="AA72">
            <v>394000.1827388574</v>
          </cell>
          <cell r="AB72">
            <v>392985.71558847057</v>
          </cell>
        </row>
        <row r="73">
          <cell r="A73" t="str">
            <v>PBCAZZFrom Center Total</v>
          </cell>
          <cell r="B73" t="str">
            <v>PBCAZZ</v>
          </cell>
          <cell r="C73" t="str">
            <v>From Center Total</v>
          </cell>
          <cell r="E73">
            <v>7800649.1258247159</v>
          </cell>
          <cell r="F73">
            <v>7134397.8280400168</v>
          </cell>
          <cell r="G73">
            <v>8384961.3407463748</v>
          </cell>
          <cell r="H73">
            <v>8198115.2123883339</v>
          </cell>
          <cell r="I73">
            <v>7679862.2093997831</v>
          </cell>
          <cell r="J73">
            <v>7592877.4442045856</v>
          </cell>
          <cell r="K73">
            <v>8913040.8266141154</v>
          </cell>
          <cell r="L73">
            <v>8210657.1627127863</v>
          </cell>
          <cell r="M73">
            <v>7419511.3037655065</v>
          </cell>
          <cell r="N73" t="str">
            <v>0</v>
          </cell>
          <cell r="O73" t="str">
            <v>0</v>
          </cell>
          <cell r="P73" t="str">
            <v>0</v>
          </cell>
          <cell r="Q73">
            <v>8286910.009079217</v>
          </cell>
          <cell r="R73">
            <v>7653239.7387012802</v>
          </cell>
          <cell r="S73">
            <v>8377151.237182918</v>
          </cell>
          <cell r="T73">
            <v>8180832.6250196155</v>
          </cell>
          <cell r="U73">
            <v>8016613.0683929296</v>
          </cell>
          <cell r="V73">
            <v>6909927.2990706107</v>
          </cell>
          <cell r="W73">
            <v>9857231.6390703674</v>
          </cell>
          <cell r="X73">
            <v>7846710.092798261</v>
          </cell>
          <cell r="Y73">
            <v>7344104.7336735716</v>
          </cell>
          <cell r="Z73">
            <v>7872045.3811449315</v>
          </cell>
          <cell r="AA73">
            <v>7639575.300261369</v>
          </cell>
          <cell r="AB73">
            <v>7394056.8369485009</v>
          </cell>
        </row>
        <row r="74">
          <cell r="A74" t="str">
            <v>EDCAMCFr Commercial and Consumer Business</v>
          </cell>
          <cell r="B74" t="str">
            <v>EDCAMC</v>
          </cell>
          <cell r="C74" t="str">
            <v>Fr Commercial and Consumer Business</v>
          </cell>
          <cell r="E74">
            <v>160119.84993388443</v>
          </cell>
          <cell r="F74">
            <v>151420.36435838131</v>
          </cell>
          <cell r="G74">
            <v>180934.3175957046</v>
          </cell>
          <cell r="H74">
            <v>183534.27962557916</v>
          </cell>
          <cell r="I74">
            <v>191451.22749724472</v>
          </cell>
          <cell r="J74">
            <v>153278.21054592717</v>
          </cell>
          <cell r="K74">
            <v>177548.43843340391</v>
          </cell>
          <cell r="L74">
            <v>176071.50988103022</v>
          </cell>
          <cell r="M74">
            <v>164393.38701541096</v>
          </cell>
          <cell r="N74" t="str">
            <v>0</v>
          </cell>
          <cell r="O74" t="str">
            <v>0</v>
          </cell>
          <cell r="P74" t="str">
            <v>0</v>
          </cell>
          <cell r="Q74">
            <v>180867.41686552242</v>
          </cell>
          <cell r="R74">
            <v>167358.69350583214</v>
          </cell>
          <cell r="S74">
            <v>171930.51141012533</v>
          </cell>
          <cell r="T74">
            <v>177957.41561718448</v>
          </cell>
          <cell r="U74">
            <v>192028.5529734439</v>
          </cell>
          <cell r="V74">
            <v>163452.65029035712</v>
          </cell>
          <cell r="W74">
            <v>164856.56272473285</v>
          </cell>
          <cell r="X74">
            <v>161299.43217749859</v>
          </cell>
          <cell r="Y74">
            <v>148228.41501389406</v>
          </cell>
          <cell r="Z74">
            <v>171701.58986021555</v>
          </cell>
          <cell r="AA74">
            <v>166576.6937538565</v>
          </cell>
          <cell r="AB74">
            <v>155036.8319051518</v>
          </cell>
        </row>
        <row r="75">
          <cell r="A75" t="str">
            <v>EDCAMCFr 4SB Business</v>
          </cell>
          <cell r="B75" t="str">
            <v>EDCAMC</v>
          </cell>
          <cell r="C75" t="str">
            <v>Fr 4SB Business</v>
          </cell>
          <cell r="E75">
            <v>10714.929909261642</v>
          </cell>
          <cell r="F75">
            <v>9551.4208950337634</v>
          </cell>
          <cell r="G75">
            <v>10435.034594010553</v>
          </cell>
          <cell r="H75">
            <v>10502.377261904001</v>
          </cell>
          <cell r="I75">
            <v>10663.147155727624</v>
          </cell>
          <cell r="J75">
            <v>8950.8026932793455</v>
          </cell>
          <cell r="K75">
            <v>9910.2279230219119</v>
          </cell>
          <cell r="L75">
            <v>9621.8597801830401</v>
          </cell>
          <cell r="M75">
            <v>8796.2925579914281</v>
          </cell>
          <cell r="N75" t="str">
            <v>0</v>
          </cell>
          <cell r="O75" t="str">
            <v>0</v>
          </cell>
          <cell r="P75" t="str">
            <v>0</v>
          </cell>
          <cell r="Q75">
            <v>11002.001151795575</v>
          </cell>
          <cell r="R75">
            <v>10113.933929792411</v>
          </cell>
          <cell r="S75">
            <v>11659.704509441162</v>
          </cell>
          <cell r="T75">
            <v>10302.365079402047</v>
          </cell>
          <cell r="U75">
            <v>11205.437249870309</v>
          </cell>
          <cell r="V75">
            <v>10733.830043752745</v>
          </cell>
          <cell r="W75">
            <v>10558.047251749918</v>
          </cell>
          <cell r="X75">
            <v>11153.942220559233</v>
          </cell>
          <cell r="Y75">
            <v>11026.368667255601</v>
          </cell>
          <cell r="Z75">
            <v>11928.562051177245</v>
          </cell>
          <cell r="AA75">
            <v>10885.87944949273</v>
          </cell>
          <cell r="AB75">
            <v>10942.06846855915</v>
          </cell>
        </row>
        <row r="76">
          <cell r="A76" t="str">
            <v>EDCAMCFr Chief Executive Officer</v>
          </cell>
          <cell r="B76" t="str">
            <v>EDCAMC</v>
          </cell>
          <cell r="C76" t="str">
            <v>Fr Chief Executive Officer</v>
          </cell>
          <cell r="E76">
            <v>428.10258150023583</v>
          </cell>
          <cell r="F76">
            <v>457.95306083373151</v>
          </cell>
          <cell r="G76">
            <v>612.37834027257293</v>
          </cell>
          <cell r="H76">
            <v>689.819041959331</v>
          </cell>
          <cell r="I76">
            <v>1686.6810416529349</v>
          </cell>
          <cell r="J76">
            <v>862.2338854237405</v>
          </cell>
          <cell r="K76">
            <v>558.32392778392318</v>
          </cell>
          <cell r="L76">
            <v>378.80775566218449</v>
          </cell>
          <cell r="M76">
            <v>429.75996703614186</v>
          </cell>
          <cell r="N76" t="str">
            <v>0</v>
          </cell>
          <cell r="O76" t="str">
            <v>0</v>
          </cell>
          <cell r="P76" t="str">
            <v>0</v>
          </cell>
          <cell r="Q76">
            <v>588.56949928522965</v>
          </cell>
          <cell r="R76">
            <v>395.23662086282468</v>
          </cell>
          <cell r="S76">
            <v>455.87507500031376</v>
          </cell>
          <cell r="T76">
            <v>514.71319520196334</v>
          </cell>
          <cell r="U76">
            <v>2520.9774897256598</v>
          </cell>
          <cell r="V76">
            <v>614.1488377376329</v>
          </cell>
          <cell r="W76">
            <v>600.90310220947015</v>
          </cell>
          <cell r="X76">
            <v>535.06428965012833</v>
          </cell>
          <cell r="Y76">
            <v>601.36217592310879</v>
          </cell>
          <cell r="Z76">
            <v>849.13556109836566</v>
          </cell>
          <cell r="AA76">
            <v>529.98349248126044</v>
          </cell>
          <cell r="AB76">
            <v>416.68429373408969</v>
          </cell>
        </row>
        <row r="77">
          <cell r="A77" t="str">
            <v>EDCAMCFr Chief Financial Officer</v>
          </cell>
          <cell r="B77" t="str">
            <v>EDCAMC</v>
          </cell>
          <cell r="C77" t="str">
            <v>Fr Chief Financial Officer</v>
          </cell>
          <cell r="E77">
            <v>4093.6409821279649</v>
          </cell>
          <cell r="F77">
            <v>3683.1113653744178</v>
          </cell>
          <cell r="G77">
            <v>4373.5678701447559</v>
          </cell>
          <cell r="H77">
            <v>4147.8450673052494</v>
          </cell>
          <cell r="I77">
            <v>3198.4690351875852</v>
          </cell>
          <cell r="J77">
            <v>4452.9767799899873</v>
          </cell>
          <cell r="K77">
            <v>4289.5657695495629</v>
          </cell>
          <cell r="L77">
            <v>4490.7925691533583</v>
          </cell>
          <cell r="M77">
            <v>4282.2488716093367</v>
          </cell>
          <cell r="N77" t="str">
            <v>0</v>
          </cell>
          <cell r="O77" t="str">
            <v>0</v>
          </cell>
          <cell r="P77" t="str">
            <v>0</v>
          </cell>
          <cell r="Q77">
            <v>4468.8306206650086</v>
          </cell>
          <cell r="R77">
            <v>4360.0240820114013</v>
          </cell>
          <cell r="S77">
            <v>4678.8278797902894</v>
          </cell>
          <cell r="T77">
            <v>4662.929745731506</v>
          </cell>
          <cell r="U77">
            <v>5051.7695390268618</v>
          </cell>
          <cell r="V77">
            <v>4713.376848314042</v>
          </cell>
          <cell r="W77">
            <v>4970.5929785910093</v>
          </cell>
          <cell r="X77">
            <v>5134.4442510423196</v>
          </cell>
          <cell r="Y77">
            <v>5122.7813554451659</v>
          </cell>
          <cell r="Z77">
            <v>5331.2640390091519</v>
          </cell>
          <cell r="AA77">
            <v>5214.459783672105</v>
          </cell>
          <cell r="AB77">
            <v>5230.5828036519615</v>
          </cell>
        </row>
        <row r="78">
          <cell r="A78" t="str">
            <v>EDCAMCFr Chief Legal Officer</v>
          </cell>
          <cell r="B78" t="str">
            <v>EDCAMC</v>
          </cell>
          <cell r="C78" t="str">
            <v>Fr Chief Legal Officer</v>
          </cell>
          <cell r="E78">
            <v>9000.491510572203</v>
          </cell>
          <cell r="F78">
            <v>-2791.6222049708385</v>
          </cell>
          <cell r="G78">
            <v>15678.140467126161</v>
          </cell>
          <cell r="H78">
            <v>9058.8444618019766</v>
          </cell>
          <cell r="I78">
            <v>7620.8521326527962</v>
          </cell>
          <cell r="J78">
            <v>6570.988431651047</v>
          </cell>
          <cell r="K78">
            <v>6979.7347305589528</v>
          </cell>
          <cell r="L78">
            <v>6675.7580761939871</v>
          </cell>
          <cell r="M78">
            <v>6282.1298841026137</v>
          </cell>
          <cell r="N78" t="str">
            <v>0</v>
          </cell>
          <cell r="O78" t="str">
            <v>0</v>
          </cell>
          <cell r="P78" t="str">
            <v>0</v>
          </cell>
          <cell r="Q78">
            <v>5191.6044617422267</v>
          </cell>
          <cell r="R78">
            <v>6309.4987915301663</v>
          </cell>
          <cell r="S78">
            <v>6880.1859157491162</v>
          </cell>
          <cell r="T78">
            <v>6813.2800155877485</v>
          </cell>
          <cell r="U78">
            <v>7076.5233859538848</v>
          </cell>
          <cell r="V78">
            <v>6605.7424182692566</v>
          </cell>
          <cell r="W78">
            <v>6811.6402701678016</v>
          </cell>
          <cell r="X78">
            <v>7007.3174754291722</v>
          </cell>
          <cell r="Y78">
            <v>6739.3406981967555</v>
          </cell>
          <cell r="Z78">
            <v>7252.132363241014</v>
          </cell>
          <cell r="AA78">
            <v>7130.5500879547426</v>
          </cell>
          <cell r="AB78">
            <v>7015.6332714097716</v>
          </cell>
        </row>
        <row r="79">
          <cell r="A79" t="str">
            <v>EDCAMCFr Strategy and External Affairs</v>
          </cell>
          <cell r="B79" t="str">
            <v>EDCAMC</v>
          </cell>
          <cell r="C79" t="str">
            <v>Fr Strategy and External Affairs</v>
          </cell>
          <cell r="E79">
            <v>2888.1392809893287</v>
          </cell>
          <cell r="F79">
            <v>2783.391515399223</v>
          </cell>
          <cell r="G79">
            <v>1888.8903375563787</v>
          </cell>
          <cell r="H79">
            <v>2602.367588822889</v>
          </cell>
          <cell r="I79">
            <v>12418.918829409062</v>
          </cell>
          <cell r="J79">
            <v>2079.1193878070194</v>
          </cell>
          <cell r="K79">
            <v>1781.7356941646913</v>
          </cell>
          <cell r="L79">
            <v>2644.1622960361228</v>
          </cell>
          <cell r="M79">
            <v>2379.445141333179</v>
          </cell>
          <cell r="N79" t="str">
            <v>0</v>
          </cell>
          <cell r="O79" t="str">
            <v>0</v>
          </cell>
          <cell r="P79" t="str">
            <v>0</v>
          </cell>
          <cell r="Q79">
            <v>2475.6199372920169</v>
          </cell>
          <cell r="R79">
            <v>2268.9962457234478</v>
          </cell>
          <cell r="S79">
            <v>2868.9571865601465</v>
          </cell>
          <cell r="T79">
            <v>2431.6895054526431</v>
          </cell>
          <cell r="U79">
            <v>3247.490871702913</v>
          </cell>
          <cell r="V79">
            <v>2729.4046869734475</v>
          </cell>
          <cell r="W79">
            <v>2596.0799418967972</v>
          </cell>
          <cell r="X79">
            <v>3443.7531462034649</v>
          </cell>
          <cell r="Y79">
            <v>2866.2693587478461</v>
          </cell>
          <cell r="Z79">
            <v>2993.6779377001908</v>
          </cell>
          <cell r="AA79">
            <v>3532.5503564098062</v>
          </cell>
          <cell r="AB79">
            <v>2802.6304702345083</v>
          </cell>
        </row>
        <row r="80">
          <cell r="A80" t="str">
            <v>EDCAMCFr Chief Human Resources Officer</v>
          </cell>
          <cell r="B80" t="str">
            <v>EDCAMC</v>
          </cell>
          <cell r="C80" t="str">
            <v>Fr Chief Human Resources Officer</v>
          </cell>
          <cell r="E80">
            <v>3586.2398966914125</v>
          </cell>
          <cell r="F80">
            <v>3142.3718222155962</v>
          </cell>
          <cell r="G80">
            <v>3460.5190424993498</v>
          </cell>
          <cell r="H80">
            <v>3447.8740418697535</v>
          </cell>
          <cell r="I80">
            <v>2583.814971759703</v>
          </cell>
          <cell r="J80">
            <v>3486.4903757305228</v>
          </cell>
          <cell r="K80">
            <v>3614.6407188793632</v>
          </cell>
          <cell r="L80">
            <v>4608.1966683413311</v>
          </cell>
          <cell r="M80">
            <v>3219.031467172505</v>
          </cell>
          <cell r="N80" t="str">
            <v>0</v>
          </cell>
          <cell r="O80" t="str">
            <v>0</v>
          </cell>
          <cell r="P80" t="str">
            <v>0</v>
          </cell>
          <cell r="Q80">
            <v>3400.2668339850761</v>
          </cell>
          <cell r="R80">
            <v>3089.5580967106248</v>
          </cell>
          <cell r="S80">
            <v>3722.7497224865792</v>
          </cell>
          <cell r="T80">
            <v>4554.0885402269487</v>
          </cell>
          <cell r="U80">
            <v>3718.682112909939</v>
          </cell>
          <cell r="V80">
            <v>3909.0056301159229</v>
          </cell>
          <cell r="W80">
            <v>3892.7942317018687</v>
          </cell>
          <cell r="X80">
            <v>3996.8992589349136</v>
          </cell>
          <cell r="Y80">
            <v>3379.6072668989759</v>
          </cell>
          <cell r="Z80">
            <v>3559.4446286694069</v>
          </cell>
          <cell r="AA80">
            <v>3416.8912492645827</v>
          </cell>
          <cell r="AB80">
            <v>3763.2113129929771</v>
          </cell>
        </row>
        <row r="81">
          <cell r="A81" t="str">
            <v>EDCAMCFr Chief Medical Officer</v>
          </cell>
          <cell r="B81" t="str">
            <v>EDCAMC</v>
          </cell>
          <cell r="C81" t="str">
            <v>Fr Chief Medical Officer</v>
          </cell>
          <cell r="E81">
            <v>7337.7359808076108</v>
          </cell>
          <cell r="F81">
            <v>6739.6726250744641</v>
          </cell>
          <cell r="G81">
            <v>9551.7759444283438</v>
          </cell>
          <cell r="H81">
            <v>8624.0499113956612</v>
          </cell>
          <cell r="I81">
            <v>10387.659864134157</v>
          </cell>
          <cell r="J81">
            <v>10466.606687702249</v>
          </cell>
          <cell r="K81">
            <v>9295.5123608956565</v>
          </cell>
          <cell r="L81">
            <v>10015.37937590961</v>
          </cell>
          <cell r="M81">
            <v>9727.8979958540949</v>
          </cell>
          <cell r="N81" t="str">
            <v>0</v>
          </cell>
          <cell r="O81" t="str">
            <v>0</v>
          </cell>
          <cell r="P81" t="str">
            <v>0</v>
          </cell>
          <cell r="Q81">
            <v>9337.0759450054065</v>
          </cell>
          <cell r="R81">
            <v>7700.809562638663</v>
          </cell>
          <cell r="S81">
            <v>9892.9680204802498</v>
          </cell>
          <cell r="T81">
            <v>10177.406010555209</v>
          </cell>
          <cell r="U81">
            <v>10641.573096661039</v>
          </cell>
          <cell r="V81">
            <v>11034.714922509329</v>
          </cell>
          <cell r="W81">
            <v>10860.428742018472</v>
          </cell>
          <cell r="X81">
            <v>11024.442778389304</v>
          </cell>
          <cell r="Y81">
            <v>10607.691206319314</v>
          </cell>
          <cell r="Z81">
            <v>11735.888581909971</v>
          </cell>
          <cell r="AA81">
            <v>12360.787643441967</v>
          </cell>
          <cell r="AB81">
            <v>11605.793531634843</v>
          </cell>
        </row>
        <row r="82">
          <cell r="A82" t="str">
            <v>EDCAMCFr Integration, Information Mgmt and Chief Actuary</v>
          </cell>
          <cell r="B82" t="str">
            <v>EDCAMC</v>
          </cell>
          <cell r="C82" t="str">
            <v>Fr Integration, Information Mgmt and Chief Actuary</v>
          </cell>
          <cell r="E82">
            <v>1151.4409320487721</v>
          </cell>
          <cell r="F82">
            <v>4744.6612706110018</v>
          </cell>
          <cell r="G82">
            <v>4613.8472194051983</v>
          </cell>
          <cell r="H82">
            <v>4326.3083077191513</v>
          </cell>
          <cell r="I82">
            <v>4518.4094532524105</v>
          </cell>
          <cell r="J82">
            <v>4518.0437591310138</v>
          </cell>
          <cell r="K82">
            <v>4754.4660683600441</v>
          </cell>
          <cell r="L82">
            <v>4726.2685177810445</v>
          </cell>
          <cell r="M82">
            <v>4629.0851175615135</v>
          </cell>
          <cell r="N82" t="str">
            <v>0</v>
          </cell>
          <cell r="O82" t="str">
            <v>0</v>
          </cell>
          <cell r="P82" t="str">
            <v>0</v>
          </cell>
          <cell r="Q82">
            <v>1261.1283303788503</v>
          </cell>
          <cell r="R82">
            <v>4678.8368534943265</v>
          </cell>
          <cell r="S82">
            <v>6744.9862526008219</v>
          </cell>
          <cell r="T82">
            <v>4780.7338512624374</v>
          </cell>
          <cell r="U82">
            <v>5117.021391597129</v>
          </cell>
          <cell r="V82">
            <v>4818.6775764226377</v>
          </cell>
          <cell r="W82">
            <v>5043.8080568604037</v>
          </cell>
          <cell r="X82">
            <v>5168.1478437759288</v>
          </cell>
          <cell r="Y82">
            <v>4758.5516488048588</v>
          </cell>
          <cell r="Z82">
            <v>5325.7089266287412</v>
          </cell>
          <cell r="AA82">
            <v>5122.2877861707566</v>
          </cell>
          <cell r="AB82">
            <v>4932.9397236426985</v>
          </cell>
        </row>
        <row r="83">
          <cell r="A83" t="str">
            <v>EDCAMCFr Operations, Technology and Government Services</v>
          </cell>
          <cell r="B83" t="str">
            <v>EDCAMC</v>
          </cell>
          <cell r="C83" t="str">
            <v>Fr Operations, Technology and Government Services</v>
          </cell>
          <cell r="E83">
            <v>136866.05149537785</v>
          </cell>
          <cell r="F83">
            <v>131477.15371879755</v>
          </cell>
          <cell r="G83">
            <v>137005.39732988042</v>
          </cell>
          <cell r="H83">
            <v>135300.97837632487</v>
          </cell>
          <cell r="I83">
            <v>119755.18735550066</v>
          </cell>
          <cell r="J83">
            <v>105648.72121592163</v>
          </cell>
          <cell r="K83">
            <v>141100.48266698612</v>
          </cell>
          <cell r="L83">
            <v>138111.58398766557</v>
          </cell>
          <cell r="M83">
            <v>112263.69278246288</v>
          </cell>
          <cell r="N83" t="str">
            <v>0</v>
          </cell>
          <cell r="O83" t="str">
            <v>0</v>
          </cell>
          <cell r="P83" t="str">
            <v>0</v>
          </cell>
          <cell r="Q83">
            <v>145652.73142475105</v>
          </cell>
          <cell r="R83">
            <v>131139.62784175618</v>
          </cell>
          <cell r="S83">
            <v>127402.56722551779</v>
          </cell>
          <cell r="T83">
            <v>131224.10689477206</v>
          </cell>
          <cell r="U83">
            <v>134539.82811835338</v>
          </cell>
          <cell r="V83">
            <v>118822.31627254814</v>
          </cell>
          <cell r="W83">
            <v>125597.58810474038</v>
          </cell>
          <cell r="X83">
            <v>130182.88389622592</v>
          </cell>
          <cell r="Y83">
            <v>123113.61901110366</v>
          </cell>
          <cell r="Z83">
            <v>132839.37537768614</v>
          </cell>
          <cell r="AA83">
            <v>130171.33525923087</v>
          </cell>
          <cell r="AB83">
            <v>128340.70674465946</v>
          </cell>
        </row>
        <row r="84">
          <cell r="A84" t="str">
            <v>EDCAMCFr Chief Compliance Officer</v>
          </cell>
          <cell r="B84" t="str">
            <v>EDCAMC</v>
          </cell>
          <cell r="C84" t="str">
            <v>Fr Chief Compliance Officer</v>
          </cell>
          <cell r="E84">
            <v>1616.3256393657321</v>
          </cell>
          <cell r="F84">
            <v>1481.3378616132281</v>
          </cell>
          <cell r="G84">
            <v>1773.5900121318405</v>
          </cell>
          <cell r="H84">
            <v>1584.7230424921768</v>
          </cell>
          <cell r="I84">
            <v>1371.7070993300292</v>
          </cell>
          <cell r="J84">
            <v>1612.1320051827126</v>
          </cell>
          <cell r="K84">
            <v>1716.8255696990207</v>
          </cell>
          <cell r="L84">
            <v>2153.9929624411038</v>
          </cell>
          <cell r="M84">
            <v>1655.2499381385483</v>
          </cell>
          <cell r="N84" t="str">
            <v>0</v>
          </cell>
          <cell r="O84" t="str">
            <v>0</v>
          </cell>
          <cell r="P84" t="str">
            <v>0</v>
          </cell>
          <cell r="Q84">
            <v>1702.8127201018508</v>
          </cell>
          <cell r="R84">
            <v>1558.2548781488852</v>
          </cell>
          <cell r="S84">
            <v>1848.2470508590786</v>
          </cell>
          <cell r="T84">
            <v>1918.0557469029488</v>
          </cell>
          <cell r="U84">
            <v>1792.754717498728</v>
          </cell>
          <cell r="V84">
            <v>1785.2740187862203</v>
          </cell>
          <cell r="W84">
            <v>1961.1789300310854</v>
          </cell>
          <cell r="X84">
            <v>1960.3314998982396</v>
          </cell>
          <cell r="Y84">
            <v>1870.04727731156</v>
          </cell>
          <cell r="Z84">
            <v>1865.9436241510305</v>
          </cell>
          <cell r="AA84">
            <v>1916.0398455841589</v>
          </cell>
          <cell r="AB84">
            <v>1960.9080352474261</v>
          </cell>
        </row>
        <row r="85">
          <cell r="A85" t="str">
            <v>EDCAMCFr Associate Fringe Benefits</v>
          </cell>
          <cell r="B85" t="str">
            <v>EDCAMC</v>
          </cell>
          <cell r="C85" t="str">
            <v>Fr Associate Fringe Benefits</v>
          </cell>
          <cell r="E85">
            <v>711.66010796663249</v>
          </cell>
          <cell r="F85">
            <v>731.3039082822296</v>
          </cell>
          <cell r="G85">
            <v>7772.5919886006386</v>
          </cell>
          <cell r="H85">
            <v>999.63372591900691</v>
          </cell>
          <cell r="I85">
            <v>701.65448510419719</v>
          </cell>
          <cell r="J85">
            <v>1017.3755573299175</v>
          </cell>
          <cell r="K85">
            <v>501.20078855144459</v>
          </cell>
          <cell r="L85">
            <v>523.89598784113593</v>
          </cell>
          <cell r="M85">
            <v>515.94766031832023</v>
          </cell>
          <cell r="N85" t="str">
            <v>0</v>
          </cell>
          <cell r="O85" t="str">
            <v>0</v>
          </cell>
          <cell r="P85" t="str">
            <v>0</v>
          </cell>
          <cell r="Q85">
            <v>713.12723083138098</v>
          </cell>
          <cell r="R85">
            <v>726.01973791573835</v>
          </cell>
          <cell r="S85">
            <v>7790.3865654093424</v>
          </cell>
          <cell r="T85">
            <v>1010.4266440903289</v>
          </cell>
          <cell r="U85">
            <v>1019.6214970179248</v>
          </cell>
          <cell r="V85">
            <v>991.90662050035587</v>
          </cell>
          <cell r="W85">
            <v>507.33154855739576</v>
          </cell>
          <cell r="X85">
            <v>515.34157915472736</v>
          </cell>
          <cell r="Y85">
            <v>517.80031215387532</v>
          </cell>
          <cell r="Z85">
            <v>526.19394869432028</v>
          </cell>
          <cell r="AA85">
            <v>262.35822361500925</v>
          </cell>
          <cell r="AB85">
            <v>261.87836700247539</v>
          </cell>
        </row>
        <row r="86">
          <cell r="A86" t="str">
            <v>EDCAMCFr Unassigned CEE</v>
          </cell>
          <cell r="B86" t="str">
            <v>EDCAMC</v>
          </cell>
          <cell r="C86" t="str">
            <v>Fr Unassigned CEE</v>
          </cell>
          <cell r="E86" t="str">
            <v>0</v>
          </cell>
          <cell r="F86" t="str">
            <v>0</v>
          </cell>
          <cell r="G86" t="str">
            <v>0</v>
          </cell>
          <cell r="H86" t="str">
            <v>0</v>
          </cell>
          <cell r="I86" t="str">
            <v>0</v>
          </cell>
          <cell r="J86" t="str">
            <v>0</v>
          </cell>
          <cell r="K86" t="str">
            <v>0</v>
          </cell>
          <cell r="L86" t="str">
            <v>0</v>
          </cell>
          <cell r="M86" t="str">
            <v>0</v>
          </cell>
          <cell r="N86" t="str">
            <v>0</v>
          </cell>
          <cell r="O86" t="str">
            <v>0</v>
          </cell>
          <cell r="P86" t="str">
            <v>0</v>
          </cell>
          <cell r="Q86" t="str">
            <v>0</v>
          </cell>
          <cell r="R86" t="str">
            <v>0</v>
          </cell>
          <cell r="S86" t="str">
            <v>0</v>
          </cell>
          <cell r="T86" t="str">
            <v>0</v>
          </cell>
          <cell r="U86" t="str">
            <v>0</v>
          </cell>
          <cell r="V86" t="str">
            <v>0</v>
          </cell>
          <cell r="W86" t="str">
            <v>0</v>
          </cell>
          <cell r="X86" t="str">
            <v>0</v>
          </cell>
          <cell r="Y86" t="str">
            <v>0</v>
          </cell>
          <cell r="Z86" t="str">
            <v>0</v>
          </cell>
          <cell r="AA86" t="str">
            <v>0</v>
          </cell>
          <cell r="AB86" t="str">
            <v>0</v>
          </cell>
        </row>
        <row r="87">
          <cell r="A87" t="str">
            <v>EDCAMCFr Other Divisions</v>
          </cell>
          <cell r="B87" t="str">
            <v>EDCAMC</v>
          </cell>
          <cell r="C87" t="str">
            <v>Fr Other Divisions</v>
          </cell>
          <cell r="E87" t="str">
            <v>0</v>
          </cell>
          <cell r="F87">
            <v>1268.2974403765561</v>
          </cell>
          <cell r="G87" t="str">
            <v>0</v>
          </cell>
          <cell r="H87" t="str">
            <v>0</v>
          </cell>
          <cell r="I87" t="str">
            <v>0</v>
          </cell>
          <cell r="J87" t="str">
            <v>0</v>
          </cell>
          <cell r="K87" t="str">
            <v>0</v>
          </cell>
          <cell r="L87" t="str">
            <v>0</v>
          </cell>
          <cell r="M87" t="str">
            <v>0</v>
          </cell>
          <cell r="N87" t="str">
            <v>0</v>
          </cell>
          <cell r="O87" t="str">
            <v>0</v>
          </cell>
          <cell r="P87" t="str">
            <v>0</v>
          </cell>
          <cell r="Q87" t="str">
            <v>0</v>
          </cell>
          <cell r="R87" t="str">
            <v>0</v>
          </cell>
          <cell r="S87" t="str">
            <v>0</v>
          </cell>
          <cell r="T87" t="str">
            <v>0</v>
          </cell>
          <cell r="U87" t="str">
            <v>0</v>
          </cell>
          <cell r="V87" t="str">
            <v>0</v>
          </cell>
          <cell r="W87" t="str">
            <v>0</v>
          </cell>
          <cell r="X87" t="str">
            <v>0</v>
          </cell>
          <cell r="Y87" t="str">
            <v>0</v>
          </cell>
          <cell r="Z87" t="str">
            <v>0</v>
          </cell>
          <cell r="AA87" t="str">
            <v>0</v>
          </cell>
          <cell r="AB87" t="str">
            <v>0</v>
          </cell>
        </row>
        <row r="88">
          <cell r="A88" t="str">
            <v>EDCAMCFr Corporate</v>
          </cell>
          <cell r="B88" t="str">
            <v>EDCAMC</v>
          </cell>
          <cell r="C88" t="str">
            <v>Fr Corporate</v>
          </cell>
          <cell r="E88">
            <v>20712.417442111197</v>
          </cell>
          <cell r="F88">
            <v>14971.212124448262</v>
          </cell>
          <cell r="G88">
            <v>22514.240533878801</v>
          </cell>
          <cell r="H88">
            <v>27576.345993013168</v>
          </cell>
          <cell r="I88">
            <v>5527.557697057372</v>
          </cell>
          <cell r="J88">
            <v>20809.918628517476</v>
          </cell>
          <cell r="K88">
            <v>21703.399588128766</v>
          </cell>
          <cell r="L88">
            <v>21965.899238964794</v>
          </cell>
          <cell r="M88">
            <v>16710.291613749792</v>
          </cell>
          <cell r="N88" t="str">
            <v>0</v>
          </cell>
          <cell r="O88" t="str">
            <v>0</v>
          </cell>
          <cell r="P88" t="str">
            <v>0</v>
          </cell>
          <cell r="Q88">
            <v>26181.594986208827</v>
          </cell>
          <cell r="R88">
            <v>26227.898322239627</v>
          </cell>
          <cell r="S88">
            <v>26208.18137431932</v>
          </cell>
          <cell r="T88">
            <v>34983.348423303796</v>
          </cell>
          <cell r="U88">
            <v>14634.121407531988</v>
          </cell>
          <cell r="V88">
            <v>29425.119213536975</v>
          </cell>
          <cell r="W88">
            <v>26957.081311160098</v>
          </cell>
          <cell r="X88">
            <v>27258.693211520207</v>
          </cell>
          <cell r="Y88">
            <v>27641.867903570033</v>
          </cell>
          <cell r="Z88">
            <v>22841.996032675892</v>
          </cell>
          <cell r="AA88">
            <v>22780.917018596156</v>
          </cell>
          <cell r="AB88">
            <v>22710.995583545777</v>
          </cell>
        </row>
        <row r="89">
          <cell r="A89" t="str">
            <v>EDCAMCFrom Center Total</v>
          </cell>
          <cell r="B89" t="str">
            <v>EDCAMC</v>
          </cell>
          <cell r="C89" t="str">
            <v>From Center Total</v>
          </cell>
          <cell r="E89">
            <v>359227.02569270501</v>
          </cell>
          <cell r="F89">
            <v>329660.62976147048</v>
          </cell>
          <cell r="G89">
            <v>400614.29127563961</v>
          </cell>
          <cell r="H89">
            <v>392395.44644610636</v>
          </cell>
          <cell r="I89">
            <v>371885.28661801323</v>
          </cell>
          <cell r="J89">
            <v>323753.61995359382</v>
          </cell>
          <cell r="K89">
            <v>383754.55423998338</v>
          </cell>
          <cell r="L89">
            <v>381988.10709720349</v>
          </cell>
          <cell r="M89">
            <v>335284.46001274133</v>
          </cell>
          <cell r="N89" t="str">
            <v>0</v>
          </cell>
          <cell r="O89" t="str">
            <v>0</v>
          </cell>
          <cell r="P89" t="str">
            <v>0</v>
          </cell>
          <cell r="Q89">
            <v>392842.78000756493</v>
          </cell>
          <cell r="R89">
            <v>365927.3884686564</v>
          </cell>
          <cell r="S89">
            <v>382084.14818833955</v>
          </cell>
          <cell r="T89">
            <v>391330.55926967412</v>
          </cell>
          <cell r="U89">
            <v>392594.35385129368</v>
          </cell>
          <cell r="V89">
            <v>359636.16737982386</v>
          </cell>
          <cell r="W89">
            <v>365214.03719441756</v>
          </cell>
          <cell r="X89">
            <v>368680.69362828217</v>
          </cell>
          <cell r="Y89">
            <v>346473.72189562483</v>
          </cell>
          <cell r="Z89">
            <v>378750.91293285706</v>
          </cell>
          <cell r="AA89">
            <v>369900.73394977063</v>
          </cell>
          <cell r="AB89">
            <v>355020.86451146693</v>
          </cell>
        </row>
        <row r="90">
          <cell r="A90" t="str">
            <v>EDCASHFr Commercial and Consumer Business</v>
          </cell>
          <cell r="B90" t="str">
            <v>EDCASH</v>
          </cell>
          <cell r="C90" t="str">
            <v>Fr Commercial and Consumer Business</v>
          </cell>
          <cell r="E90">
            <v>454602.45427425188</v>
          </cell>
          <cell r="F90">
            <v>467948.97470951395</v>
          </cell>
          <cell r="G90">
            <v>546049.72643441602</v>
          </cell>
          <cell r="H90">
            <v>543034.61486403435</v>
          </cell>
          <cell r="I90">
            <v>514847.69379467954</v>
          </cell>
          <cell r="J90">
            <v>554649.25851228053</v>
          </cell>
          <cell r="K90">
            <v>650203.10843778471</v>
          </cell>
          <cell r="L90">
            <v>498819.71725845971</v>
          </cell>
          <cell r="M90">
            <v>472095.03925614874</v>
          </cell>
          <cell r="N90" t="str">
            <v>0</v>
          </cell>
          <cell r="O90" t="str">
            <v>0</v>
          </cell>
          <cell r="P90" t="str">
            <v>0</v>
          </cell>
          <cell r="Q90">
            <v>530672.2361201701</v>
          </cell>
          <cell r="R90">
            <v>478046.40120296297</v>
          </cell>
          <cell r="S90">
            <v>501918.60916763253</v>
          </cell>
          <cell r="T90">
            <v>503867.63783670089</v>
          </cell>
          <cell r="U90">
            <v>504664.17773533036</v>
          </cell>
          <cell r="V90">
            <v>531557.01891218999</v>
          </cell>
          <cell r="W90">
            <v>546967.29516813124</v>
          </cell>
          <cell r="X90">
            <v>405551.245738103</v>
          </cell>
          <cell r="Y90">
            <v>317150.26757980458</v>
          </cell>
          <cell r="Z90">
            <v>386704.06536436733</v>
          </cell>
          <cell r="AA90">
            <v>362414.1505823757</v>
          </cell>
          <cell r="AB90">
            <v>345116.13363795338</v>
          </cell>
        </row>
        <row r="91">
          <cell r="A91" t="str">
            <v>EDCASHFr 4SB Business</v>
          </cell>
          <cell r="B91" t="str">
            <v>EDCASH</v>
          </cell>
          <cell r="C91" t="str">
            <v>Fr 4SB Business</v>
          </cell>
          <cell r="E91">
            <v>53363.423997040722</v>
          </cell>
          <cell r="F91">
            <v>51116.525020105197</v>
          </cell>
          <cell r="G91">
            <v>52395.370442819956</v>
          </cell>
          <cell r="H91">
            <v>57742.365846968547</v>
          </cell>
          <cell r="I91">
            <v>54251.532587003196</v>
          </cell>
          <cell r="J91">
            <v>51865.197249470606</v>
          </cell>
          <cell r="K91">
            <v>58721.708734037915</v>
          </cell>
          <cell r="L91">
            <v>57205.417930798016</v>
          </cell>
          <cell r="M91">
            <v>55764.875750872758</v>
          </cell>
          <cell r="N91" t="str">
            <v>0</v>
          </cell>
          <cell r="O91" t="str">
            <v>0</v>
          </cell>
          <cell r="P91" t="str">
            <v>0</v>
          </cell>
          <cell r="Q91">
            <v>57948.891936714099</v>
          </cell>
          <cell r="R91">
            <v>52091.60468620465</v>
          </cell>
          <cell r="S91">
            <v>58430.510619741552</v>
          </cell>
          <cell r="T91">
            <v>53586.662422857153</v>
          </cell>
          <cell r="U91">
            <v>56468.260595396263</v>
          </cell>
          <cell r="V91">
            <v>53405.268067130142</v>
          </cell>
          <cell r="W91">
            <v>54881.129122349048</v>
          </cell>
          <cell r="X91">
            <v>58237.481878985112</v>
          </cell>
          <cell r="Y91">
            <v>44814.028997172063</v>
          </cell>
          <cell r="Z91">
            <v>54893.494464058982</v>
          </cell>
          <cell r="AA91">
            <v>50465.673508203297</v>
          </cell>
          <cell r="AB91">
            <v>50195.545466186064</v>
          </cell>
        </row>
        <row r="92">
          <cell r="A92" t="str">
            <v>EDCASHFr Chief Executive Officer</v>
          </cell>
          <cell r="B92" t="str">
            <v>EDCASH</v>
          </cell>
          <cell r="C92" t="str">
            <v>Fr Chief Executive Officer</v>
          </cell>
          <cell r="E92">
            <v>1776.4568833715182</v>
          </cell>
          <cell r="F92">
            <v>1871.9805574140505</v>
          </cell>
          <cell r="G92">
            <v>2746.5887310106627</v>
          </cell>
          <cell r="H92">
            <v>2906.4368766704188</v>
          </cell>
          <cell r="I92">
            <v>6736.8755172117817</v>
          </cell>
          <cell r="J92">
            <v>3547.2244126175151</v>
          </cell>
          <cell r="K92">
            <v>2297.9148272413991</v>
          </cell>
          <cell r="L92">
            <v>1523.2436012790654</v>
          </cell>
          <cell r="M92">
            <v>1805.0187724843595</v>
          </cell>
          <cell r="N92" t="str">
            <v>0</v>
          </cell>
          <cell r="O92" t="str">
            <v>0</v>
          </cell>
          <cell r="P92" t="str">
            <v>0</v>
          </cell>
          <cell r="Q92">
            <v>2553.9800052014016</v>
          </cell>
          <cell r="R92">
            <v>1675.1034975790124</v>
          </cell>
          <cell r="S92">
            <v>1933.3585905883433</v>
          </cell>
          <cell r="T92">
            <v>2085.432650753397</v>
          </cell>
          <cell r="U92">
            <v>10164.201042352051</v>
          </cell>
          <cell r="V92">
            <v>2371.2771966395712</v>
          </cell>
          <cell r="W92">
            <v>2277.3598569737314</v>
          </cell>
          <cell r="X92">
            <v>2065.1233630868496</v>
          </cell>
          <cell r="Y92">
            <v>2070.0019153681692</v>
          </cell>
          <cell r="Z92">
            <v>3019.5914746188132</v>
          </cell>
          <cell r="AA92">
            <v>1882.4930976922672</v>
          </cell>
          <cell r="AB92">
            <v>1479.8829867941477</v>
          </cell>
        </row>
        <row r="93">
          <cell r="A93" t="str">
            <v>EDCASHFr Chief Financial Officer</v>
          </cell>
          <cell r="B93" t="str">
            <v>EDCASH</v>
          </cell>
          <cell r="C93" t="str">
            <v>Fr Chief Financial Officer</v>
          </cell>
          <cell r="E93">
            <v>16972.542789010837</v>
          </cell>
          <cell r="F93">
            <v>15084.03045634228</v>
          </cell>
          <cell r="G93">
            <v>19549.935094069966</v>
          </cell>
          <cell r="H93">
            <v>17463.332017693847</v>
          </cell>
          <cell r="I93">
            <v>12779.994838618994</v>
          </cell>
          <cell r="J93">
            <v>18323.296526163598</v>
          </cell>
          <cell r="K93">
            <v>17697.087433991957</v>
          </cell>
          <cell r="L93">
            <v>18069.103225415063</v>
          </cell>
          <cell r="M93">
            <v>17978.622005076162</v>
          </cell>
          <cell r="N93" t="str">
            <v>0</v>
          </cell>
          <cell r="O93" t="str">
            <v>0</v>
          </cell>
          <cell r="P93" t="str">
            <v>0</v>
          </cell>
          <cell r="Q93">
            <v>19341.186703130323</v>
          </cell>
          <cell r="R93">
            <v>18457.564963141056</v>
          </cell>
          <cell r="S93">
            <v>19794.170741419854</v>
          </cell>
          <cell r="T93">
            <v>18884.887412216933</v>
          </cell>
          <cell r="U93">
            <v>20323.332393071491</v>
          </cell>
          <cell r="V93">
            <v>18235.30559872694</v>
          </cell>
          <cell r="W93">
            <v>18880.292633119174</v>
          </cell>
          <cell r="X93">
            <v>19783.498454808883</v>
          </cell>
          <cell r="Y93">
            <v>17568.264206143118</v>
          </cell>
          <cell r="Z93">
            <v>18899.48100979278</v>
          </cell>
          <cell r="AA93">
            <v>18463.670485951418</v>
          </cell>
          <cell r="AB93">
            <v>18518.585379317748</v>
          </cell>
        </row>
        <row r="94">
          <cell r="A94" t="str">
            <v>EDCASHFr Chief Legal Officer</v>
          </cell>
          <cell r="B94" t="str">
            <v>EDCASH</v>
          </cell>
          <cell r="C94" t="str">
            <v>Fr Chief Legal Officer</v>
          </cell>
          <cell r="E94">
            <v>35833.499153190081</v>
          </cell>
          <cell r="F94">
            <v>-11326.0473913327</v>
          </cell>
          <cell r="G94">
            <v>63257.947843008333</v>
          </cell>
          <cell r="H94">
            <v>36950.602183089592</v>
          </cell>
          <cell r="I94">
            <v>30384.068692232355</v>
          </cell>
          <cell r="J94">
            <v>26813.296373714144</v>
          </cell>
          <cell r="K94">
            <v>28536.231585471203</v>
          </cell>
          <cell r="L94">
            <v>27105.125216841941</v>
          </cell>
          <cell r="M94">
            <v>26157.798749002817</v>
          </cell>
          <cell r="N94" t="str">
            <v>0</v>
          </cell>
          <cell r="O94" t="str">
            <v>0</v>
          </cell>
          <cell r="P94" t="str">
            <v>0</v>
          </cell>
          <cell r="Q94">
            <v>21207.5081625692</v>
          </cell>
          <cell r="R94">
            <v>24963.316548346724</v>
          </cell>
          <cell r="S94">
            <v>27207.11449628136</v>
          </cell>
          <cell r="T94">
            <v>26444.641738749011</v>
          </cell>
          <cell r="U94">
            <v>27261.105607802809</v>
          </cell>
          <cell r="V94">
            <v>25160.238174419366</v>
          </cell>
          <cell r="W94">
            <v>25381.163688578599</v>
          </cell>
          <cell r="X94">
            <v>26262.581786137802</v>
          </cell>
          <cell r="Y94">
            <v>21250.937998051766</v>
          </cell>
          <cell r="Z94">
            <v>23929.735238359262</v>
          </cell>
          <cell r="AA94">
            <v>23529.481276535382</v>
          </cell>
          <cell r="AB94">
            <v>23148.460771807346</v>
          </cell>
        </row>
        <row r="95">
          <cell r="A95" t="str">
            <v>EDCASHFr Strategy and External Affairs</v>
          </cell>
          <cell r="B95" t="str">
            <v>EDCASH</v>
          </cell>
          <cell r="C95" t="str">
            <v>Fr Strategy and External Affairs</v>
          </cell>
          <cell r="E95">
            <v>11022.733794556021</v>
          </cell>
          <cell r="F95">
            <v>11203.612047513354</v>
          </cell>
          <cell r="G95">
            <v>7870.8601732726111</v>
          </cell>
          <cell r="H95">
            <v>10742.910098548155</v>
          </cell>
          <cell r="I95">
            <v>49120.942627119242</v>
          </cell>
          <cell r="J95">
            <v>8390.3483525813062</v>
          </cell>
          <cell r="K95">
            <v>7305.6393814594976</v>
          </cell>
          <cell r="L95">
            <v>10193.925320204762</v>
          </cell>
          <cell r="M95">
            <v>9772.5073110184112</v>
          </cell>
          <cell r="N95" t="str">
            <v>0</v>
          </cell>
          <cell r="O95" t="str">
            <v>0</v>
          </cell>
          <cell r="P95" t="str">
            <v>0</v>
          </cell>
          <cell r="Q95">
            <v>9335.7682893414767</v>
          </cell>
          <cell r="R95">
            <v>8620.7167294768315</v>
          </cell>
          <cell r="S95">
            <v>11619.836802299369</v>
          </cell>
          <cell r="T95">
            <v>9537.9903063718393</v>
          </cell>
          <cell r="U95">
            <v>11461.516918987585</v>
          </cell>
          <cell r="V95">
            <v>10402.273188221938</v>
          </cell>
          <cell r="W95">
            <v>9688.9280401028373</v>
          </cell>
          <cell r="X95">
            <v>11820.441752669392</v>
          </cell>
          <cell r="Y95">
            <v>9249.4822745285983</v>
          </cell>
          <cell r="Z95">
            <v>10097.640379019727</v>
          </cell>
          <cell r="AA95">
            <v>10481.852896938417</v>
          </cell>
          <cell r="AB95">
            <v>9388.5693885065957</v>
          </cell>
        </row>
        <row r="96">
          <cell r="A96" t="str">
            <v>EDCASHFr Chief Human Resources Officer</v>
          </cell>
          <cell r="B96" t="str">
            <v>EDCASH</v>
          </cell>
          <cell r="C96" t="str">
            <v>Fr Chief Human Resources Officer</v>
          </cell>
          <cell r="E96">
            <v>14909.742511409533</v>
          </cell>
          <cell r="F96">
            <v>12874.950281178168</v>
          </cell>
          <cell r="G96">
            <v>15559.005375999801</v>
          </cell>
          <cell r="H96">
            <v>14548.397855177775</v>
          </cell>
          <cell r="I96">
            <v>10326.811725321215</v>
          </cell>
          <cell r="J96">
            <v>14354.930315384554</v>
          </cell>
          <cell r="K96">
            <v>14921.968065970879</v>
          </cell>
          <cell r="L96">
            <v>18530.259699186969</v>
          </cell>
          <cell r="M96">
            <v>13520.133733106877</v>
          </cell>
          <cell r="N96" t="str">
            <v>0</v>
          </cell>
          <cell r="O96" t="str">
            <v>0</v>
          </cell>
          <cell r="P96" t="str">
            <v>0</v>
          </cell>
          <cell r="Q96">
            <v>14785.035225552294</v>
          </cell>
          <cell r="R96">
            <v>13143.053847002648</v>
          </cell>
          <cell r="S96">
            <v>15835.925919161769</v>
          </cell>
          <cell r="T96">
            <v>18497.571511778977</v>
          </cell>
          <cell r="U96">
            <v>15001.065167942077</v>
          </cell>
          <cell r="V96">
            <v>15138.980887690719</v>
          </cell>
          <cell r="W96">
            <v>14804.30241194159</v>
          </cell>
          <cell r="X96">
            <v>15426.351934135335</v>
          </cell>
          <cell r="Y96">
            <v>11633.244982417318</v>
          </cell>
          <cell r="Z96">
            <v>12657.659327334179</v>
          </cell>
          <cell r="AA96">
            <v>12136.744414795377</v>
          </cell>
          <cell r="AB96">
            <v>13365.304336053392</v>
          </cell>
        </row>
        <row r="97">
          <cell r="A97" t="str">
            <v>EDCASHFr Chief Medical Officer</v>
          </cell>
          <cell r="B97" t="str">
            <v>EDCASH</v>
          </cell>
          <cell r="C97" t="str">
            <v>Fr Chief Medical Officer</v>
          </cell>
          <cell r="E97">
            <v>11625.105022724705</v>
          </cell>
          <cell r="F97">
            <v>9741.6268676368363</v>
          </cell>
          <cell r="G97">
            <v>11343.517788711315</v>
          </cell>
          <cell r="H97">
            <v>10421.531858478726</v>
          </cell>
          <cell r="I97">
            <v>12243.459567659647</v>
          </cell>
          <cell r="J97">
            <v>12484.468820936034</v>
          </cell>
          <cell r="K97">
            <v>11101.980071478216</v>
          </cell>
          <cell r="L97">
            <v>12696.536795761436</v>
          </cell>
          <cell r="M97">
            <v>12399.634510332458</v>
          </cell>
          <cell r="N97" t="str">
            <v>0</v>
          </cell>
          <cell r="O97" t="str">
            <v>0</v>
          </cell>
          <cell r="P97" t="str">
            <v>0</v>
          </cell>
          <cell r="Q97">
            <v>13691.640852815881</v>
          </cell>
          <cell r="R97">
            <v>10295.050987789902</v>
          </cell>
          <cell r="S97">
            <v>11244.349919663709</v>
          </cell>
          <cell r="T97">
            <v>11378.770574352911</v>
          </cell>
          <cell r="U97">
            <v>11909.240684887745</v>
          </cell>
          <cell r="V97">
            <v>12122.988520059756</v>
          </cell>
          <cell r="W97">
            <v>11706.823501151262</v>
          </cell>
          <cell r="X97">
            <v>12463.324705474059</v>
          </cell>
          <cell r="Y97">
            <v>9917.1984197410002</v>
          </cell>
          <cell r="Z97">
            <v>11373.913277939162</v>
          </cell>
          <cell r="AA97">
            <v>11869.494372492532</v>
          </cell>
          <cell r="AB97">
            <v>11197.059318428117</v>
          </cell>
        </row>
        <row r="98">
          <cell r="A98" t="str">
            <v>EDCASHFr Integration, Information Mgmt and Chief Actuary</v>
          </cell>
          <cell r="B98" t="str">
            <v>EDCASH</v>
          </cell>
          <cell r="C98" t="str">
            <v>Fr Integration, Information Mgmt and Chief Actuary</v>
          </cell>
          <cell r="E98">
            <v>36553.014188595371</v>
          </cell>
          <cell r="F98">
            <v>21079.04618766527</v>
          </cell>
          <cell r="G98">
            <v>20060.716997027113</v>
          </cell>
          <cell r="H98">
            <v>18995.713877147173</v>
          </cell>
          <cell r="I98">
            <v>19434.286078488527</v>
          </cell>
          <cell r="J98">
            <v>21515.853749969865</v>
          </cell>
          <cell r="K98">
            <v>20828.304163542594</v>
          </cell>
          <cell r="L98">
            <v>23763.612623283687</v>
          </cell>
          <cell r="M98">
            <v>21933.866751092904</v>
          </cell>
          <cell r="N98" t="str">
            <v>0</v>
          </cell>
          <cell r="O98" t="str">
            <v>0</v>
          </cell>
          <cell r="P98" t="str">
            <v>0</v>
          </cell>
          <cell r="Q98">
            <v>21526.955516964044</v>
          </cell>
          <cell r="R98">
            <v>20772.516670986453</v>
          </cell>
          <cell r="S98">
            <v>28765.074158651587</v>
          </cell>
          <cell r="T98">
            <v>20923.49901527461</v>
          </cell>
          <cell r="U98">
            <v>22061.263028693022</v>
          </cell>
          <cell r="V98">
            <v>20852.480686210347</v>
          </cell>
          <cell r="W98">
            <v>21269.190180819449</v>
          </cell>
          <cell r="X98">
            <v>21818.252434355392</v>
          </cell>
          <cell r="Y98">
            <v>16848.083114825382</v>
          </cell>
          <cell r="Z98">
            <v>19604.140259670385</v>
          </cell>
          <cell r="AA98">
            <v>18931.292858269029</v>
          </cell>
          <cell r="AB98">
            <v>18301.670690816656</v>
          </cell>
        </row>
        <row r="99">
          <cell r="A99" t="str">
            <v>EDCASHFr Operations, Technology and Government Services</v>
          </cell>
          <cell r="B99" t="str">
            <v>EDCASH</v>
          </cell>
          <cell r="C99" t="str">
            <v>Fr Operations, Technology and Government Services</v>
          </cell>
          <cell r="E99">
            <v>703598.67381255119</v>
          </cell>
          <cell r="F99">
            <v>658460.91676773841</v>
          </cell>
          <cell r="G99">
            <v>723896.20997606823</v>
          </cell>
          <cell r="H99">
            <v>703233.67510855303</v>
          </cell>
          <cell r="I99">
            <v>655361.21020698047</v>
          </cell>
          <cell r="J99">
            <v>605286.55652397906</v>
          </cell>
          <cell r="K99">
            <v>691507.49838235625</v>
          </cell>
          <cell r="L99">
            <v>693518.50484761118</v>
          </cell>
          <cell r="M99">
            <v>603329.0845406825</v>
          </cell>
          <cell r="N99" t="str">
            <v>0</v>
          </cell>
          <cell r="O99" t="str">
            <v>0</v>
          </cell>
          <cell r="P99" t="str">
            <v>0</v>
          </cell>
          <cell r="Q99">
            <v>721976.85539074219</v>
          </cell>
          <cell r="R99">
            <v>650318.8185405453</v>
          </cell>
          <cell r="S99">
            <v>665166.2005092873</v>
          </cell>
          <cell r="T99">
            <v>649265.75649266504</v>
          </cell>
          <cell r="U99">
            <v>673628.47143923724</v>
          </cell>
          <cell r="V99">
            <v>492832.84998127632</v>
          </cell>
          <cell r="W99">
            <v>632614.02216362639</v>
          </cell>
          <cell r="X99">
            <v>640837.66565329419</v>
          </cell>
          <cell r="Y99">
            <v>529132.76017914503</v>
          </cell>
          <cell r="Z99">
            <v>588484.9043038158</v>
          </cell>
          <cell r="AA99">
            <v>574178.41387973598</v>
          </cell>
          <cell r="AB99">
            <v>566367.94486140204</v>
          </cell>
        </row>
        <row r="100">
          <cell r="A100" t="str">
            <v>EDCASHFr Chief Compliance Officer</v>
          </cell>
          <cell r="B100" t="str">
            <v>EDCASH</v>
          </cell>
          <cell r="C100" t="str">
            <v>Fr Chief Compliance Officer</v>
          </cell>
          <cell r="E100">
            <v>6555.8236209444613</v>
          </cell>
          <cell r="F100">
            <v>6049.6857987418844</v>
          </cell>
          <cell r="G100">
            <v>7538.6745636366968</v>
          </cell>
          <cell r="H100">
            <v>6577.7557364825025</v>
          </cell>
          <cell r="I100">
            <v>5474.7779734503702</v>
          </cell>
          <cell r="J100">
            <v>6605.4249615349017</v>
          </cell>
          <cell r="K100">
            <v>7045.3217593116278</v>
          </cell>
          <cell r="L100">
            <v>8710.6469279501744</v>
          </cell>
          <cell r="M100">
            <v>6920.6603520446297</v>
          </cell>
          <cell r="N100" t="str">
            <v>0</v>
          </cell>
          <cell r="O100" t="str">
            <v>0</v>
          </cell>
          <cell r="P100" t="str">
            <v>0</v>
          </cell>
          <cell r="Q100">
            <v>7078.9552818010225</v>
          </cell>
          <cell r="R100">
            <v>6336.2683786314165</v>
          </cell>
          <cell r="S100">
            <v>7491.8006426176189</v>
          </cell>
          <cell r="T100">
            <v>7588.9165101189019</v>
          </cell>
          <cell r="U100">
            <v>7051.9644946263315</v>
          </cell>
          <cell r="V100">
            <v>6856.1496931846095</v>
          </cell>
          <cell r="W100">
            <v>7375.7868678756804</v>
          </cell>
          <cell r="X100">
            <v>7447.3805935513665</v>
          </cell>
          <cell r="Y100">
            <v>6152.5063921189894</v>
          </cell>
          <cell r="Z100">
            <v>6355.009035167308</v>
          </cell>
          <cell r="AA100">
            <v>6499.6694942317226</v>
          </cell>
          <cell r="AB100">
            <v>6655.5515138976643</v>
          </cell>
        </row>
        <row r="101">
          <cell r="A101" t="str">
            <v>EDCASHFr Associate Fringe Benefits</v>
          </cell>
          <cell r="B101" t="str">
            <v>EDCASH</v>
          </cell>
          <cell r="C101" t="str">
            <v>Fr Associate Fringe Benefits</v>
          </cell>
          <cell r="E101">
            <v>2958.7170047418113</v>
          </cell>
          <cell r="F101">
            <v>2996.3040633830492</v>
          </cell>
          <cell r="G101">
            <v>34946.723035150892</v>
          </cell>
          <cell r="H101">
            <v>4217.9815670519292</v>
          </cell>
          <cell r="I101">
            <v>2804.323778247739</v>
          </cell>
          <cell r="J101">
            <v>4188.8414009995495</v>
          </cell>
          <cell r="K101">
            <v>2069.0582392716319</v>
          </cell>
          <cell r="L101">
            <v>2106.6654504467165</v>
          </cell>
          <cell r="M101">
            <v>2167.0124812151985</v>
          </cell>
          <cell r="N101" t="str">
            <v>0</v>
          </cell>
          <cell r="O101" t="str">
            <v>0</v>
          </cell>
          <cell r="P101" t="str">
            <v>0</v>
          </cell>
          <cell r="Q101">
            <v>3100.8187718566573</v>
          </cell>
          <cell r="R101">
            <v>3088.5052848083847</v>
          </cell>
          <cell r="S101">
            <v>33138.941300908307</v>
          </cell>
          <cell r="T101">
            <v>4104.1009504695057</v>
          </cell>
          <cell r="U101">
            <v>4113.1261180675647</v>
          </cell>
          <cell r="V101">
            <v>3841.5026201135101</v>
          </cell>
          <cell r="W101">
            <v>1929.3826544432484</v>
          </cell>
          <cell r="X101">
            <v>1989.001986618083</v>
          </cell>
          <cell r="Y101">
            <v>1782.366235939998</v>
          </cell>
          <cell r="Z101">
            <v>1871.1862207468173</v>
          </cell>
          <cell r="AA101">
            <v>931.89231756217885</v>
          </cell>
          <cell r="AB101">
            <v>930.07906888785885</v>
          </cell>
        </row>
        <row r="102">
          <cell r="A102" t="str">
            <v>EDCASHFr Unassigned CEE</v>
          </cell>
          <cell r="B102" t="str">
            <v>EDCASH</v>
          </cell>
          <cell r="C102" t="str">
            <v>Fr Unassigned CEE</v>
          </cell>
          <cell r="E102" t="str">
            <v>0</v>
          </cell>
          <cell r="F102" t="str">
            <v>0</v>
          </cell>
          <cell r="G102" t="str">
            <v>0</v>
          </cell>
          <cell r="H102" t="str">
            <v>0</v>
          </cell>
          <cell r="I102" t="str">
            <v>0</v>
          </cell>
          <cell r="J102" t="str">
            <v>0</v>
          </cell>
          <cell r="K102" t="str">
            <v>0</v>
          </cell>
          <cell r="L102" t="str">
            <v>0</v>
          </cell>
          <cell r="M102" t="str">
            <v>0</v>
          </cell>
          <cell r="N102" t="str">
            <v>0</v>
          </cell>
          <cell r="O102" t="str">
            <v>0</v>
          </cell>
          <cell r="P102" t="str">
            <v>0</v>
          </cell>
          <cell r="Q102" t="str">
            <v>0</v>
          </cell>
          <cell r="R102" t="str">
            <v>0</v>
          </cell>
          <cell r="S102" t="str">
            <v>0</v>
          </cell>
          <cell r="T102" t="str">
            <v>0</v>
          </cell>
          <cell r="U102" t="str">
            <v>0</v>
          </cell>
          <cell r="V102" t="str">
            <v>0</v>
          </cell>
          <cell r="W102" t="str">
            <v>0</v>
          </cell>
          <cell r="X102" t="str">
            <v>0</v>
          </cell>
          <cell r="Y102" t="str">
            <v>0</v>
          </cell>
          <cell r="Z102" t="str">
            <v>0</v>
          </cell>
          <cell r="AA102" t="str">
            <v>0</v>
          </cell>
          <cell r="AB102" t="str">
            <v>0</v>
          </cell>
        </row>
        <row r="103">
          <cell r="A103" t="str">
            <v>EDCASHFr Other Divisions</v>
          </cell>
          <cell r="B103" t="str">
            <v>EDCASH</v>
          </cell>
          <cell r="C103" t="str">
            <v>Fr Other Divisions</v>
          </cell>
          <cell r="E103" t="str">
            <v>0</v>
          </cell>
          <cell r="F103">
            <v>5063.0542324665812</v>
          </cell>
          <cell r="G103" t="str">
            <v>0</v>
          </cell>
          <cell r="H103" t="str">
            <v>0</v>
          </cell>
          <cell r="I103" t="str">
            <v>0</v>
          </cell>
          <cell r="J103" t="str">
            <v>0</v>
          </cell>
          <cell r="K103" t="str">
            <v>0</v>
          </cell>
          <cell r="L103" t="str">
            <v>0</v>
          </cell>
          <cell r="M103" t="str">
            <v>0</v>
          </cell>
          <cell r="N103" t="str">
            <v>0</v>
          </cell>
          <cell r="O103" t="str">
            <v>0</v>
          </cell>
          <cell r="P103" t="str">
            <v>0</v>
          </cell>
          <cell r="Q103" t="str">
            <v>0</v>
          </cell>
          <cell r="R103" t="str">
            <v>0</v>
          </cell>
          <cell r="S103" t="str">
            <v>0</v>
          </cell>
          <cell r="T103" t="str">
            <v>0</v>
          </cell>
          <cell r="U103" t="str">
            <v>0</v>
          </cell>
          <cell r="V103" t="str">
            <v>0</v>
          </cell>
          <cell r="W103" t="str">
            <v>0</v>
          </cell>
          <cell r="X103" t="str">
            <v>0</v>
          </cell>
          <cell r="Y103" t="str">
            <v>0</v>
          </cell>
          <cell r="Z103" t="str">
            <v>0</v>
          </cell>
          <cell r="AA103" t="str">
            <v>0</v>
          </cell>
          <cell r="AB103" t="str">
            <v>0</v>
          </cell>
        </row>
        <row r="104">
          <cell r="A104" t="str">
            <v>EDCASHFr Corporate</v>
          </cell>
          <cell r="B104" t="str">
            <v>EDCASH</v>
          </cell>
          <cell r="C104" t="str">
            <v>Fr Corporate</v>
          </cell>
          <cell r="E104">
            <v>74325.497204432875</v>
          </cell>
          <cell r="F104">
            <v>52718.76890735374</v>
          </cell>
          <cell r="G104">
            <v>84274.448142077919</v>
          </cell>
          <cell r="H104">
            <v>106740.93268173945</v>
          </cell>
          <cell r="I104">
            <v>22082.693565020927</v>
          </cell>
          <cell r="J104">
            <v>78875.86705819091</v>
          </cell>
          <cell r="K104">
            <v>81239.126398260138</v>
          </cell>
          <cell r="L104">
            <v>80222.517868796014</v>
          </cell>
          <cell r="M104">
            <v>60595.679054201923</v>
          </cell>
          <cell r="N104" t="str">
            <v>0</v>
          </cell>
          <cell r="O104" t="str">
            <v>0</v>
          </cell>
          <cell r="P104" t="str">
            <v>0</v>
          </cell>
          <cell r="Q104">
            <v>95076.4600725981</v>
          </cell>
          <cell r="R104">
            <v>93028.18712838841</v>
          </cell>
          <cell r="S104">
            <v>92986.40051424042</v>
          </cell>
          <cell r="T104">
            <v>125329.81200706109</v>
          </cell>
          <cell r="U104">
            <v>43596.288080813072</v>
          </cell>
          <cell r="V104">
            <v>104937.15911311362</v>
          </cell>
          <cell r="W104">
            <v>93249.19278069897</v>
          </cell>
          <cell r="X104">
            <v>94653.34996875879</v>
          </cell>
          <cell r="Y104">
            <v>79436.836115255312</v>
          </cell>
          <cell r="Z104">
            <v>67535.170013680137</v>
          </cell>
          <cell r="AA104">
            <v>67495.380011990579</v>
          </cell>
          <cell r="AB104">
            <v>67415.583781270427</v>
          </cell>
        </row>
        <row r="105">
          <cell r="A105" t="str">
            <v>EDCASHFrom Center Total</v>
          </cell>
          <cell r="B105" t="str">
            <v>EDCASH</v>
          </cell>
          <cell r="C105" t="str">
            <v>From Center Total</v>
          </cell>
          <cell r="E105">
            <v>1424097.6842568212</v>
          </cell>
          <cell r="F105">
            <v>1304883.4285057201</v>
          </cell>
          <cell r="G105">
            <v>1589489.7245972694</v>
          </cell>
          <cell r="H105">
            <v>1533576.2505716353</v>
          </cell>
          <cell r="I105">
            <v>1395848.670952034</v>
          </cell>
          <cell r="J105">
            <v>1406900.5642578227</v>
          </cell>
          <cell r="K105">
            <v>1593474.947480178</v>
          </cell>
          <cell r="L105">
            <v>1452465.2767660348</v>
          </cell>
          <cell r="M105">
            <v>1304439.9332672798</v>
          </cell>
          <cell r="N105" t="str">
            <v>0</v>
          </cell>
          <cell r="O105" t="str">
            <v>0</v>
          </cell>
          <cell r="P105" t="str">
            <v>0</v>
          </cell>
          <cell r="Q105">
            <v>1518296.2923294569</v>
          </cell>
          <cell r="R105">
            <v>1380837.1084658636</v>
          </cell>
          <cell r="S105">
            <v>1475532.2933824938</v>
          </cell>
          <cell r="T105">
            <v>1451495.6794293702</v>
          </cell>
          <cell r="U105">
            <v>1407704.0133072077</v>
          </cell>
          <cell r="V105">
            <v>1297713.4926389768</v>
          </cell>
          <cell r="W105">
            <v>1441024.8690698112</v>
          </cell>
          <cell r="X105">
            <v>1318355.7002499783</v>
          </cell>
          <cell r="Y105">
            <v>1067005.9784105113</v>
          </cell>
          <cell r="Z105">
            <v>1205425.9903685707</v>
          </cell>
          <cell r="AA105">
            <v>1159280.2091967738</v>
          </cell>
          <cell r="AB105">
            <v>1132080.3712013212</v>
          </cell>
        </row>
        <row r="106">
          <cell r="A106" t="str">
            <v>EDCAUCFr Commercial and Consumer Business</v>
          </cell>
          <cell r="B106" t="str">
            <v>EDCAUC</v>
          </cell>
          <cell r="C106" t="str">
            <v>Fr Commercial and Consumer Business</v>
          </cell>
          <cell r="E106">
            <v>290660.91712923977</v>
          </cell>
          <cell r="F106">
            <v>294876.01933399873</v>
          </cell>
          <cell r="G106">
            <v>344468.12051061972</v>
          </cell>
          <cell r="H106">
            <v>342736.0900897414</v>
          </cell>
          <cell r="I106">
            <v>320577.39081570739</v>
          </cell>
          <cell r="J106">
            <v>286382.65011195396</v>
          </cell>
          <cell r="K106">
            <v>342248.54602623638</v>
          </cell>
          <cell r="L106">
            <v>321899.11652304413</v>
          </cell>
          <cell r="M106">
            <v>304322.83677406207</v>
          </cell>
          <cell r="N106" t="str">
            <v>0</v>
          </cell>
          <cell r="O106" t="str">
            <v>0</v>
          </cell>
          <cell r="P106" t="str">
            <v>0</v>
          </cell>
          <cell r="Q106">
            <v>348262.72422675893</v>
          </cell>
          <cell r="R106">
            <v>318377.56914961466</v>
          </cell>
          <cell r="S106">
            <v>353219.07775198499</v>
          </cell>
          <cell r="T106">
            <v>334341.99090029777</v>
          </cell>
          <cell r="U106">
            <v>335103.14060329378</v>
          </cell>
          <cell r="V106">
            <v>295298.56728290103</v>
          </cell>
          <cell r="W106">
            <v>291106.08167086652</v>
          </cell>
          <cell r="X106">
            <v>275987.49845290551</v>
          </cell>
          <cell r="Y106">
            <v>254128.23858445638</v>
          </cell>
          <cell r="Z106">
            <v>283879.01668583526</v>
          </cell>
          <cell r="AA106">
            <v>275316.24062118027</v>
          </cell>
          <cell r="AB106">
            <v>254461.65479072931</v>
          </cell>
        </row>
        <row r="107">
          <cell r="A107" t="str">
            <v>EDCAUCFr 4SB Business</v>
          </cell>
          <cell r="B107" t="str">
            <v>EDCAUC</v>
          </cell>
          <cell r="C107" t="str">
            <v>Fr 4SB Business</v>
          </cell>
          <cell r="E107">
            <v>23139.934248108835</v>
          </cell>
          <cell r="F107">
            <v>21832.041597044499</v>
          </cell>
          <cell r="G107">
            <v>23009.902924671544</v>
          </cell>
          <cell r="H107">
            <v>27040.950859508557</v>
          </cell>
          <cell r="I107">
            <v>23904.997544890201</v>
          </cell>
          <cell r="J107">
            <v>24768.697377647732</v>
          </cell>
          <cell r="K107">
            <v>29018.000260479948</v>
          </cell>
          <cell r="L107">
            <v>28748.759994754146</v>
          </cell>
          <cell r="M107">
            <v>27544.419620929024</v>
          </cell>
          <cell r="N107" t="str">
            <v>0</v>
          </cell>
          <cell r="O107" t="str">
            <v>0</v>
          </cell>
          <cell r="P107" t="str">
            <v>0</v>
          </cell>
          <cell r="Q107">
            <v>26937.522514864337</v>
          </cell>
          <cell r="R107">
            <v>25417.062602573445</v>
          </cell>
          <cell r="S107">
            <v>27287.13346337037</v>
          </cell>
          <cell r="T107">
            <v>26798.166426574266</v>
          </cell>
          <cell r="U107">
            <v>29188.307999120596</v>
          </cell>
          <cell r="V107">
            <v>27319.035862517754</v>
          </cell>
          <cell r="W107">
            <v>28728.833715742647</v>
          </cell>
          <cell r="X107">
            <v>30419.792745429291</v>
          </cell>
          <cell r="Y107">
            <v>25237.800300192484</v>
          </cell>
          <cell r="Z107">
            <v>29877.079840068509</v>
          </cell>
          <cell r="AA107">
            <v>28300.694552691864</v>
          </cell>
          <cell r="AB107">
            <v>26929.353855628189</v>
          </cell>
        </row>
        <row r="108">
          <cell r="A108" t="str">
            <v>EDCAUCFr Chief Executive Officer</v>
          </cell>
          <cell r="B108" t="str">
            <v>EDCAUC</v>
          </cell>
          <cell r="C108" t="str">
            <v>Fr Chief Executive Officer</v>
          </cell>
          <cell r="E108">
            <v>1406.2052009795038</v>
          </cell>
          <cell r="F108">
            <v>1438.0133820186843</v>
          </cell>
          <cell r="G108">
            <v>1976.5080739771056</v>
          </cell>
          <cell r="H108">
            <v>2179.1832102765356</v>
          </cell>
          <cell r="I108">
            <v>6046.435207709017</v>
          </cell>
          <cell r="J108">
            <v>2824.2152561130652</v>
          </cell>
          <cell r="K108">
            <v>1866.5632640089834</v>
          </cell>
          <cell r="L108">
            <v>1234.2876776592939</v>
          </cell>
          <cell r="M108">
            <v>1410.9259193693438</v>
          </cell>
          <cell r="N108" t="str">
            <v>0</v>
          </cell>
          <cell r="O108" t="str">
            <v>0</v>
          </cell>
          <cell r="P108" t="str">
            <v>0</v>
          </cell>
          <cell r="Q108">
            <v>1836.4723887620244</v>
          </cell>
          <cell r="R108">
            <v>1222.7090323038958</v>
          </cell>
          <cell r="S108">
            <v>1408.4438679102986</v>
          </cell>
          <cell r="T108">
            <v>1526.9509032052179</v>
          </cell>
          <cell r="U108">
            <v>7481.4544657443876</v>
          </cell>
          <cell r="V108">
            <v>1831.6961772035531</v>
          </cell>
          <cell r="W108">
            <v>1769.6251926638215</v>
          </cell>
          <cell r="X108">
            <v>1512.9410116587574</v>
          </cell>
          <cell r="Y108">
            <v>1704.5691219698776</v>
          </cell>
          <cell r="Z108">
            <v>2344.0105255495623</v>
          </cell>
          <cell r="AA108">
            <v>1461.4886160591225</v>
          </cell>
          <cell r="AB108">
            <v>1149.1102465820081</v>
          </cell>
        </row>
        <row r="109">
          <cell r="A109" t="str">
            <v>EDCAUCFr Chief Financial Officer</v>
          </cell>
          <cell r="B109" t="str">
            <v>EDCAUC</v>
          </cell>
          <cell r="C109" t="str">
            <v>Fr Chief Financial Officer</v>
          </cell>
          <cell r="E109">
            <v>13252.84686534174</v>
          </cell>
          <cell r="F109">
            <v>11410.054094783853</v>
          </cell>
          <cell r="G109">
            <v>13954.529224549087</v>
          </cell>
          <cell r="H109">
            <v>12943.405085832617</v>
          </cell>
          <cell r="I109">
            <v>11093.347264826547</v>
          </cell>
          <cell r="J109">
            <v>14409.593672420575</v>
          </cell>
          <cell r="K109">
            <v>14177.947447768307</v>
          </cell>
          <cell r="L109">
            <v>14451.028999847291</v>
          </cell>
          <cell r="M109">
            <v>13927.748012843722</v>
          </cell>
          <cell r="N109" t="str">
            <v>0</v>
          </cell>
          <cell r="O109" t="str">
            <v>0</v>
          </cell>
          <cell r="P109" t="str">
            <v>0</v>
          </cell>
          <cell r="Q109">
            <v>13793.830216652261</v>
          </cell>
          <cell r="R109">
            <v>13367.940927079693</v>
          </cell>
          <cell r="S109">
            <v>14293.940241292963</v>
          </cell>
          <cell r="T109">
            <v>13726.264901907325</v>
          </cell>
          <cell r="U109">
            <v>14857.301807180564</v>
          </cell>
          <cell r="V109">
            <v>13956.234960157946</v>
          </cell>
          <cell r="W109">
            <v>14546.953201100559</v>
          </cell>
          <cell r="X109">
            <v>14403.574074158898</v>
          </cell>
          <cell r="Y109">
            <v>14426.323947787465</v>
          </cell>
          <cell r="Z109">
            <v>14622.422274672468</v>
          </cell>
          <cell r="AA109">
            <v>14285.876017987368</v>
          </cell>
          <cell r="AB109">
            <v>14330.614860240146</v>
          </cell>
        </row>
        <row r="110">
          <cell r="A110" t="str">
            <v>EDCAUCFr Chief Legal Officer</v>
          </cell>
          <cell r="B110" t="str">
            <v>EDCAUC</v>
          </cell>
          <cell r="C110" t="str">
            <v>Fr Chief Legal Officer</v>
          </cell>
          <cell r="E110">
            <v>22226.838893684926</v>
          </cell>
          <cell r="F110">
            <v>-5668.1958295765016</v>
          </cell>
          <cell r="G110">
            <v>38234.156805862513</v>
          </cell>
          <cell r="H110">
            <v>22760.69620236256</v>
          </cell>
          <cell r="I110">
            <v>19107.463998136016</v>
          </cell>
          <cell r="J110">
            <v>17419.808726758358</v>
          </cell>
          <cell r="K110">
            <v>18357.991127879268</v>
          </cell>
          <cell r="L110">
            <v>17424.089987673076</v>
          </cell>
          <cell r="M110">
            <v>16417.570680001056</v>
          </cell>
          <cell r="N110" t="str">
            <v>0</v>
          </cell>
          <cell r="O110" t="str">
            <v>0</v>
          </cell>
          <cell r="P110" t="str">
            <v>0</v>
          </cell>
          <cell r="Q110">
            <v>13502.582069240922</v>
          </cell>
          <cell r="R110">
            <v>15973.0343107382</v>
          </cell>
          <cell r="S110">
            <v>17380.325631820306</v>
          </cell>
          <cell r="T110">
            <v>17041.026659608673</v>
          </cell>
          <cell r="U110">
            <v>17686.857561181379</v>
          </cell>
          <cell r="V110">
            <v>16508.849312288643</v>
          </cell>
          <cell r="W110">
            <v>16844.088066157219</v>
          </cell>
          <cell r="X110">
            <v>17122.042778447925</v>
          </cell>
          <cell r="Y110">
            <v>16292.442618868359</v>
          </cell>
          <cell r="Z110">
            <v>17040.821795498512</v>
          </cell>
          <cell r="AA110">
            <v>16762.619195872827</v>
          </cell>
          <cell r="AB110">
            <v>16490.824186825284</v>
          </cell>
        </row>
        <row r="111">
          <cell r="A111" t="str">
            <v>EDCAUCFr Strategy and External Affairs</v>
          </cell>
          <cell r="B111" t="str">
            <v>EDCAUC</v>
          </cell>
          <cell r="C111" t="str">
            <v>Fr Strategy and External Affairs</v>
          </cell>
          <cell r="E111">
            <v>7082.20985399452</v>
          </cell>
          <cell r="F111">
            <v>7121.4294998366295</v>
          </cell>
          <cell r="G111">
            <v>5071.3064616611391</v>
          </cell>
          <cell r="H111">
            <v>7166.6655682862001</v>
          </cell>
          <cell r="I111">
            <v>30086.991970698477</v>
          </cell>
          <cell r="J111">
            <v>5789.9353809347058</v>
          </cell>
          <cell r="K111">
            <v>4962.9048676921529</v>
          </cell>
          <cell r="L111">
            <v>7159.9120730204577</v>
          </cell>
          <cell r="M111">
            <v>6647.4784582723387</v>
          </cell>
          <cell r="N111" t="str">
            <v>0</v>
          </cell>
          <cell r="O111" t="str">
            <v>0</v>
          </cell>
          <cell r="P111" t="str">
            <v>0</v>
          </cell>
          <cell r="Q111">
            <v>5788.9704996438659</v>
          </cell>
          <cell r="R111">
            <v>5537.7573916928632</v>
          </cell>
          <cell r="S111">
            <v>7796.8902922464758</v>
          </cell>
          <cell r="T111">
            <v>6380.0697341691448</v>
          </cell>
          <cell r="U111">
            <v>7390.5981993728847</v>
          </cell>
          <cell r="V111">
            <v>7264.848614034865</v>
          </cell>
          <cell r="W111">
            <v>6834.3007909363605</v>
          </cell>
          <cell r="X111">
            <v>7684.5938392519538</v>
          </cell>
          <cell r="Y111">
            <v>7263.7430225655517</v>
          </cell>
          <cell r="Z111">
            <v>7431.7326495681555</v>
          </cell>
          <cell r="AA111">
            <v>7238.8540846518499</v>
          </cell>
          <cell r="AB111">
            <v>6882.5683983961271</v>
          </cell>
        </row>
        <row r="112">
          <cell r="A112" t="str">
            <v>EDCAUCFr Chief Human Resources Officer</v>
          </cell>
          <cell r="B112" t="str">
            <v>EDCAUC</v>
          </cell>
          <cell r="C112" t="str">
            <v>Fr Chief Human Resources Officer</v>
          </cell>
          <cell r="E112">
            <v>11800.86874050376</v>
          </cell>
          <cell r="F112">
            <v>9888.0601422422242</v>
          </cell>
          <cell r="G112">
            <v>11197.523094808079</v>
          </cell>
          <cell r="H112">
            <v>10907.796263535749</v>
          </cell>
          <cell r="I112">
            <v>9267.1939859444101</v>
          </cell>
          <cell r="J112">
            <v>11428.355396350074</v>
          </cell>
          <cell r="K112">
            <v>12117.148950754576</v>
          </cell>
          <cell r="L112">
            <v>15015.110643713044</v>
          </cell>
          <cell r="M112">
            <v>10568.259681379903</v>
          </cell>
          <cell r="N112" t="str">
            <v>0</v>
          </cell>
          <cell r="O112" t="str">
            <v>0</v>
          </cell>
          <cell r="P112" t="str">
            <v>0</v>
          </cell>
          <cell r="Q112">
            <v>10632.666134582762</v>
          </cell>
          <cell r="R112">
            <v>9595.8644486209523</v>
          </cell>
          <cell r="S112">
            <v>11538.796236096825</v>
          </cell>
          <cell r="T112">
            <v>13546.220987837389</v>
          </cell>
          <cell r="U112">
            <v>11042.145826791422</v>
          </cell>
          <cell r="V112">
            <v>11695.040833967918</v>
          </cell>
          <cell r="W112">
            <v>11505.198582617108</v>
          </cell>
          <cell r="X112">
            <v>11301.58174499971</v>
          </cell>
          <cell r="Y112">
            <v>9579.5419502366403</v>
          </cell>
          <cell r="Z112">
            <v>9825.7287257168919</v>
          </cell>
          <cell r="AA112">
            <v>9422.4588764692398</v>
          </cell>
          <cell r="AB112">
            <v>10377.988191158405</v>
          </cell>
        </row>
        <row r="113">
          <cell r="A113" t="str">
            <v>EDCAUCFr Chief Medical Officer</v>
          </cell>
          <cell r="B113" t="str">
            <v>EDCAUC</v>
          </cell>
          <cell r="C113" t="str">
            <v>Fr Chief Medical Officer</v>
          </cell>
          <cell r="E113">
            <v>7852.9487951821757</v>
          </cell>
          <cell r="F113">
            <v>6153.9007640807677</v>
          </cell>
          <cell r="G113">
            <v>8183.4451371350369</v>
          </cell>
          <cell r="H113">
            <v>7137.4502597798728</v>
          </cell>
          <cell r="I113">
            <v>8300.932080673394</v>
          </cell>
          <cell r="J113">
            <v>8592.5378877931253</v>
          </cell>
          <cell r="K113">
            <v>7705.0775583048699</v>
          </cell>
          <cell r="L113">
            <v>8443.1926041780443</v>
          </cell>
          <cell r="M113">
            <v>8300.5722779605439</v>
          </cell>
          <cell r="N113" t="str">
            <v>0</v>
          </cell>
          <cell r="O113" t="str">
            <v>0</v>
          </cell>
          <cell r="P113" t="str">
            <v>0</v>
          </cell>
          <cell r="Q113">
            <v>9221.4337573896901</v>
          </cell>
          <cell r="R113">
            <v>7409.2678700456772</v>
          </cell>
          <cell r="S113">
            <v>7998.1316248219437</v>
          </cell>
          <cell r="T113">
            <v>8116.3778701342635</v>
          </cell>
          <cell r="U113">
            <v>8468.7421032718557</v>
          </cell>
          <cell r="V113">
            <v>8851.7200699504792</v>
          </cell>
          <cell r="W113">
            <v>8597.5612552844195</v>
          </cell>
          <cell r="X113">
            <v>8866.4690568553924</v>
          </cell>
          <cell r="Y113">
            <v>8559.8496235748589</v>
          </cell>
          <cell r="Z113">
            <v>8990.7888311997522</v>
          </cell>
          <cell r="AA113">
            <v>9329.439688651777</v>
          </cell>
          <cell r="AB113">
            <v>8774.9956908985314</v>
          </cell>
        </row>
        <row r="114">
          <cell r="A114" t="str">
            <v>EDCAUCFr Integration, Information Mgmt and Chief Actuary</v>
          </cell>
          <cell r="B114" t="str">
            <v>EDCAUC</v>
          </cell>
          <cell r="C114" t="str">
            <v>Fr Integration, Information Mgmt and Chief Actuary</v>
          </cell>
          <cell r="E114">
            <v>21822.217881358069</v>
          </cell>
          <cell r="F114">
            <v>12417.449971732751</v>
          </cell>
          <cell r="G114">
            <v>12001.816513669288</v>
          </cell>
          <cell r="H114">
            <v>11281.259618942353</v>
          </cell>
          <cell r="I114">
            <v>11747.522098185822</v>
          </cell>
          <cell r="J114">
            <v>13018.625707438627</v>
          </cell>
          <cell r="K114">
            <v>12717.494124114248</v>
          </cell>
          <cell r="L114">
            <v>14531.800076708663</v>
          </cell>
          <cell r="M114">
            <v>13337.586752302339</v>
          </cell>
          <cell r="N114" t="str">
            <v>0</v>
          </cell>
          <cell r="O114" t="str">
            <v>0</v>
          </cell>
          <cell r="P114" t="str">
            <v>0</v>
          </cell>
          <cell r="Q114">
            <v>12883.309235091294</v>
          </cell>
          <cell r="R114">
            <v>12746.896593705715</v>
          </cell>
          <cell r="S114">
            <v>17612.457740589103</v>
          </cell>
          <cell r="T114">
            <v>12968.662627657639</v>
          </cell>
          <cell r="U114">
            <v>13780.373685302802</v>
          </cell>
          <cell r="V114">
            <v>13129.52195694956</v>
          </cell>
          <cell r="W114">
            <v>13583.140689348334</v>
          </cell>
          <cell r="X114">
            <v>13830.027687092226</v>
          </cell>
          <cell r="Y114">
            <v>12677.440054259043</v>
          </cell>
          <cell r="Z114">
            <v>13666.637414725074</v>
          </cell>
          <cell r="AA114">
            <v>13194.277567440358</v>
          </cell>
          <cell r="AB114">
            <v>12752.026272386986</v>
          </cell>
        </row>
        <row r="115">
          <cell r="A115" t="str">
            <v>EDCAUCFr Operations, Technology and Government Services</v>
          </cell>
          <cell r="B115" t="str">
            <v>EDCAUC</v>
          </cell>
          <cell r="C115" t="str">
            <v>Fr Operations, Technology and Government Services</v>
          </cell>
          <cell r="E115">
            <v>548981.59810298611</v>
          </cell>
          <cell r="F115">
            <v>474599.6442768962</v>
          </cell>
          <cell r="G115">
            <v>522340.6079529635</v>
          </cell>
          <cell r="H115">
            <v>499973.51352292381</v>
          </cell>
          <cell r="I115">
            <v>476154.56308655051</v>
          </cell>
          <cell r="J115">
            <v>461643.01012484956</v>
          </cell>
          <cell r="K115">
            <v>531468.07849236776</v>
          </cell>
          <cell r="L115">
            <v>523952.51514572132</v>
          </cell>
          <cell r="M115">
            <v>471422.74381341174</v>
          </cell>
          <cell r="N115" t="str">
            <v>0</v>
          </cell>
          <cell r="O115" t="str">
            <v>0</v>
          </cell>
          <cell r="P115" t="str">
            <v>0</v>
          </cell>
          <cell r="Q115">
            <v>537229.54919376213</v>
          </cell>
          <cell r="R115">
            <v>479074.79258996592</v>
          </cell>
          <cell r="S115">
            <v>494757.65395072236</v>
          </cell>
          <cell r="T115">
            <v>493452.97004014166</v>
          </cell>
          <cell r="U115">
            <v>503389.23001414596</v>
          </cell>
          <cell r="V115">
            <v>466969.76118651062</v>
          </cell>
          <cell r="W115">
            <v>487722.4868138826</v>
          </cell>
          <cell r="X115">
            <v>474694.42692704225</v>
          </cell>
          <cell r="Y115">
            <v>442852.03108345944</v>
          </cell>
          <cell r="Z115">
            <v>463692.7450867155</v>
          </cell>
          <cell r="AA115">
            <v>457687.92722206598</v>
          </cell>
          <cell r="AB115">
            <v>459680.323409901</v>
          </cell>
        </row>
        <row r="116">
          <cell r="A116" t="str">
            <v>EDCAUCFr Chief Compliance Officer</v>
          </cell>
          <cell r="B116" t="str">
            <v>EDCAUC</v>
          </cell>
          <cell r="C116" t="str">
            <v>Fr Chief Compliance Officer</v>
          </cell>
          <cell r="E116">
            <v>4554.3306633414177</v>
          </cell>
          <cell r="F116">
            <v>4113.2832825260139</v>
          </cell>
          <cell r="G116">
            <v>4986.2940139425664</v>
          </cell>
          <cell r="H116">
            <v>4508.5048138234879</v>
          </cell>
          <cell r="I116">
            <v>4083.6197690352719</v>
          </cell>
          <cell r="J116">
            <v>4734.9070079984231</v>
          </cell>
          <cell r="K116">
            <v>4991.0285430454778</v>
          </cell>
          <cell r="L116">
            <v>6203.7125471200052</v>
          </cell>
          <cell r="M116">
            <v>4851.9999538816846</v>
          </cell>
          <cell r="N116" t="str">
            <v>0</v>
          </cell>
          <cell r="O116" t="str">
            <v>0</v>
          </cell>
          <cell r="P116" t="str">
            <v>0</v>
          </cell>
          <cell r="Q116">
            <v>4674.672748111363</v>
          </cell>
          <cell r="R116">
            <v>4275.0684826429706</v>
          </cell>
          <cell r="S116">
            <v>5019.5164339668172</v>
          </cell>
          <cell r="T116">
            <v>5175.9440700383675</v>
          </cell>
          <cell r="U116">
            <v>4857.707490234211</v>
          </cell>
          <cell r="V116">
            <v>4895.2115612592634</v>
          </cell>
          <cell r="W116">
            <v>5277.6680168213716</v>
          </cell>
          <cell r="X116">
            <v>5134.8858759564237</v>
          </cell>
          <cell r="Y116">
            <v>4889.9851878217214</v>
          </cell>
          <cell r="Z116">
            <v>4701.6744065505018</v>
          </cell>
          <cell r="AA116">
            <v>4789.9452592361604</v>
          </cell>
          <cell r="AB116">
            <v>4908.8634689265455</v>
          </cell>
        </row>
        <row r="117">
          <cell r="A117" t="str">
            <v>EDCAUCFr Associate Fringe Benefits</v>
          </cell>
          <cell r="B117" t="str">
            <v>EDCAUC</v>
          </cell>
          <cell r="C117" t="str">
            <v>Fr Associate Fringe Benefits</v>
          </cell>
          <cell r="E117">
            <v>2341.7863176735527</v>
          </cell>
          <cell r="F117">
            <v>2301.1844035226186</v>
          </cell>
          <cell r="G117">
            <v>25150.498300976258</v>
          </cell>
          <cell r="H117">
            <v>3162.4708118892363</v>
          </cell>
          <cell r="I117">
            <v>2516.5765720987802</v>
          </cell>
          <cell r="J117">
            <v>3334.8520109681467</v>
          </cell>
          <cell r="K117">
            <v>1680.146128325677</v>
          </cell>
          <cell r="L117">
            <v>1707.0356995122363</v>
          </cell>
          <cell r="M117">
            <v>1693.8849190666187</v>
          </cell>
          <cell r="N117" t="str">
            <v>0</v>
          </cell>
          <cell r="O117" t="str">
            <v>0</v>
          </cell>
          <cell r="P117" t="str">
            <v>0</v>
          </cell>
          <cell r="Q117">
            <v>2229.9555085278603</v>
          </cell>
          <cell r="R117">
            <v>2254.9461036127132</v>
          </cell>
          <cell r="S117">
            <v>24146.58246717757</v>
          </cell>
          <cell r="T117">
            <v>3005.5328287851894</v>
          </cell>
          <cell r="U117">
            <v>3027.6342307175782</v>
          </cell>
          <cell r="V117">
            <v>2967.6059663006345</v>
          </cell>
          <cell r="W117">
            <v>1499.4242865047786</v>
          </cell>
          <cell r="X117">
            <v>1457.1733251456542</v>
          </cell>
          <cell r="Y117">
            <v>1467.7119027132067</v>
          </cell>
          <cell r="Z117">
            <v>1452.5409260030899</v>
          </cell>
          <cell r="AA117">
            <v>723.48207554103658</v>
          </cell>
          <cell r="AB117">
            <v>722.19452330196793</v>
          </cell>
        </row>
        <row r="118">
          <cell r="A118" t="str">
            <v>EDCAUCFr Unassigned CEE</v>
          </cell>
          <cell r="B118" t="str">
            <v>EDCAUC</v>
          </cell>
          <cell r="C118" t="str">
            <v>Fr Unassigned CEE</v>
          </cell>
          <cell r="E118" t="str">
            <v>0</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cell r="Q118" t="str">
            <v>0</v>
          </cell>
          <cell r="R118" t="str">
            <v>0</v>
          </cell>
          <cell r="S118" t="str">
            <v>0</v>
          </cell>
          <cell r="T118" t="str">
            <v>0</v>
          </cell>
          <cell r="U118" t="str">
            <v>0</v>
          </cell>
          <cell r="V118" t="str">
            <v>0</v>
          </cell>
          <cell r="W118" t="str">
            <v>0</v>
          </cell>
          <cell r="X118" t="str">
            <v>0</v>
          </cell>
          <cell r="Y118" t="str">
            <v>0</v>
          </cell>
          <cell r="Z118" t="str">
            <v>0</v>
          </cell>
          <cell r="AA118" t="str">
            <v>0</v>
          </cell>
          <cell r="AB118" t="str">
            <v>0</v>
          </cell>
        </row>
        <row r="119">
          <cell r="A119" t="str">
            <v>EDCAUCFr Other Divisions</v>
          </cell>
          <cell r="B119" t="str">
            <v>EDCAUC</v>
          </cell>
          <cell r="C119" t="str">
            <v>Fr Other Divisions</v>
          </cell>
          <cell r="E119" t="str">
            <v>0</v>
          </cell>
          <cell r="F119">
            <v>2933.4576184401812</v>
          </cell>
          <cell r="G119" t="str">
            <v>0</v>
          </cell>
          <cell r="H119" t="str">
            <v>0</v>
          </cell>
          <cell r="I119" t="str">
            <v>0</v>
          </cell>
          <cell r="J119" t="str">
            <v>0</v>
          </cell>
          <cell r="K119" t="str">
            <v>0</v>
          </cell>
          <cell r="L119" t="str">
            <v>0</v>
          </cell>
          <cell r="M119" t="str">
            <v>0</v>
          </cell>
          <cell r="N119" t="str">
            <v>0</v>
          </cell>
          <cell r="O119" t="str">
            <v>0</v>
          </cell>
          <cell r="P119" t="str">
            <v>0</v>
          </cell>
          <cell r="Q119" t="str">
            <v>0</v>
          </cell>
          <cell r="R119" t="str">
            <v>0</v>
          </cell>
          <cell r="S119" t="str">
            <v>0</v>
          </cell>
          <cell r="T119" t="str">
            <v>0</v>
          </cell>
          <cell r="U119" t="str">
            <v>0</v>
          </cell>
          <cell r="V119" t="str">
            <v>0</v>
          </cell>
          <cell r="W119" t="str">
            <v>0</v>
          </cell>
          <cell r="X119" t="str">
            <v>0</v>
          </cell>
          <cell r="Y119" t="str">
            <v>0</v>
          </cell>
          <cell r="Z119" t="str">
            <v>0</v>
          </cell>
          <cell r="AA119" t="str">
            <v>0</v>
          </cell>
          <cell r="AB119" t="str">
            <v>0</v>
          </cell>
        </row>
        <row r="120">
          <cell r="A120" t="str">
            <v>EDCAUCFr Corporate</v>
          </cell>
          <cell r="B120" t="str">
            <v>EDCAUC</v>
          </cell>
          <cell r="C120" t="str">
            <v>Fr Corporate</v>
          </cell>
          <cell r="E120">
            <v>48150.861461741602</v>
          </cell>
          <cell r="F120">
            <v>30819.01570426696</v>
          </cell>
          <cell r="G120">
            <v>50155.896868644195</v>
          </cell>
          <cell r="H120">
            <v>64263.312955419809</v>
          </cell>
          <cell r="I120">
            <v>18015.396272611073</v>
          </cell>
          <cell r="J120">
            <v>53806.767340107552</v>
          </cell>
          <cell r="K120">
            <v>54423.383526764497</v>
          </cell>
          <cell r="L120">
            <v>50633.405482431939</v>
          </cell>
          <cell r="M120">
            <v>39329.493380763794</v>
          </cell>
          <cell r="N120" t="str">
            <v>0</v>
          </cell>
          <cell r="O120" t="str">
            <v>0</v>
          </cell>
          <cell r="P120" t="str">
            <v>0</v>
          </cell>
          <cell r="Q120">
            <v>57980.249754886077</v>
          </cell>
          <cell r="R120">
            <v>57994.445478979804</v>
          </cell>
          <cell r="S120">
            <v>58082.554356350134</v>
          </cell>
          <cell r="T120">
            <v>78152.368196182244</v>
          </cell>
          <cell r="U120">
            <v>37121.709248846026</v>
          </cell>
          <cell r="V120">
            <v>67507.617141608134</v>
          </cell>
          <cell r="W120">
            <v>61344.805618419843</v>
          </cell>
          <cell r="X120">
            <v>62180.65670431847</v>
          </cell>
          <cell r="Y120">
            <v>61962.352872995165</v>
          </cell>
          <cell r="Z120">
            <v>49747.040073755212</v>
          </cell>
          <cell r="AA120">
            <v>49544.495943057802</v>
          </cell>
          <cell r="AB120">
            <v>49403.238277275443</v>
          </cell>
        </row>
        <row r="121">
          <cell r="A121" t="str">
            <v>EDCAUCFrom Center Total</v>
          </cell>
          <cell r="B121" t="str">
            <v>EDCAUC</v>
          </cell>
          <cell r="C121" t="str">
            <v>From Center Total</v>
          </cell>
          <cell r="E121">
            <v>1003273.5641541361</v>
          </cell>
          <cell r="F121">
            <v>874235.35824181361</v>
          </cell>
          <cell r="G121">
            <v>1060730.60588348</v>
          </cell>
          <cell r="H121">
            <v>1016061.2992623221</v>
          </cell>
          <cell r="I121">
            <v>940902.43066706683</v>
          </cell>
          <cell r="J121">
            <v>908153.95600133389</v>
          </cell>
          <cell r="K121">
            <v>1035734.3103177422</v>
          </cell>
          <cell r="L121">
            <v>1011403.9674553836</v>
          </cell>
          <cell r="M121">
            <v>919775.52024424425</v>
          </cell>
          <cell r="N121" t="str">
            <v>0</v>
          </cell>
          <cell r="O121" t="str">
            <v>0</v>
          </cell>
          <cell r="P121" t="str">
            <v>0</v>
          </cell>
          <cell r="Q121">
            <v>1044973.9382482736</v>
          </cell>
          <cell r="R121">
            <v>953247.35498157656</v>
          </cell>
          <cell r="S121">
            <v>1040541.5040583501</v>
          </cell>
          <cell r="T121">
            <v>1014232.5461465392</v>
          </cell>
          <cell r="U121">
            <v>993395.2032352034</v>
          </cell>
          <cell r="V121">
            <v>938195.71092565043</v>
          </cell>
          <cell r="W121">
            <v>949360.16790034552</v>
          </cell>
          <cell r="X121">
            <v>924595.66422326246</v>
          </cell>
          <cell r="Y121">
            <v>861042.03027090011</v>
          </cell>
          <cell r="Z121">
            <v>907272.23923585855</v>
          </cell>
          <cell r="AA121">
            <v>888057.79972090572</v>
          </cell>
          <cell r="AB121">
            <v>866863.75617224991</v>
          </cell>
        </row>
        <row r="122">
          <cell r="A122" t="str">
            <v>EDCAZZFr Commercial and Consumer Business</v>
          </cell>
          <cell r="B122" t="str">
            <v>EDCAZZ</v>
          </cell>
          <cell r="C122" t="str">
            <v>Fr Commercial and Consumer Business</v>
          </cell>
          <cell r="E122">
            <v>2397366.4169299053</v>
          </cell>
          <cell r="F122">
            <v>2512651.8204268566</v>
          </cell>
          <cell r="G122">
            <v>2885100.7481272034</v>
          </cell>
          <cell r="H122">
            <v>2848525.00886423</v>
          </cell>
          <cell r="I122">
            <v>2689205.3926306707</v>
          </cell>
          <cell r="J122">
            <v>2791011.5808763322</v>
          </cell>
          <cell r="K122">
            <v>3254187.9714200343</v>
          </cell>
          <cell r="L122">
            <v>2653924.1738043996</v>
          </cell>
          <cell r="M122">
            <v>2496570.1567327138</v>
          </cell>
          <cell r="N122" t="str">
            <v>0</v>
          </cell>
          <cell r="O122" t="str">
            <v>0</v>
          </cell>
          <cell r="P122" t="str">
            <v>0</v>
          </cell>
          <cell r="Q122">
            <v>2873166.3196770074</v>
          </cell>
          <cell r="R122">
            <v>2670590.0553539037</v>
          </cell>
          <cell r="S122">
            <v>2960663.8053662451</v>
          </cell>
          <cell r="T122">
            <v>2800633.5266789389</v>
          </cell>
          <cell r="U122">
            <v>2815227.892210633</v>
          </cell>
          <cell r="V122">
            <v>2862903.0934549426</v>
          </cell>
          <cell r="W122">
            <v>2841788.7442126726</v>
          </cell>
          <cell r="X122">
            <v>2277937.0322601683</v>
          </cell>
          <cell r="Y122">
            <v>2124066.2031071675</v>
          </cell>
          <cell r="Z122">
            <v>2386121.4646009374</v>
          </cell>
          <cell r="AA122">
            <v>2319984.3181322068</v>
          </cell>
          <cell r="AB122">
            <v>2146361.2833076403</v>
          </cell>
        </row>
        <row r="123">
          <cell r="A123" t="str">
            <v>EDCAZZFr 4SB Business</v>
          </cell>
          <cell r="B123" t="str">
            <v>EDCAZZ</v>
          </cell>
          <cell r="C123" t="str">
            <v>Fr 4SB Business</v>
          </cell>
          <cell r="E123">
            <v>217862.08101190501</v>
          </cell>
          <cell r="F123">
            <v>188565.64243840199</v>
          </cell>
          <cell r="G123">
            <v>196623.54581472496</v>
          </cell>
          <cell r="H123">
            <v>217247.20670568789</v>
          </cell>
          <cell r="I123">
            <v>210306.94624823134</v>
          </cell>
          <cell r="J123">
            <v>201443.06263545423</v>
          </cell>
          <cell r="K123">
            <v>219619.40679618513</v>
          </cell>
          <cell r="L123">
            <v>213569.3418195117</v>
          </cell>
          <cell r="M123">
            <v>194625.32398199249</v>
          </cell>
          <cell r="N123" t="str">
            <v>0</v>
          </cell>
          <cell r="O123" t="str">
            <v>0</v>
          </cell>
          <cell r="P123" t="str">
            <v>0</v>
          </cell>
          <cell r="Q123">
            <v>238881.3310539652</v>
          </cell>
          <cell r="R123">
            <v>223291.79167693332</v>
          </cell>
          <cell r="S123">
            <v>246765.06219967132</v>
          </cell>
          <cell r="T123">
            <v>230140.96690983014</v>
          </cell>
          <cell r="U123">
            <v>253143.09772712123</v>
          </cell>
          <cell r="V123">
            <v>240923.06633245354</v>
          </cell>
          <cell r="W123">
            <v>239322.80513815323</v>
          </cell>
          <cell r="X123">
            <v>254686.23636918183</v>
          </cell>
          <cell r="Y123">
            <v>230497.31022002795</v>
          </cell>
          <cell r="Z123">
            <v>266803.70412945043</v>
          </cell>
          <cell r="AA123">
            <v>246332.56550392005</v>
          </cell>
          <cell r="AB123">
            <v>235643.87705075598</v>
          </cell>
        </row>
        <row r="124">
          <cell r="A124" t="str">
            <v>EDCAZZFr Chief Executive Officer</v>
          </cell>
          <cell r="B124" t="str">
            <v>EDCAZZ</v>
          </cell>
          <cell r="C124" t="str">
            <v>Fr Chief Executive Officer</v>
          </cell>
          <cell r="E124">
            <v>11622.474700937806</v>
          </cell>
          <cell r="F124">
            <v>12027.132641184618</v>
          </cell>
          <cell r="G124">
            <v>15769.220738184466</v>
          </cell>
          <cell r="H124">
            <v>17676.596812219064</v>
          </cell>
          <cell r="I124">
            <v>49282.852163925294</v>
          </cell>
          <cell r="J124">
            <v>21127.37422605557</v>
          </cell>
          <cell r="K124">
            <v>12992.074342103093</v>
          </cell>
          <cell r="L124">
            <v>8892.4369293601776</v>
          </cell>
          <cell r="M124">
            <v>10194.269773473103</v>
          </cell>
          <cell r="N124" t="str">
            <v>0</v>
          </cell>
          <cell r="O124" t="str">
            <v>0</v>
          </cell>
          <cell r="P124" t="str">
            <v>0</v>
          </cell>
          <cell r="Q124">
            <v>15027.811209400676</v>
          </cell>
          <cell r="R124">
            <v>10026.862792779719</v>
          </cell>
          <cell r="S124">
            <v>11535.504923860504</v>
          </cell>
          <cell r="T124">
            <v>12798.452152157142</v>
          </cell>
          <cell r="U124">
            <v>61472.760396112099</v>
          </cell>
          <cell r="V124">
            <v>14994.241905925981</v>
          </cell>
          <cell r="W124">
            <v>14050.341119301302</v>
          </cell>
          <cell r="X124">
            <v>12174.919569067753</v>
          </cell>
          <cell r="Y124">
            <v>13759.571999850245</v>
          </cell>
          <cell r="Z124">
            <v>19054.762766919033</v>
          </cell>
          <cell r="AA124">
            <v>11881.31298413788</v>
          </cell>
          <cell r="AB124">
            <v>9317.9892096362382</v>
          </cell>
        </row>
        <row r="125">
          <cell r="A125" t="str">
            <v>EDCAZZFr Chief Financial Officer</v>
          </cell>
          <cell r="B125" t="str">
            <v>EDCAZZ</v>
          </cell>
          <cell r="C125" t="str">
            <v>Fr Chief Financial Officer</v>
          </cell>
          <cell r="E125">
            <v>109277.28005224571</v>
          </cell>
          <cell r="F125">
            <v>95090.353241404126</v>
          </cell>
          <cell r="G125">
            <v>111161.3114658094</v>
          </cell>
          <cell r="H125">
            <v>104824.36027993463</v>
          </cell>
          <cell r="I125">
            <v>90278.500816399071</v>
          </cell>
          <cell r="J125">
            <v>108019.27212485492</v>
          </cell>
          <cell r="K125">
            <v>99027.17109679959</v>
          </cell>
          <cell r="L125">
            <v>104474.54573094129</v>
          </cell>
          <cell r="M125">
            <v>100872.38041786983</v>
          </cell>
          <cell r="N125" t="str">
            <v>0</v>
          </cell>
          <cell r="O125" t="str">
            <v>0</v>
          </cell>
          <cell r="P125" t="str">
            <v>0</v>
          </cell>
          <cell r="Q125">
            <v>112630.61450008125</v>
          </cell>
          <cell r="R125">
            <v>109256.75844263955</v>
          </cell>
          <cell r="S125">
            <v>116728.04898181041</v>
          </cell>
          <cell r="T125">
            <v>114666.94455147198</v>
          </cell>
          <cell r="U125">
            <v>121921.96963863702</v>
          </cell>
          <cell r="V125">
            <v>113899.81547685449</v>
          </cell>
          <cell r="W125">
            <v>115176.44929438771</v>
          </cell>
          <cell r="X125">
            <v>115773.63447576815</v>
          </cell>
          <cell r="Y125">
            <v>116356.79043010659</v>
          </cell>
          <cell r="Z125">
            <v>118776.4654800844</v>
          </cell>
          <cell r="AA125">
            <v>116050.69849200983</v>
          </cell>
          <cell r="AB125">
            <v>116119.04886585042</v>
          </cell>
        </row>
        <row r="126">
          <cell r="A126" t="str">
            <v>EDCAZZFr Chief Legal Officer</v>
          </cell>
          <cell r="B126" t="str">
            <v>EDCAZZ</v>
          </cell>
          <cell r="C126" t="str">
            <v>Fr Chief Legal Officer</v>
          </cell>
          <cell r="E126">
            <v>179092.43945443752</v>
          </cell>
          <cell r="F126">
            <v>-43831.287602793149</v>
          </cell>
          <cell r="G126">
            <v>305573.34828397923</v>
          </cell>
          <cell r="H126">
            <v>182299.31214112908</v>
          </cell>
          <cell r="I126">
            <v>153334.3761854264</v>
          </cell>
          <cell r="J126">
            <v>136305.78029701157</v>
          </cell>
          <cell r="K126">
            <v>140484.51915474373</v>
          </cell>
          <cell r="L126">
            <v>134161.45750374914</v>
          </cell>
          <cell r="M126">
            <v>126358.29815544529</v>
          </cell>
          <cell r="N126" t="str">
            <v>0</v>
          </cell>
          <cell r="O126" t="str">
            <v>0</v>
          </cell>
          <cell r="P126" t="str">
            <v>0</v>
          </cell>
          <cell r="Q126">
            <v>109051.0710760872</v>
          </cell>
          <cell r="R126">
            <v>128873.56703617508</v>
          </cell>
          <cell r="S126">
            <v>140202.59484722553</v>
          </cell>
          <cell r="T126">
            <v>138509.505823746</v>
          </cell>
          <cell r="U126">
            <v>142698.27685876001</v>
          </cell>
          <cell r="V126">
            <v>132282.83642944123</v>
          </cell>
          <cell r="W126">
            <v>132069.10081805903</v>
          </cell>
          <cell r="X126">
            <v>134619.8917750651</v>
          </cell>
          <cell r="Y126">
            <v>128684.69914049281</v>
          </cell>
          <cell r="Z126">
            <v>135651.83306477446</v>
          </cell>
          <cell r="AA126">
            <v>133554.52723646283</v>
          </cell>
          <cell r="AB126">
            <v>131106.27095777154</v>
          </cell>
        </row>
        <row r="127">
          <cell r="A127" t="str">
            <v>EDCAZZFr Strategy and External Affairs</v>
          </cell>
          <cell r="B127" t="str">
            <v>EDCAZZ</v>
          </cell>
          <cell r="C127" t="str">
            <v>Fr Strategy and External Affairs</v>
          </cell>
          <cell r="E127">
            <v>57837.385088566763</v>
          </cell>
          <cell r="F127">
            <v>57784.677433828889</v>
          </cell>
          <cell r="G127">
            <v>40488.135111183416</v>
          </cell>
          <cell r="H127">
            <v>57732.056809600981</v>
          </cell>
          <cell r="I127">
            <v>240846.75856982023</v>
          </cell>
          <cell r="J127">
            <v>44434.078896616709</v>
          </cell>
          <cell r="K127">
            <v>37159.630387658275</v>
          </cell>
          <cell r="L127">
            <v>53569.223239922365</v>
          </cell>
          <cell r="M127">
            <v>49916.856827156887</v>
          </cell>
          <cell r="N127" t="str">
            <v>0</v>
          </cell>
          <cell r="O127" t="str">
            <v>0</v>
          </cell>
          <cell r="P127" t="str">
            <v>0</v>
          </cell>
          <cell r="Q127">
            <v>47363.820357583354</v>
          </cell>
          <cell r="R127">
            <v>45163.479956041723</v>
          </cell>
          <cell r="S127">
            <v>63283.405475264044</v>
          </cell>
          <cell r="T127">
            <v>52389.350885905573</v>
          </cell>
          <cell r="U127">
            <v>60838.834643766997</v>
          </cell>
          <cell r="V127">
            <v>58887.830670206706</v>
          </cell>
          <cell r="W127">
            <v>54024.982243233811</v>
          </cell>
          <cell r="X127">
            <v>61960.295977901813</v>
          </cell>
          <cell r="Y127">
            <v>58064.627661101353</v>
          </cell>
          <cell r="Z127">
            <v>59894.727210374964</v>
          </cell>
          <cell r="AA127">
            <v>59301.508897235435</v>
          </cell>
          <cell r="AB127">
            <v>55381.793966814599</v>
          </cell>
        </row>
        <row r="128">
          <cell r="A128" t="str">
            <v>EDCAZZFr Chief Human Resources Officer</v>
          </cell>
          <cell r="B128" t="str">
            <v>EDCAZZ</v>
          </cell>
          <cell r="C128" t="str">
            <v>Fr Chief Human Resources Officer</v>
          </cell>
          <cell r="E128">
            <v>97420.235347430818</v>
          </cell>
          <cell r="F128">
            <v>82581.320021826905</v>
          </cell>
          <cell r="G128">
            <v>89185.824952678828</v>
          </cell>
          <cell r="H128">
            <v>88393.486192109645</v>
          </cell>
          <cell r="I128">
            <v>75507.424241783301</v>
          </cell>
          <cell r="J128">
            <v>85453.185415186075</v>
          </cell>
          <cell r="K128">
            <v>84190.987027377603</v>
          </cell>
          <cell r="L128">
            <v>108176.5027742903</v>
          </cell>
          <cell r="M128">
            <v>76358.148042429733</v>
          </cell>
          <cell r="N128" t="str">
            <v>0</v>
          </cell>
          <cell r="O128" t="str">
            <v>0</v>
          </cell>
          <cell r="P128" t="str">
            <v>0</v>
          </cell>
          <cell r="Q128">
            <v>86884.122351999016</v>
          </cell>
          <cell r="R128">
            <v>78488.603725426074</v>
          </cell>
          <cell r="S128">
            <v>94307.587402124642</v>
          </cell>
          <cell r="T128">
            <v>113342.02235228948</v>
          </cell>
          <cell r="U128">
            <v>90696.504442887861</v>
          </cell>
          <cell r="V128">
            <v>95542.507479379536</v>
          </cell>
          <cell r="W128">
            <v>91140.310463868111</v>
          </cell>
          <cell r="X128">
            <v>90945.944150035677</v>
          </cell>
          <cell r="Y128">
            <v>77327.692664959672</v>
          </cell>
          <cell r="Z128">
            <v>79874.611414870233</v>
          </cell>
          <cell r="AA128">
            <v>76600.790291048281</v>
          </cell>
          <cell r="AB128">
            <v>84153.789656460984</v>
          </cell>
        </row>
        <row r="129">
          <cell r="A129" t="str">
            <v>EDCAZZFr Chief Medical Officer</v>
          </cell>
          <cell r="B129" t="str">
            <v>EDCAZZ</v>
          </cell>
          <cell r="C129" t="str">
            <v>Fr Chief Medical Officer</v>
          </cell>
          <cell r="E129">
            <v>66263.761358222357</v>
          </cell>
          <cell r="F129">
            <v>52096.049838254941</v>
          </cell>
          <cell r="G129">
            <v>69452.622240811848</v>
          </cell>
          <cell r="H129">
            <v>60484.54360838799</v>
          </cell>
          <cell r="I129">
            <v>69958.716453716668</v>
          </cell>
          <cell r="J129">
            <v>72157.335359144839</v>
          </cell>
          <cell r="K129">
            <v>64433.939486051037</v>
          </cell>
          <cell r="L129">
            <v>71011.338148226627</v>
          </cell>
          <cell r="M129">
            <v>69041.290789073086</v>
          </cell>
          <cell r="N129" t="str">
            <v>0</v>
          </cell>
          <cell r="O129" t="str">
            <v>0</v>
          </cell>
          <cell r="P129" t="str">
            <v>0</v>
          </cell>
          <cell r="Q129">
            <v>77622.530240357868</v>
          </cell>
          <cell r="R129">
            <v>62852.182139797827</v>
          </cell>
          <cell r="S129">
            <v>67984.219230587158</v>
          </cell>
          <cell r="T129">
            <v>68917.314553245626</v>
          </cell>
          <cell r="U129">
            <v>71739.65100146347</v>
          </cell>
          <cell r="V129">
            <v>74094.726022429561</v>
          </cell>
          <cell r="W129">
            <v>70922.107639290509</v>
          </cell>
          <cell r="X129">
            <v>73551.508396836172</v>
          </cell>
          <cell r="Y129">
            <v>71410.629627261529</v>
          </cell>
          <cell r="Z129">
            <v>75483.007259129823</v>
          </cell>
          <cell r="AA129">
            <v>78257.309768923733</v>
          </cell>
          <cell r="AB129">
            <v>73546.667432030154</v>
          </cell>
        </row>
        <row r="130">
          <cell r="A130" t="str">
            <v>EDCAZZFr Integration, Information Mgmt and Chief Actuary</v>
          </cell>
          <cell r="B130" t="str">
            <v>EDCAZZ</v>
          </cell>
          <cell r="C130" t="str">
            <v>Fr Integration, Information Mgmt and Chief Actuary</v>
          </cell>
          <cell r="E130">
            <v>177308.41406841486</v>
          </cell>
          <cell r="F130">
            <v>99455.64845511553</v>
          </cell>
          <cell r="G130">
            <v>96042.816714394081</v>
          </cell>
          <cell r="H130">
            <v>90228.903450579775</v>
          </cell>
          <cell r="I130">
            <v>94172.027486021732</v>
          </cell>
          <cell r="J130">
            <v>103878.96512572779</v>
          </cell>
          <cell r="K130">
            <v>99727.785948661141</v>
          </cell>
          <cell r="L130">
            <v>113990.37709803757</v>
          </cell>
          <cell r="M130">
            <v>103862.12410568436</v>
          </cell>
          <cell r="N130" t="str">
            <v>0</v>
          </cell>
          <cell r="O130" t="str">
            <v>0</v>
          </cell>
          <cell r="P130" t="str">
            <v>0</v>
          </cell>
          <cell r="Q130">
            <v>104618.07521204354</v>
          </cell>
          <cell r="R130">
            <v>102528.97496751127</v>
          </cell>
          <cell r="S130">
            <v>141591.95985193254</v>
          </cell>
          <cell r="T130">
            <v>104563.64373572993</v>
          </cell>
          <cell r="U130">
            <v>110702.44990869919</v>
          </cell>
          <cell r="V130">
            <v>104804.22328152937</v>
          </cell>
          <cell r="W130">
            <v>106377.98557099607</v>
          </cell>
          <cell r="X130">
            <v>108249.8403748866</v>
          </cell>
          <cell r="Y130">
            <v>99703.016282455137</v>
          </cell>
          <cell r="Z130">
            <v>108365.56390428561</v>
          </cell>
          <cell r="AA130">
            <v>104721.28952594126</v>
          </cell>
          <cell r="AB130">
            <v>101004.51350013517</v>
          </cell>
        </row>
        <row r="131">
          <cell r="A131" t="str">
            <v>EDCAZZFr Operations, Technology and Government Services</v>
          </cell>
          <cell r="B131" t="str">
            <v>EDCAZZ</v>
          </cell>
          <cell r="C131" t="str">
            <v>Fr Operations, Technology and Government Services</v>
          </cell>
          <cell r="E131">
            <v>4232778.3158861483</v>
          </cell>
          <cell r="F131">
            <v>3980216.8528680708</v>
          </cell>
          <cell r="G131">
            <v>4014086.7601819839</v>
          </cell>
          <cell r="H131">
            <v>4070995.3261827519</v>
          </cell>
          <cell r="I131">
            <v>3875011.6501639578</v>
          </cell>
          <cell r="J131">
            <v>3464787.6873800815</v>
          </cell>
          <cell r="K131">
            <v>3728481.8304474652</v>
          </cell>
          <cell r="L131">
            <v>3823996.8841797276</v>
          </cell>
          <cell r="M131">
            <v>3436071.4536657268</v>
          </cell>
          <cell r="N131" t="str">
            <v>0</v>
          </cell>
          <cell r="O131" t="str">
            <v>0</v>
          </cell>
          <cell r="P131" t="str">
            <v>0</v>
          </cell>
          <cell r="Q131">
            <v>4083073.917412905</v>
          </cell>
          <cell r="R131">
            <v>3725230.0867968327</v>
          </cell>
          <cell r="S131">
            <v>3915592.9122575079</v>
          </cell>
          <cell r="T131">
            <v>3908529.1063997727</v>
          </cell>
          <cell r="U131">
            <v>3950813.1491031502</v>
          </cell>
          <cell r="V131">
            <v>3721813.8634460568</v>
          </cell>
          <cell r="W131">
            <v>3523124.6334228017</v>
          </cell>
          <cell r="X131">
            <v>3641884.1794921397</v>
          </cell>
          <cell r="Y131">
            <v>3415597.2899538316</v>
          </cell>
          <cell r="Z131">
            <v>3649607.5041491026</v>
          </cell>
          <cell r="AA131">
            <v>3564822.0481375842</v>
          </cell>
          <cell r="AB131">
            <v>3509312.8644076516</v>
          </cell>
        </row>
        <row r="132">
          <cell r="A132" t="str">
            <v>EDCAZZFr Chief Compliance Officer</v>
          </cell>
          <cell r="B132" t="str">
            <v>EDCAZZ</v>
          </cell>
          <cell r="C132" t="str">
            <v>Fr Chief Compliance Officer</v>
          </cell>
          <cell r="E132">
            <v>37142.717390722159</v>
          </cell>
          <cell r="F132">
            <v>33735.763491470912</v>
          </cell>
          <cell r="G132">
            <v>39777.779860845454</v>
          </cell>
          <cell r="H132">
            <v>36351.787842928381</v>
          </cell>
          <cell r="I132">
            <v>33033.728083746188</v>
          </cell>
          <cell r="J132">
            <v>36211.719642486794</v>
          </cell>
          <cell r="K132">
            <v>36638.930652345611</v>
          </cell>
          <cell r="L132">
            <v>46319.252648417671</v>
          </cell>
          <cell r="M132">
            <v>36127.756294026389</v>
          </cell>
          <cell r="N132" t="str">
            <v>0</v>
          </cell>
          <cell r="O132" t="str">
            <v>0</v>
          </cell>
          <cell r="P132" t="str">
            <v>0</v>
          </cell>
          <cell r="Q132">
            <v>37893.134905794512</v>
          </cell>
          <cell r="R132">
            <v>34690.712361045138</v>
          </cell>
          <cell r="S132">
            <v>40692.677916308719</v>
          </cell>
          <cell r="T132">
            <v>42638.805152050511</v>
          </cell>
          <cell r="U132">
            <v>39538.986887142943</v>
          </cell>
          <cell r="V132">
            <v>39636.962753375468</v>
          </cell>
          <cell r="W132">
            <v>41592.736155967134</v>
          </cell>
          <cell r="X132">
            <v>40841.605106032832</v>
          </cell>
          <cell r="Y132">
            <v>39059.128168237359</v>
          </cell>
          <cell r="Z132">
            <v>37786.886528547038</v>
          </cell>
          <cell r="AA132">
            <v>38477.531016715016</v>
          </cell>
          <cell r="AB132">
            <v>39348.573618622991</v>
          </cell>
        </row>
        <row r="133">
          <cell r="A133" t="str">
            <v>EDCAZZFr Associate Fringe Benefits</v>
          </cell>
          <cell r="B133" t="str">
            <v>EDCAZZ</v>
          </cell>
          <cell r="C133" t="str">
            <v>Fr Associate Fringe Benefits</v>
          </cell>
          <cell r="E133">
            <v>19332.2524991844</v>
          </cell>
          <cell r="F133">
            <v>19218.617496540202</v>
          </cell>
          <cell r="G133">
            <v>200318.22394575385</v>
          </cell>
          <cell r="H133">
            <v>25627.708227204083</v>
          </cell>
          <cell r="I133">
            <v>20504.611768632425</v>
          </cell>
          <cell r="J133">
            <v>24935.672486741234</v>
          </cell>
          <cell r="K133">
            <v>11673.798966146815</v>
          </cell>
          <cell r="L133">
            <v>12298.354402164679</v>
          </cell>
          <cell r="M133">
            <v>12238.714728482122</v>
          </cell>
          <cell r="N133" t="str">
            <v>0</v>
          </cell>
          <cell r="O133" t="str">
            <v>0</v>
          </cell>
          <cell r="P133" t="str">
            <v>0</v>
          </cell>
          <cell r="Q133">
            <v>18221.932748577899</v>
          </cell>
          <cell r="R133">
            <v>18444.150821043244</v>
          </cell>
          <cell r="S133">
            <v>197352.1232104068</v>
          </cell>
          <cell r="T133">
            <v>25147.468756531416</v>
          </cell>
          <cell r="U133">
            <v>24867.978177888912</v>
          </cell>
          <cell r="V133">
            <v>24243.824306078302</v>
          </cell>
          <cell r="W133">
            <v>11877.934483945572</v>
          </cell>
          <cell r="X133">
            <v>11726.146555038864</v>
          </cell>
          <cell r="Y133">
            <v>11847.620222687829</v>
          </cell>
          <cell r="Z133">
            <v>11807.891838600253</v>
          </cell>
          <cell r="AA133">
            <v>5881.6174710244932</v>
          </cell>
          <cell r="AB133">
            <v>5856.1837694881879</v>
          </cell>
        </row>
        <row r="134">
          <cell r="A134" t="str">
            <v>EDCAZZFr Unassigned CEE</v>
          </cell>
          <cell r="B134" t="str">
            <v>EDCAZZ</v>
          </cell>
          <cell r="C134" t="str">
            <v>Fr Unassigned CEE</v>
          </cell>
          <cell r="E134" t="str">
            <v>0</v>
          </cell>
          <cell r="F134" t="str">
            <v>0</v>
          </cell>
          <cell r="G134" t="str">
            <v>0</v>
          </cell>
          <cell r="H134" t="str">
            <v>0</v>
          </cell>
          <cell r="I134" t="str">
            <v>0</v>
          </cell>
          <cell r="J134" t="str">
            <v>0</v>
          </cell>
          <cell r="K134" t="str">
            <v>0</v>
          </cell>
          <cell r="L134" t="str">
            <v>0</v>
          </cell>
          <cell r="M134" t="str">
            <v>0</v>
          </cell>
          <cell r="N134" t="str">
            <v>0</v>
          </cell>
          <cell r="O134" t="str">
            <v>0</v>
          </cell>
          <cell r="P134" t="str">
            <v>0</v>
          </cell>
          <cell r="Q134" t="str">
            <v>0</v>
          </cell>
          <cell r="R134" t="str">
            <v>0</v>
          </cell>
          <cell r="S134" t="str">
            <v>0</v>
          </cell>
          <cell r="T134" t="str">
            <v>0</v>
          </cell>
          <cell r="U134" t="str">
            <v>0</v>
          </cell>
          <cell r="V134" t="str">
            <v>0</v>
          </cell>
          <cell r="W134" t="str">
            <v>0</v>
          </cell>
          <cell r="X134" t="str">
            <v>0</v>
          </cell>
          <cell r="Y134" t="str">
            <v>0</v>
          </cell>
          <cell r="Z134" t="str">
            <v>0</v>
          </cell>
          <cell r="AA134" t="str">
            <v>0</v>
          </cell>
          <cell r="AB134" t="str">
            <v>0</v>
          </cell>
        </row>
        <row r="135">
          <cell r="A135" t="str">
            <v>EDCAZZFr Other Divisions</v>
          </cell>
          <cell r="B135" t="str">
            <v>EDCAZZ</v>
          </cell>
          <cell r="C135" t="str">
            <v>Fr Other Divisions</v>
          </cell>
          <cell r="E135" t="str">
            <v>0</v>
          </cell>
          <cell r="F135">
            <v>23723.320204915581</v>
          </cell>
          <cell r="G135" t="str">
            <v>0</v>
          </cell>
          <cell r="H135" t="str">
            <v>0</v>
          </cell>
          <cell r="I135" t="str">
            <v>0</v>
          </cell>
          <cell r="J135" t="str">
            <v>0</v>
          </cell>
          <cell r="K135" t="str">
            <v>0</v>
          </cell>
          <cell r="L135" t="str">
            <v>0</v>
          </cell>
          <cell r="M135" t="str">
            <v>0</v>
          </cell>
          <cell r="N135" t="str">
            <v>0</v>
          </cell>
          <cell r="O135" t="str">
            <v>0</v>
          </cell>
          <cell r="P135" t="str">
            <v>0</v>
          </cell>
          <cell r="Q135" t="str">
            <v>0</v>
          </cell>
          <cell r="R135" t="str">
            <v>0</v>
          </cell>
          <cell r="S135" t="str">
            <v>0</v>
          </cell>
          <cell r="T135" t="str">
            <v>0</v>
          </cell>
          <cell r="U135" t="str">
            <v>0</v>
          </cell>
          <cell r="V135" t="str">
            <v>0</v>
          </cell>
          <cell r="W135" t="str">
            <v>0</v>
          </cell>
          <cell r="X135" t="str">
            <v>0</v>
          </cell>
          <cell r="Y135" t="str">
            <v>0</v>
          </cell>
          <cell r="Z135" t="str">
            <v>0</v>
          </cell>
          <cell r="AA135" t="str">
            <v>0</v>
          </cell>
          <cell r="AB135" t="str">
            <v>0</v>
          </cell>
        </row>
        <row r="136">
          <cell r="A136" t="str">
            <v>EDCAZZFr Corporate</v>
          </cell>
          <cell r="B136" t="str">
            <v>EDCAZZ</v>
          </cell>
          <cell r="C136" t="str">
            <v>Fr Corporate</v>
          </cell>
          <cell r="E136">
            <v>377531.16688705119</v>
          </cell>
          <cell r="F136">
            <v>237639.96286811764</v>
          </cell>
          <cell r="G136">
            <v>402545.30325794203</v>
          </cell>
          <cell r="H136">
            <v>508419.86910261837</v>
          </cell>
          <cell r="I136">
            <v>113197.61716578434</v>
          </cell>
          <cell r="J136">
            <v>400446.63755732094</v>
          </cell>
          <cell r="K136">
            <v>404739.39161045436</v>
          </cell>
          <cell r="L136">
            <v>389453.28672759177</v>
          </cell>
          <cell r="M136">
            <v>295942.19348685705</v>
          </cell>
          <cell r="N136" t="str">
            <v>0</v>
          </cell>
          <cell r="O136" t="str">
            <v>0</v>
          </cell>
          <cell r="P136" t="str">
            <v>0</v>
          </cell>
          <cell r="Q136">
            <v>456465.42383405514</v>
          </cell>
          <cell r="R136">
            <v>458244.25880105799</v>
          </cell>
          <cell r="S136">
            <v>457977.50946626754</v>
          </cell>
          <cell r="T136">
            <v>620357.57295146713</v>
          </cell>
          <cell r="U136">
            <v>238537.32280859945</v>
          </cell>
          <cell r="V136">
            <v>523010.71607168723</v>
          </cell>
          <cell r="W136">
            <v>465427.66400139633</v>
          </cell>
          <cell r="X136">
            <v>469656.06817900692</v>
          </cell>
          <cell r="Y136">
            <v>471476.54781909927</v>
          </cell>
          <cell r="Z136">
            <v>377401.63663380931</v>
          </cell>
          <cell r="AA136">
            <v>377462.37916592363</v>
          </cell>
          <cell r="AB136">
            <v>376413.56653237593</v>
          </cell>
        </row>
        <row r="137">
          <cell r="A137" t="str">
            <v>EDCAZZFrom Center Total</v>
          </cell>
          <cell r="B137" t="str">
            <v>EDCAZZ</v>
          </cell>
          <cell r="C137" t="str">
            <v>From Center Total</v>
          </cell>
          <cell r="E137">
            <v>7980834.940675172</v>
          </cell>
          <cell r="F137">
            <v>7350955.8738231957</v>
          </cell>
          <cell r="G137">
            <v>8466125.6406954955</v>
          </cell>
          <cell r="H137">
            <v>8308806.1662193816</v>
          </cell>
          <cell r="I137">
            <v>7714640.6019781157</v>
          </cell>
          <cell r="J137">
            <v>7490212.3520230148</v>
          </cell>
          <cell r="K137">
            <v>8193357.4373360258</v>
          </cell>
          <cell r="L137">
            <v>7733837.1750063412</v>
          </cell>
          <cell r="M137">
            <v>7008178.9670009315</v>
          </cell>
          <cell r="N137" t="str">
            <v>0</v>
          </cell>
          <cell r="O137" t="str">
            <v>0</v>
          </cell>
          <cell r="P137" t="str">
            <v>0</v>
          </cell>
          <cell r="Q137">
            <v>8260900.1045798585</v>
          </cell>
          <cell r="R137">
            <v>7667681.4848711872</v>
          </cell>
          <cell r="S137">
            <v>8454677.411129212</v>
          </cell>
          <cell r="T137">
            <v>8232634.6809031367</v>
          </cell>
          <cell r="U137">
            <v>7982198.8738048617</v>
          </cell>
          <cell r="V137">
            <v>8007037.7076303605</v>
          </cell>
          <cell r="W137">
            <v>7706895.794564073</v>
          </cell>
          <cell r="X137">
            <v>7294007.3026811294</v>
          </cell>
          <cell r="Y137">
            <v>6857851.1272972785</v>
          </cell>
          <cell r="Z137">
            <v>7326630.0589808859</v>
          </cell>
          <cell r="AA137">
            <v>7133327.8966231337</v>
          </cell>
          <cell r="AB137">
            <v>6883566.422275234</v>
          </cell>
        </row>
      </sheetData>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iangles"/>
      <sheetName val="PPIA"/>
      <sheetName val="PPIA Recon"/>
      <sheetName val="Results"/>
      <sheetName val="Work"/>
      <sheetName val="Lag1 Regr"/>
      <sheetName val="Summary (ShockAdj)"/>
      <sheetName val="Summary"/>
      <sheetName val="Trend"/>
      <sheetName val="Inventory Graphs"/>
      <sheetName val="Import Data"/>
      <sheetName val="SAS Graphs"/>
      <sheetName val="SAS Data"/>
      <sheetName val="ChainLadderPortion"/>
      <sheetName val="Shocks"/>
      <sheetName val="Restatements"/>
      <sheetName val="Claim Distribution"/>
      <sheetName val="CalculationsWithAllData"/>
      <sheetName val="CF"/>
      <sheetName val="Complete"/>
      <sheetName val="Data"/>
      <sheetName val="Develop"/>
      <sheetName val="Development Factors"/>
      <sheetName val="Import Data IvP"/>
      <sheetName val="Data IvP"/>
      <sheetName val="PaidVectorCFs"/>
      <sheetName val="Incurred vs Lag Data"/>
      <sheetName val="Paid vs Incurred Data"/>
      <sheetName val="Incurred vs Paid Data"/>
      <sheetName val="MacroVars"/>
      <sheetName val="Complete (Payment Month DFs)"/>
      <sheetName val="Develop (Payment Month DFs)"/>
      <sheetName val="Results Output"/>
      <sheetName val="Load_Status"/>
      <sheetName val="SAS  Graphs"/>
      <sheetName val="SAS  Data"/>
      <sheetName val="days_cases"/>
      <sheetName val="GraphHandling"/>
      <sheetName val="Import "/>
    </sheetNames>
    <sheetDataSet>
      <sheetData sheetId="0"/>
      <sheetData sheetId="1"/>
      <sheetData sheetId="2"/>
      <sheetData sheetId="3"/>
      <sheetData sheetId="4"/>
      <sheetData sheetId="5">
        <row r="4">
          <cell r="D4" t="str">
            <v>Indiana</v>
          </cell>
        </row>
        <row r="28">
          <cell r="C28">
            <v>0</v>
          </cell>
        </row>
        <row r="29">
          <cell r="C29">
            <v>0</v>
          </cell>
        </row>
        <row r="30">
          <cell r="C30">
            <v>0</v>
          </cell>
        </row>
      </sheetData>
      <sheetData sheetId="6"/>
      <sheetData sheetId="7"/>
      <sheetData sheetId="8"/>
      <sheetData sheetId="9" refreshError="1"/>
      <sheetData sheetId="10"/>
      <sheetData sheetId="11">
        <row r="1">
          <cell r="H1">
            <v>42156</v>
          </cell>
        </row>
        <row r="4">
          <cell r="BS4">
            <v>6145214.2400000002</v>
          </cell>
        </row>
        <row r="5">
          <cell r="BS5">
            <v>2244203.62</v>
          </cell>
        </row>
        <row r="6">
          <cell r="BS6">
            <v>1041210.42</v>
          </cell>
        </row>
        <row r="7">
          <cell r="BS7">
            <v>523936.51</v>
          </cell>
        </row>
        <row r="8">
          <cell r="BS8">
            <v>241298.33</v>
          </cell>
        </row>
        <row r="9">
          <cell r="BS9">
            <v>287785.21999999997</v>
          </cell>
        </row>
        <row r="10">
          <cell r="BS10">
            <v>35434.85</v>
          </cell>
        </row>
        <row r="11">
          <cell r="BS11">
            <v>-46563.45</v>
          </cell>
        </row>
        <row r="12">
          <cell r="BS12">
            <v>7134.93</v>
          </cell>
        </row>
        <row r="13">
          <cell r="BS13">
            <v>-377805.23</v>
          </cell>
        </row>
        <row r="14">
          <cell r="BS14">
            <v>83890.04</v>
          </cell>
        </row>
        <row r="15">
          <cell r="BS15">
            <v>26743.040000000001</v>
          </cell>
        </row>
        <row r="16">
          <cell r="BS16">
            <v>-7760.16</v>
          </cell>
        </row>
        <row r="17">
          <cell r="BS17">
            <v>25594.17</v>
          </cell>
        </row>
        <row r="18">
          <cell r="BS18">
            <v>19367.04</v>
          </cell>
        </row>
        <row r="19">
          <cell r="BS19">
            <v>-11581.35</v>
          </cell>
        </row>
        <row r="20">
          <cell r="BS20">
            <v>-4505.8500000000004</v>
          </cell>
        </row>
        <row r="21">
          <cell r="BS21">
            <v>-7152.87</v>
          </cell>
        </row>
        <row r="22">
          <cell r="BS22">
            <v>-9380.2099999999991</v>
          </cell>
        </row>
        <row r="23">
          <cell r="BS23">
            <v>5935.88</v>
          </cell>
        </row>
        <row r="24">
          <cell r="BS24">
            <v>-1394.66</v>
          </cell>
        </row>
        <row r="25">
          <cell r="BS25">
            <v>-5749.07</v>
          </cell>
        </row>
        <row r="26">
          <cell r="BS26">
            <v>-28478.46</v>
          </cell>
        </row>
        <row r="27">
          <cell r="BS27">
            <v>-15972.4</v>
          </cell>
        </row>
        <row r="28">
          <cell r="BS28">
            <v>-5650.97</v>
          </cell>
        </row>
        <row r="29">
          <cell r="BS29">
            <v>-6882.18</v>
          </cell>
        </row>
        <row r="30">
          <cell r="BS30">
            <v>-7029.63</v>
          </cell>
        </row>
        <row r="31">
          <cell r="BS31">
            <v>-11708.26</v>
          </cell>
        </row>
        <row r="32">
          <cell r="BS32">
            <v>-2799.23</v>
          </cell>
        </row>
        <row r="33">
          <cell r="BS33">
            <v>-5512.42</v>
          </cell>
        </row>
        <row r="34">
          <cell r="BS34">
            <v>4647.96</v>
          </cell>
        </row>
        <row r="35">
          <cell r="BS35">
            <v>-50542.23</v>
          </cell>
        </row>
        <row r="36">
          <cell r="BS36">
            <v>-8343.93</v>
          </cell>
        </row>
        <row r="37">
          <cell r="BS37">
            <v>67621.240000000005</v>
          </cell>
        </row>
        <row r="38">
          <cell r="BS38">
            <v>275128.65000000002</v>
          </cell>
        </row>
        <row r="39">
          <cell r="BS39">
            <v>-6397.22</v>
          </cell>
        </row>
        <row r="40">
          <cell r="BS40">
            <v>-1146.3900000000001</v>
          </cell>
        </row>
        <row r="41">
          <cell r="BS41">
            <v>-1125</v>
          </cell>
        </row>
        <row r="42">
          <cell r="BS42">
            <v>-11368.2</v>
          </cell>
        </row>
        <row r="43">
          <cell r="BS43">
            <v>-11347.21</v>
          </cell>
        </row>
        <row r="44">
          <cell r="BS44">
            <v>-16568.68</v>
          </cell>
        </row>
        <row r="45">
          <cell r="BS45">
            <v>-33495.410000000003</v>
          </cell>
        </row>
        <row r="46">
          <cell r="BS46">
            <v>-24560.51</v>
          </cell>
        </row>
        <row r="47">
          <cell r="BS47">
            <v>-163.69</v>
          </cell>
        </row>
        <row r="48">
          <cell r="BS48">
            <v>-6741.55</v>
          </cell>
        </row>
        <row r="49">
          <cell r="BS49">
            <v>5942.18</v>
          </cell>
        </row>
        <row r="50">
          <cell r="BS50">
            <v>2606.1799999999998</v>
          </cell>
        </row>
        <row r="51">
          <cell r="BS51">
            <v>-316.64999999999998</v>
          </cell>
        </row>
      </sheetData>
      <sheetData sheetId="12"/>
      <sheetData sheetId="13"/>
      <sheetData sheetId="14"/>
      <sheetData sheetId="15"/>
      <sheetData sheetId="16"/>
      <sheetData sheetId="17"/>
      <sheetData sheetId="18"/>
      <sheetData sheetId="19"/>
      <sheetData sheetId="20">
        <row r="4">
          <cell r="E4" t="str">
            <v>R-E3-month</v>
          </cell>
          <cell r="F4" t="str">
            <v>R-E6-month</v>
          </cell>
          <cell r="G4" t="str">
            <v>R-E9-month</v>
          </cell>
          <cell r="H4" t="str">
            <v>R-E12-month</v>
          </cell>
          <cell r="I4" t="str">
            <v>R-E4of6-month</v>
          </cell>
          <cell r="J4" t="str">
            <v>R-E7of9-month</v>
          </cell>
          <cell r="K4" t="str">
            <v>R-E10of12-month</v>
          </cell>
          <cell r="L4" t="str">
            <v>R-E8of12-month</v>
          </cell>
          <cell r="M4" t="str">
            <v>R-I12-month</v>
          </cell>
          <cell r="N4" t="str">
            <v>S-E3-month</v>
          </cell>
          <cell r="O4" t="str">
            <v>S-E6-month</v>
          </cell>
          <cell r="P4" t="str">
            <v>S-E9-month</v>
          </cell>
          <cell r="Q4" t="str">
            <v>S-E12-month</v>
          </cell>
          <cell r="R4" t="str">
            <v>S-E4of6-month</v>
          </cell>
          <cell r="S4" t="str">
            <v>S-E7of9-month</v>
          </cell>
          <cell r="T4" t="str">
            <v>S-E10of12-month</v>
          </cell>
          <cell r="U4" t="str">
            <v>S-E8of12-month</v>
          </cell>
          <cell r="V4" t="str">
            <v>S-I12-month</v>
          </cell>
          <cell r="W4" t="str">
            <v>R-P-month</v>
          </cell>
          <cell r="X4" t="str">
            <v>S-P-month</v>
          </cell>
        </row>
        <row r="7">
          <cell r="A7">
            <v>40725</v>
          </cell>
          <cell r="E7">
            <v>1</v>
          </cell>
          <cell r="F7">
            <v>1</v>
          </cell>
          <cell r="G7">
            <v>1</v>
          </cell>
          <cell r="H7">
            <v>1</v>
          </cell>
          <cell r="I7">
            <v>1</v>
          </cell>
          <cell r="J7">
            <v>1</v>
          </cell>
          <cell r="K7">
            <v>1</v>
          </cell>
          <cell r="L7">
            <v>1</v>
          </cell>
          <cell r="M7">
            <v>1</v>
          </cell>
          <cell r="N7">
            <v>1</v>
          </cell>
          <cell r="O7">
            <v>1</v>
          </cell>
          <cell r="P7">
            <v>1</v>
          </cell>
          <cell r="Q7">
            <v>1</v>
          </cell>
          <cell r="R7">
            <v>1</v>
          </cell>
          <cell r="S7">
            <v>1</v>
          </cell>
          <cell r="T7">
            <v>1</v>
          </cell>
          <cell r="U7">
            <v>1</v>
          </cell>
          <cell r="V7">
            <v>1</v>
          </cell>
          <cell r="W7">
            <v>1</v>
          </cell>
          <cell r="X7">
            <v>1</v>
          </cell>
        </row>
        <row r="8">
          <cell r="A8">
            <v>40756</v>
          </cell>
          <cell r="E8">
            <v>0.99999999999999989</v>
          </cell>
          <cell r="F8">
            <v>0.99999999999999989</v>
          </cell>
          <cell r="G8">
            <v>0.99999999999999989</v>
          </cell>
          <cell r="H8">
            <v>0.99999999999999989</v>
          </cell>
          <cell r="I8">
            <v>0.99999999999999989</v>
          </cell>
          <cell r="J8">
            <v>0.99999999999999989</v>
          </cell>
          <cell r="K8">
            <v>0.99999999999999989</v>
          </cell>
          <cell r="L8">
            <v>0.99999999999999989</v>
          </cell>
          <cell r="M8">
            <v>0.99999999999999989</v>
          </cell>
          <cell r="N8">
            <v>0.99999999999999989</v>
          </cell>
          <cell r="O8">
            <v>0.99999999999999989</v>
          </cell>
          <cell r="P8">
            <v>0.99999999999999989</v>
          </cell>
          <cell r="Q8">
            <v>0.99999999999999989</v>
          </cell>
          <cell r="R8">
            <v>0.99999999999999989</v>
          </cell>
          <cell r="S8">
            <v>0.99999999999999989</v>
          </cell>
          <cell r="T8">
            <v>0.99999999999999989</v>
          </cell>
          <cell r="U8">
            <v>0.99999999999999989</v>
          </cell>
          <cell r="V8">
            <v>0.99999999999999989</v>
          </cell>
          <cell r="W8">
            <v>0.99999999999999989</v>
          </cell>
          <cell r="X8">
            <v>0.99999999999999989</v>
          </cell>
        </row>
        <row r="9">
          <cell r="A9">
            <v>40787</v>
          </cell>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row>
        <row r="10">
          <cell r="A10">
            <v>40817</v>
          </cell>
          <cell r="E10">
            <v>1</v>
          </cell>
          <cell r="F10">
            <v>1</v>
          </cell>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row>
        <row r="11">
          <cell r="A11">
            <v>40848</v>
          </cell>
          <cell r="E11">
            <v>1</v>
          </cell>
          <cell r="F11">
            <v>1</v>
          </cell>
          <cell r="G11">
            <v>1</v>
          </cell>
          <cell r="H11">
            <v>1</v>
          </cell>
          <cell r="I11">
            <v>1</v>
          </cell>
          <cell r="J11">
            <v>1</v>
          </cell>
          <cell r="K11">
            <v>1</v>
          </cell>
          <cell r="L11">
            <v>1</v>
          </cell>
          <cell r="M11">
            <v>1</v>
          </cell>
          <cell r="N11">
            <v>1</v>
          </cell>
          <cell r="O11">
            <v>1</v>
          </cell>
          <cell r="P11">
            <v>1</v>
          </cell>
          <cell r="Q11">
            <v>1</v>
          </cell>
          <cell r="R11">
            <v>1</v>
          </cell>
          <cell r="S11">
            <v>1</v>
          </cell>
          <cell r="T11">
            <v>1</v>
          </cell>
          <cell r="U11">
            <v>1</v>
          </cell>
          <cell r="V11">
            <v>1</v>
          </cell>
          <cell r="W11">
            <v>1</v>
          </cell>
          <cell r="X11">
            <v>1</v>
          </cell>
        </row>
        <row r="12">
          <cell r="A12">
            <v>40878</v>
          </cell>
          <cell r="E12">
            <v>1</v>
          </cell>
          <cell r="F12">
            <v>1</v>
          </cell>
          <cell r="G12">
            <v>1</v>
          </cell>
          <cell r="H12">
            <v>1</v>
          </cell>
          <cell r="I12">
            <v>1</v>
          </cell>
          <cell r="J12">
            <v>1</v>
          </cell>
          <cell r="K12">
            <v>1</v>
          </cell>
          <cell r="L12">
            <v>1</v>
          </cell>
          <cell r="M12">
            <v>1</v>
          </cell>
          <cell r="N12">
            <v>1</v>
          </cell>
          <cell r="O12">
            <v>1</v>
          </cell>
          <cell r="P12">
            <v>1</v>
          </cell>
          <cell r="Q12">
            <v>1</v>
          </cell>
          <cell r="R12">
            <v>1</v>
          </cell>
          <cell r="S12">
            <v>1</v>
          </cell>
          <cell r="T12">
            <v>1</v>
          </cell>
          <cell r="U12">
            <v>1</v>
          </cell>
          <cell r="V12">
            <v>1</v>
          </cell>
          <cell r="W12">
            <v>1</v>
          </cell>
          <cell r="X12">
            <v>1</v>
          </cell>
        </row>
        <row r="13">
          <cell r="A13">
            <v>40909</v>
          </cell>
          <cell r="E13">
            <v>1.0000000000000002</v>
          </cell>
          <cell r="F13">
            <v>1.0000000000000002</v>
          </cell>
          <cell r="G13">
            <v>1.0000000000000002</v>
          </cell>
          <cell r="H13">
            <v>1.0000000000000002</v>
          </cell>
          <cell r="I13">
            <v>1.0000000000000002</v>
          </cell>
          <cell r="J13">
            <v>1.0000000000000002</v>
          </cell>
          <cell r="K13">
            <v>1.0000000000000002</v>
          </cell>
          <cell r="L13">
            <v>1.0000000000000002</v>
          </cell>
          <cell r="M13">
            <v>1.0000000000000002</v>
          </cell>
          <cell r="N13">
            <v>1.0000000000000002</v>
          </cell>
          <cell r="O13">
            <v>1.0000000000000002</v>
          </cell>
          <cell r="P13">
            <v>1.0000000000000002</v>
          </cell>
          <cell r="Q13">
            <v>1.0000000000000002</v>
          </cell>
          <cell r="R13">
            <v>1.0000000000000002</v>
          </cell>
          <cell r="S13">
            <v>1.0000000000000002</v>
          </cell>
          <cell r="T13">
            <v>1.0000000000000002</v>
          </cell>
          <cell r="U13">
            <v>1.0000000000000002</v>
          </cell>
          <cell r="V13">
            <v>1.0000000000000002</v>
          </cell>
          <cell r="W13">
            <v>1.0000000000000002</v>
          </cell>
          <cell r="X13">
            <v>1.0000000000000002</v>
          </cell>
        </row>
        <row r="14">
          <cell r="A14">
            <v>40940</v>
          </cell>
          <cell r="E14">
            <v>1.0000000000000002</v>
          </cell>
          <cell r="F14">
            <v>1.0000000000000002</v>
          </cell>
          <cell r="G14">
            <v>1.0000000000000002</v>
          </cell>
          <cell r="H14">
            <v>1.0000000000000002</v>
          </cell>
          <cell r="I14">
            <v>1.0000000000000002</v>
          </cell>
          <cell r="J14">
            <v>1.0000000000000002</v>
          </cell>
          <cell r="K14">
            <v>1.0000000000000002</v>
          </cell>
          <cell r="L14">
            <v>1.0000000000000002</v>
          </cell>
          <cell r="M14">
            <v>1.0000000000000002</v>
          </cell>
          <cell r="N14">
            <v>1.0000000000000002</v>
          </cell>
          <cell r="O14">
            <v>1.0000000000000002</v>
          </cell>
          <cell r="P14">
            <v>1.0000000000000002</v>
          </cell>
          <cell r="Q14">
            <v>1.0000000000000002</v>
          </cell>
          <cell r="R14">
            <v>1.0000000000000002</v>
          </cell>
          <cell r="S14">
            <v>1.0000000000000002</v>
          </cell>
          <cell r="T14">
            <v>1.0000000000000002</v>
          </cell>
          <cell r="U14">
            <v>1.0000000000000002</v>
          </cell>
          <cell r="V14">
            <v>1.0000000000000002</v>
          </cell>
          <cell r="W14">
            <v>1.0000000000000002</v>
          </cell>
          <cell r="X14">
            <v>1.0000000000000002</v>
          </cell>
        </row>
        <row r="15">
          <cell r="A15">
            <v>40969</v>
          </cell>
          <cell r="E15">
            <v>1</v>
          </cell>
          <cell r="F15">
            <v>1</v>
          </cell>
          <cell r="G15">
            <v>1</v>
          </cell>
          <cell r="H15">
            <v>1</v>
          </cell>
          <cell r="I15">
            <v>1</v>
          </cell>
          <cell r="J15">
            <v>1</v>
          </cell>
          <cell r="K15">
            <v>1</v>
          </cell>
          <cell r="L15">
            <v>1</v>
          </cell>
          <cell r="M15">
            <v>1</v>
          </cell>
          <cell r="N15">
            <v>1</v>
          </cell>
          <cell r="O15">
            <v>1</v>
          </cell>
          <cell r="P15">
            <v>1</v>
          </cell>
          <cell r="Q15">
            <v>1</v>
          </cell>
          <cell r="R15">
            <v>1</v>
          </cell>
          <cell r="S15">
            <v>1</v>
          </cell>
          <cell r="T15">
            <v>1</v>
          </cell>
          <cell r="U15">
            <v>1</v>
          </cell>
          <cell r="V15">
            <v>1</v>
          </cell>
          <cell r="W15">
            <v>1</v>
          </cell>
          <cell r="X15">
            <v>1</v>
          </cell>
        </row>
        <row r="16">
          <cell r="A16">
            <v>41000</v>
          </cell>
          <cell r="E16">
            <v>1</v>
          </cell>
          <cell r="F16">
            <v>1</v>
          </cell>
          <cell r="G16">
            <v>1</v>
          </cell>
          <cell r="H16">
            <v>1</v>
          </cell>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row>
        <row r="17">
          <cell r="A17">
            <v>41030</v>
          </cell>
          <cell r="E17">
            <v>1</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1</v>
          </cell>
          <cell r="U17">
            <v>1</v>
          </cell>
          <cell r="V17">
            <v>1</v>
          </cell>
          <cell r="W17">
            <v>1</v>
          </cell>
          <cell r="X17">
            <v>1</v>
          </cell>
        </row>
        <row r="18">
          <cell r="A18">
            <v>41061</v>
          </cell>
          <cell r="E18">
            <v>1.0000000000000002</v>
          </cell>
          <cell r="F18">
            <v>1.0000000000000002</v>
          </cell>
          <cell r="G18">
            <v>1.0000000000000002</v>
          </cell>
          <cell r="H18">
            <v>1.0000000000000002</v>
          </cell>
          <cell r="I18">
            <v>1.0000000000000002</v>
          </cell>
          <cell r="J18">
            <v>1.0000000000000002</v>
          </cell>
          <cell r="K18">
            <v>1.0000000000000002</v>
          </cell>
          <cell r="L18">
            <v>1.0000000000000002</v>
          </cell>
          <cell r="M18">
            <v>1.0000000000000002</v>
          </cell>
          <cell r="N18">
            <v>1.0000000000000002</v>
          </cell>
          <cell r="O18">
            <v>1.0000000000000002</v>
          </cell>
          <cell r="P18">
            <v>1.0000000000000002</v>
          </cell>
          <cell r="Q18">
            <v>1.0000000000000002</v>
          </cell>
          <cell r="R18">
            <v>1.0000000000000002</v>
          </cell>
          <cell r="S18">
            <v>1.0000000000000002</v>
          </cell>
          <cell r="T18">
            <v>1.0000000000000002</v>
          </cell>
          <cell r="U18">
            <v>1.0000000000000002</v>
          </cell>
          <cell r="V18">
            <v>1.0000000000000002</v>
          </cell>
          <cell r="W18">
            <v>1.0000000000000002</v>
          </cell>
          <cell r="X18">
            <v>1.0000000000000002</v>
          </cell>
        </row>
        <row r="19">
          <cell r="A19">
            <v>41091</v>
          </cell>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cell r="W19">
            <v>1</v>
          </cell>
          <cell r="X19">
            <v>1</v>
          </cell>
        </row>
        <row r="20">
          <cell r="A20">
            <v>41122</v>
          </cell>
          <cell r="E20">
            <v>0.99999999999999989</v>
          </cell>
          <cell r="F20">
            <v>0.99999999999999989</v>
          </cell>
          <cell r="G20">
            <v>0.99999999999999989</v>
          </cell>
          <cell r="H20">
            <v>0.99999999999999989</v>
          </cell>
          <cell r="I20">
            <v>0.99999999999999989</v>
          </cell>
          <cell r="J20">
            <v>0.99999999999999989</v>
          </cell>
          <cell r="K20">
            <v>0.99999999999999989</v>
          </cell>
          <cell r="L20">
            <v>0.99999999999999989</v>
          </cell>
          <cell r="M20">
            <v>0.99999999999999989</v>
          </cell>
          <cell r="N20">
            <v>0.99999999999999989</v>
          </cell>
          <cell r="O20">
            <v>0.99999999999999989</v>
          </cell>
          <cell r="P20">
            <v>0.99999999999999989</v>
          </cell>
          <cell r="Q20">
            <v>0.99999999999999989</v>
          </cell>
          <cell r="R20">
            <v>0.99999999999999989</v>
          </cell>
          <cell r="S20">
            <v>0.99999999999999989</v>
          </cell>
          <cell r="T20">
            <v>0.99999999999999989</v>
          </cell>
          <cell r="U20">
            <v>0.99999999999999989</v>
          </cell>
          <cell r="V20">
            <v>0.99999999999999989</v>
          </cell>
          <cell r="W20">
            <v>0.99999999999999989</v>
          </cell>
          <cell r="X20">
            <v>0.99999999999999989</v>
          </cell>
        </row>
        <row r="21">
          <cell r="A21">
            <v>41153</v>
          </cell>
          <cell r="E21">
            <v>1.0000000000000002</v>
          </cell>
          <cell r="F21">
            <v>1.0000000000000002</v>
          </cell>
          <cell r="G21">
            <v>1.0000000000000002</v>
          </cell>
          <cell r="H21">
            <v>1.0000000000000002</v>
          </cell>
          <cell r="I21">
            <v>1.0000000000000002</v>
          </cell>
          <cell r="J21">
            <v>1.0000000000000002</v>
          </cell>
          <cell r="K21">
            <v>1.0000000000000002</v>
          </cell>
          <cell r="L21">
            <v>1.0000000000000002</v>
          </cell>
          <cell r="M21">
            <v>1.0000000000000002</v>
          </cell>
          <cell r="N21">
            <v>1.0000000000000002</v>
          </cell>
          <cell r="O21">
            <v>1.0000000000000002</v>
          </cell>
          <cell r="P21">
            <v>1.0000000000000002</v>
          </cell>
          <cell r="Q21">
            <v>1.0000000000000002</v>
          </cell>
          <cell r="R21">
            <v>1.0000000000000002</v>
          </cell>
          <cell r="S21">
            <v>1.0000000000000002</v>
          </cell>
          <cell r="T21">
            <v>1.0000000000000002</v>
          </cell>
          <cell r="U21">
            <v>1.0000000000000002</v>
          </cell>
          <cell r="V21">
            <v>1.0000000000000002</v>
          </cell>
          <cell r="W21">
            <v>1.0000000000000002</v>
          </cell>
          <cell r="X21">
            <v>1.0000000000000002</v>
          </cell>
        </row>
        <row r="22">
          <cell r="A22">
            <v>41183</v>
          </cell>
          <cell r="E22">
            <v>1</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1</v>
          </cell>
          <cell r="U22">
            <v>1</v>
          </cell>
          <cell r="V22">
            <v>1</v>
          </cell>
          <cell r="W22">
            <v>1</v>
          </cell>
          <cell r="X22">
            <v>1</v>
          </cell>
        </row>
        <row r="23">
          <cell r="A23">
            <v>41214</v>
          </cell>
          <cell r="E23">
            <v>0.99999876011409261</v>
          </cell>
          <cell r="F23">
            <v>0.99999876011409261</v>
          </cell>
          <cell r="G23">
            <v>0.99999876011409261</v>
          </cell>
          <cell r="H23">
            <v>0.99999876011409261</v>
          </cell>
          <cell r="I23">
            <v>0.99999876011409261</v>
          </cell>
          <cell r="J23">
            <v>0.99999876011409261</v>
          </cell>
          <cell r="K23">
            <v>0.99999876011409261</v>
          </cell>
          <cell r="L23">
            <v>0.99999876011409261</v>
          </cell>
          <cell r="M23">
            <v>0.99999876011409261</v>
          </cell>
          <cell r="N23">
            <v>0.99999876011409261</v>
          </cell>
          <cell r="O23">
            <v>0.99999876011409261</v>
          </cell>
          <cell r="P23">
            <v>0.99999876011409261</v>
          </cell>
          <cell r="Q23">
            <v>0.99999876011409261</v>
          </cell>
          <cell r="R23">
            <v>0.99999876011409261</v>
          </cell>
          <cell r="S23">
            <v>0.99999876011409261</v>
          </cell>
          <cell r="T23">
            <v>0.99999876011409261</v>
          </cell>
          <cell r="U23">
            <v>0.99999876011409261</v>
          </cell>
          <cell r="V23">
            <v>0.99999876011409261</v>
          </cell>
          <cell r="W23">
            <v>0.99999876011409261</v>
          </cell>
          <cell r="X23">
            <v>0.99999876011409261</v>
          </cell>
        </row>
        <row r="24">
          <cell r="A24">
            <v>41244</v>
          </cell>
          <cell r="E24">
            <v>0.99998138042616702</v>
          </cell>
          <cell r="F24">
            <v>0.99998138042616702</v>
          </cell>
          <cell r="G24">
            <v>0.99998138042616702</v>
          </cell>
          <cell r="H24">
            <v>0.99998138042616702</v>
          </cell>
          <cell r="I24">
            <v>0.99998138042616702</v>
          </cell>
          <cell r="J24">
            <v>0.99998138042616702</v>
          </cell>
          <cell r="K24">
            <v>0.99998138042616702</v>
          </cell>
          <cell r="L24">
            <v>0.99998138042616702</v>
          </cell>
          <cell r="M24">
            <v>0.99998138042616702</v>
          </cell>
          <cell r="N24">
            <v>0.99998138042616702</v>
          </cell>
          <cell r="O24">
            <v>0.99998138042616702</v>
          </cell>
          <cell r="P24">
            <v>0.99998138042616702</v>
          </cell>
          <cell r="Q24">
            <v>0.99998138042616702</v>
          </cell>
          <cell r="R24">
            <v>0.99998138042616702</v>
          </cell>
          <cell r="S24">
            <v>0.99998138042616702</v>
          </cell>
          <cell r="T24">
            <v>0.99998138042616702</v>
          </cell>
          <cell r="U24">
            <v>0.99998138042616702</v>
          </cell>
          <cell r="V24">
            <v>0.99998138042616702</v>
          </cell>
          <cell r="W24">
            <v>0.99998138042616702</v>
          </cell>
          <cell r="X24">
            <v>0.99998138042616702</v>
          </cell>
        </row>
        <row r="25">
          <cell r="A25">
            <v>41275</v>
          </cell>
          <cell r="E25">
            <v>0.99993744470971302</v>
          </cell>
          <cell r="F25">
            <v>0.99993744470971302</v>
          </cell>
          <cell r="G25">
            <v>0.99993744470971302</v>
          </cell>
          <cell r="H25">
            <v>0.99993744470971302</v>
          </cell>
          <cell r="I25">
            <v>0.99993744470971302</v>
          </cell>
          <cell r="J25">
            <v>0.99993744470971302</v>
          </cell>
          <cell r="K25">
            <v>0.99993744470971302</v>
          </cell>
          <cell r="L25">
            <v>0.99993744470971302</v>
          </cell>
          <cell r="M25">
            <v>0.99993744470971302</v>
          </cell>
          <cell r="N25">
            <v>0.99993744470971302</v>
          </cell>
          <cell r="O25">
            <v>0.99993744470971302</v>
          </cell>
          <cell r="P25">
            <v>0.99993744470971302</v>
          </cell>
          <cell r="Q25">
            <v>0.99993744470971302</v>
          </cell>
          <cell r="R25">
            <v>0.99993744470971302</v>
          </cell>
          <cell r="S25">
            <v>0.99993744470971302</v>
          </cell>
          <cell r="T25">
            <v>0.99993744470971302</v>
          </cell>
          <cell r="U25">
            <v>0.99993744470971302</v>
          </cell>
          <cell r="V25">
            <v>0.99993744470971302</v>
          </cell>
          <cell r="W25">
            <v>0.99993744470971302</v>
          </cell>
          <cell r="X25">
            <v>0.99993744470971302</v>
          </cell>
        </row>
        <row r="26">
          <cell r="A26">
            <v>41306</v>
          </cell>
          <cell r="E26">
            <v>0.99990693309143153</v>
          </cell>
          <cell r="F26">
            <v>0.99990693309143153</v>
          </cell>
          <cell r="G26">
            <v>0.99990693309143153</v>
          </cell>
          <cell r="H26">
            <v>0.99990693309143153</v>
          </cell>
          <cell r="I26">
            <v>0.99990693309143153</v>
          </cell>
          <cell r="J26">
            <v>0.99990693309143153</v>
          </cell>
          <cell r="K26">
            <v>0.99990693309143153</v>
          </cell>
          <cell r="L26">
            <v>0.99990693309143153</v>
          </cell>
          <cell r="M26">
            <v>0.99990693309143153</v>
          </cell>
          <cell r="N26">
            <v>0.99990693309143153</v>
          </cell>
          <cell r="O26">
            <v>0.99990693309143153</v>
          </cell>
          <cell r="P26">
            <v>0.99990693309143153</v>
          </cell>
          <cell r="Q26">
            <v>0.99990693309143153</v>
          </cell>
          <cell r="R26">
            <v>0.99990693309143153</v>
          </cell>
          <cell r="S26">
            <v>0.99990693309143153</v>
          </cell>
          <cell r="T26">
            <v>0.99990693309143153</v>
          </cell>
          <cell r="U26">
            <v>0.99990693309143153</v>
          </cell>
          <cell r="V26">
            <v>0.99990693309143153</v>
          </cell>
          <cell r="W26">
            <v>0.99990693309143153</v>
          </cell>
          <cell r="X26">
            <v>0.99990693309143153</v>
          </cell>
        </row>
        <row r="27">
          <cell r="A27">
            <v>41334</v>
          </cell>
          <cell r="E27">
            <v>0.99982222086264516</v>
          </cell>
          <cell r="F27">
            <v>0.99982222086264516</v>
          </cell>
          <cell r="G27">
            <v>0.99982222086264516</v>
          </cell>
          <cell r="H27">
            <v>0.99982222086264516</v>
          </cell>
          <cell r="I27">
            <v>0.99982222086264516</v>
          </cell>
          <cell r="J27">
            <v>0.99982222086264516</v>
          </cell>
          <cell r="K27">
            <v>0.99982222086264516</v>
          </cell>
          <cell r="L27">
            <v>0.99982222086264516</v>
          </cell>
          <cell r="M27">
            <v>0.99982222086264516</v>
          </cell>
          <cell r="N27">
            <v>0.99982222086264516</v>
          </cell>
          <cell r="O27">
            <v>0.99982222086264516</v>
          </cell>
          <cell r="P27">
            <v>0.99982222086264516</v>
          </cell>
          <cell r="Q27">
            <v>0.99982222086264516</v>
          </cell>
          <cell r="R27">
            <v>0.99982222086264516</v>
          </cell>
          <cell r="S27">
            <v>0.99982222086264516</v>
          </cell>
          <cell r="T27">
            <v>0.99982222086264516</v>
          </cell>
          <cell r="U27">
            <v>0.99982222086264516</v>
          </cell>
          <cell r="V27">
            <v>0.99982222086264516</v>
          </cell>
          <cell r="W27">
            <v>0.99982222086264516</v>
          </cell>
          <cell r="X27">
            <v>0.99982222086264516</v>
          </cell>
        </row>
        <row r="28">
          <cell r="A28">
            <v>41365</v>
          </cell>
          <cell r="E28">
            <v>0.99988222521166459</v>
          </cell>
          <cell r="F28">
            <v>0.99988222521166459</v>
          </cell>
          <cell r="G28">
            <v>0.99988222521166459</v>
          </cell>
          <cell r="H28">
            <v>0.99988222521166459</v>
          </cell>
          <cell r="I28">
            <v>0.99988222521166459</v>
          </cell>
          <cell r="J28">
            <v>0.99988222521166459</v>
          </cell>
          <cell r="K28">
            <v>0.99988222521166459</v>
          </cell>
          <cell r="L28">
            <v>0.99988222521166459</v>
          </cell>
          <cell r="M28">
            <v>0.99988222521166459</v>
          </cell>
          <cell r="N28">
            <v>0.99988222521166459</v>
          </cell>
          <cell r="O28">
            <v>0.99988222521166459</v>
          </cell>
          <cell r="P28">
            <v>0.99988222521166459</v>
          </cell>
          <cell r="Q28">
            <v>0.99988222521166459</v>
          </cell>
          <cell r="R28">
            <v>0.99988222521166459</v>
          </cell>
          <cell r="S28">
            <v>0.99988222521166459</v>
          </cell>
          <cell r="T28">
            <v>0.99988222521166459</v>
          </cell>
          <cell r="U28">
            <v>0.99988222521166459</v>
          </cell>
          <cell r="V28">
            <v>0.99988222521166459</v>
          </cell>
          <cell r="W28">
            <v>0.99988222521166459</v>
          </cell>
          <cell r="X28">
            <v>0.99988222521166459</v>
          </cell>
        </row>
        <row r="29">
          <cell r="A29">
            <v>41395</v>
          </cell>
          <cell r="E29">
            <v>0.99999999999999989</v>
          </cell>
          <cell r="F29">
            <v>0.99999999999999989</v>
          </cell>
          <cell r="G29">
            <v>0.99999999999999989</v>
          </cell>
          <cell r="H29">
            <v>0.99999999999999989</v>
          </cell>
          <cell r="I29">
            <v>0.99999999999999989</v>
          </cell>
          <cell r="J29">
            <v>0.99999999999999989</v>
          </cell>
          <cell r="K29">
            <v>0.99999999999999989</v>
          </cell>
          <cell r="L29">
            <v>0.99999999999999989</v>
          </cell>
          <cell r="M29">
            <v>0.99999999999999989</v>
          </cell>
          <cell r="N29">
            <v>0.99999999999999989</v>
          </cell>
          <cell r="O29">
            <v>0.99999999999999989</v>
          </cell>
          <cell r="P29">
            <v>0.99999999999999989</v>
          </cell>
          <cell r="Q29">
            <v>0.99999999999999989</v>
          </cell>
          <cell r="R29">
            <v>0.99999999999999989</v>
          </cell>
          <cell r="S29">
            <v>0.99999999999999989</v>
          </cell>
          <cell r="T29">
            <v>0.99999999999999989</v>
          </cell>
          <cell r="U29">
            <v>0.99999999999999989</v>
          </cell>
          <cell r="V29">
            <v>0.99999999999999989</v>
          </cell>
          <cell r="W29">
            <v>0.99999999999999989</v>
          </cell>
          <cell r="X29">
            <v>0.99999999999999989</v>
          </cell>
        </row>
        <row r="30">
          <cell r="A30">
            <v>41426</v>
          </cell>
          <cell r="E30">
            <v>0.99999762585913721</v>
          </cell>
          <cell r="F30">
            <v>0.99999762585913721</v>
          </cell>
          <cell r="G30">
            <v>0.99999762585913721</v>
          </cell>
          <cell r="H30">
            <v>0.99999762585913721</v>
          </cell>
          <cell r="I30">
            <v>0.99999762585913721</v>
          </cell>
          <cell r="J30">
            <v>0.99999762585913721</v>
          </cell>
          <cell r="K30">
            <v>0.99999762585913721</v>
          </cell>
          <cell r="L30">
            <v>0.99999762585913721</v>
          </cell>
          <cell r="M30">
            <v>0.99999762585913721</v>
          </cell>
          <cell r="N30">
            <v>0.99999762585913721</v>
          </cell>
          <cell r="O30">
            <v>0.99999762585913721</v>
          </cell>
          <cell r="P30">
            <v>0.99999762585913721</v>
          </cell>
          <cell r="Q30">
            <v>0.99999762585913721</v>
          </cell>
          <cell r="R30">
            <v>0.99999762585913721</v>
          </cell>
          <cell r="S30">
            <v>0.99999762585913721</v>
          </cell>
          <cell r="T30">
            <v>0.99999762585913721</v>
          </cell>
          <cell r="U30">
            <v>0.99999762585913721</v>
          </cell>
          <cell r="V30">
            <v>0.99999762585913721</v>
          </cell>
          <cell r="W30">
            <v>0.99999762585913721</v>
          </cell>
          <cell r="X30">
            <v>0.99999762585913721</v>
          </cell>
        </row>
        <row r="31">
          <cell r="A31">
            <v>41456</v>
          </cell>
          <cell r="E31">
            <v>1</v>
          </cell>
          <cell r="F31">
            <v>1</v>
          </cell>
          <cell r="G31">
            <v>1</v>
          </cell>
          <cell r="H31">
            <v>1</v>
          </cell>
          <cell r="I31">
            <v>1</v>
          </cell>
          <cell r="J31">
            <v>1</v>
          </cell>
          <cell r="K31">
            <v>1</v>
          </cell>
          <cell r="L31">
            <v>1</v>
          </cell>
          <cell r="M31">
            <v>1</v>
          </cell>
          <cell r="N31">
            <v>1</v>
          </cell>
          <cell r="O31">
            <v>1</v>
          </cell>
          <cell r="P31">
            <v>1</v>
          </cell>
          <cell r="Q31">
            <v>1</v>
          </cell>
          <cell r="R31">
            <v>1</v>
          </cell>
          <cell r="S31">
            <v>1</v>
          </cell>
          <cell r="T31">
            <v>1</v>
          </cell>
          <cell r="U31">
            <v>1</v>
          </cell>
          <cell r="V31">
            <v>1</v>
          </cell>
          <cell r="W31">
            <v>1</v>
          </cell>
          <cell r="X31">
            <v>1</v>
          </cell>
        </row>
        <row r="32">
          <cell r="A32">
            <v>41487</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row>
        <row r="33">
          <cell r="A33">
            <v>41518</v>
          </cell>
          <cell r="E33">
            <v>0.99912242114764238</v>
          </cell>
          <cell r="F33">
            <v>0.99912242114764238</v>
          </cell>
          <cell r="G33">
            <v>0.99912242114764238</v>
          </cell>
          <cell r="H33">
            <v>0.99912242114764238</v>
          </cell>
          <cell r="I33">
            <v>0.99912242114764238</v>
          </cell>
          <cell r="J33">
            <v>0.99912242114764238</v>
          </cell>
          <cell r="K33">
            <v>0.99912242114764238</v>
          </cell>
          <cell r="L33">
            <v>0.99912242114764238</v>
          </cell>
          <cell r="M33">
            <v>0.99912242114764238</v>
          </cell>
          <cell r="N33">
            <v>0.99912242114764238</v>
          </cell>
          <cell r="O33">
            <v>0.99912242114764238</v>
          </cell>
          <cell r="P33">
            <v>0.99912242114764238</v>
          </cell>
          <cell r="Q33">
            <v>0.99912242114764238</v>
          </cell>
          <cell r="R33">
            <v>0.99912242114764238</v>
          </cell>
          <cell r="S33">
            <v>0.99912242114764238</v>
          </cell>
          <cell r="T33">
            <v>0.99912242114764238</v>
          </cell>
          <cell r="U33">
            <v>0.99912242114764238</v>
          </cell>
          <cell r="V33">
            <v>0.99912242114764238</v>
          </cell>
          <cell r="W33">
            <v>0.99912242114764238</v>
          </cell>
          <cell r="X33">
            <v>0.99912242114764238</v>
          </cell>
        </row>
        <row r="34">
          <cell r="A34">
            <v>41548</v>
          </cell>
          <cell r="E34">
            <v>0.99894739283027734</v>
          </cell>
          <cell r="F34">
            <v>0.99894739283027734</v>
          </cell>
          <cell r="G34">
            <v>0.99894739283027734</v>
          </cell>
          <cell r="H34">
            <v>0.99894739283027734</v>
          </cell>
          <cell r="I34">
            <v>0.99894739283027734</v>
          </cell>
          <cell r="J34">
            <v>0.99894739283027734</v>
          </cell>
          <cell r="K34">
            <v>0.99894739283027734</v>
          </cell>
          <cell r="L34">
            <v>0.99894739283027734</v>
          </cell>
          <cell r="M34">
            <v>0.99894739283027734</v>
          </cell>
          <cell r="N34">
            <v>0.99894739283027734</v>
          </cell>
          <cell r="O34">
            <v>0.99894739283027734</v>
          </cell>
          <cell r="P34">
            <v>0.99894739283027734</v>
          </cell>
          <cell r="Q34">
            <v>0.99894739283027734</v>
          </cell>
          <cell r="R34">
            <v>0.99894739283027734</v>
          </cell>
          <cell r="S34">
            <v>0.99894739283027734</v>
          </cell>
          <cell r="T34">
            <v>0.99894739283027734</v>
          </cell>
          <cell r="U34">
            <v>0.99894739283027734</v>
          </cell>
          <cell r="V34">
            <v>0.99894739283027734</v>
          </cell>
          <cell r="W34">
            <v>0.99894739283027734</v>
          </cell>
          <cell r="X34">
            <v>0.99894739283027734</v>
          </cell>
        </row>
        <row r="35">
          <cell r="A35">
            <v>41579</v>
          </cell>
          <cell r="E35">
            <v>0.99866515925244981</v>
          </cell>
          <cell r="F35">
            <v>0.99866515925244981</v>
          </cell>
          <cell r="G35">
            <v>0.99866515925244981</v>
          </cell>
          <cell r="H35">
            <v>0.99866515925244981</v>
          </cell>
          <cell r="I35">
            <v>0.99866515925244981</v>
          </cell>
          <cell r="J35">
            <v>0.99866515925244981</v>
          </cell>
          <cell r="K35">
            <v>0.99866515925244981</v>
          </cell>
          <cell r="L35">
            <v>0.99866515925244981</v>
          </cell>
          <cell r="M35">
            <v>0.99866515925244981</v>
          </cell>
          <cell r="N35">
            <v>0.99866515925244981</v>
          </cell>
          <cell r="O35">
            <v>0.99866515925244981</v>
          </cell>
          <cell r="P35">
            <v>0.99866515925244981</v>
          </cell>
          <cell r="Q35">
            <v>0.99866515925244981</v>
          </cell>
          <cell r="R35">
            <v>0.99866515925244981</v>
          </cell>
          <cell r="S35">
            <v>0.99866515925244981</v>
          </cell>
          <cell r="T35">
            <v>0.99866515925244981</v>
          </cell>
          <cell r="U35">
            <v>0.99866515925244981</v>
          </cell>
          <cell r="V35">
            <v>0.99866515925244981</v>
          </cell>
          <cell r="W35">
            <v>0.99866515925244981</v>
          </cell>
          <cell r="X35">
            <v>0.99866515925244981</v>
          </cell>
        </row>
        <row r="36">
          <cell r="A36">
            <v>41609</v>
          </cell>
          <cell r="E36">
            <v>0.99870521377908161</v>
          </cell>
          <cell r="F36">
            <v>0.99870521377908161</v>
          </cell>
          <cell r="G36">
            <v>0.99870521377908161</v>
          </cell>
          <cell r="H36">
            <v>0.99870521377908161</v>
          </cell>
          <cell r="I36">
            <v>0.99870521377908161</v>
          </cell>
          <cell r="J36">
            <v>0.99870521377908161</v>
          </cell>
          <cell r="K36">
            <v>0.99870521377908161</v>
          </cell>
          <cell r="L36">
            <v>0.99870521377908161</v>
          </cell>
          <cell r="M36">
            <v>0.99870521377908161</v>
          </cell>
          <cell r="N36">
            <v>0.99870521377908161</v>
          </cell>
          <cell r="O36">
            <v>0.99870521377908161</v>
          </cell>
          <cell r="P36">
            <v>0.99870521377908161</v>
          </cell>
          <cell r="Q36">
            <v>0.99870521377908161</v>
          </cell>
          <cell r="R36">
            <v>0.99870521377908161</v>
          </cell>
          <cell r="S36">
            <v>0.99870521377908161</v>
          </cell>
          <cell r="T36">
            <v>0.99870521377908161</v>
          </cell>
          <cell r="U36">
            <v>0.99870521377908161</v>
          </cell>
          <cell r="V36">
            <v>0.99870521377908161</v>
          </cell>
          <cell r="W36">
            <v>0.99870521377908161</v>
          </cell>
          <cell r="X36">
            <v>0.99870521377908161</v>
          </cell>
        </row>
        <row r="37">
          <cell r="A37">
            <v>41640</v>
          </cell>
          <cell r="E37">
            <v>0.99906700435980311</v>
          </cell>
          <cell r="F37">
            <v>0.99906700435980311</v>
          </cell>
          <cell r="G37">
            <v>0.99906700435980311</v>
          </cell>
          <cell r="H37">
            <v>0.99906700435980311</v>
          </cell>
          <cell r="I37">
            <v>0.99906700435980311</v>
          </cell>
          <cell r="J37">
            <v>0.99906700435980311</v>
          </cell>
          <cell r="K37">
            <v>0.99906700435980311</v>
          </cell>
          <cell r="L37">
            <v>0.99906700435980311</v>
          </cell>
          <cell r="M37">
            <v>0.99906700435980311</v>
          </cell>
          <cell r="N37">
            <v>0.99906700435980311</v>
          </cell>
          <cell r="O37">
            <v>0.99906700435980311</v>
          </cell>
          <cell r="P37">
            <v>0.99906700435980311</v>
          </cell>
          <cell r="Q37">
            <v>0.99906700435980311</v>
          </cell>
          <cell r="R37">
            <v>0.99906700435980311</v>
          </cell>
          <cell r="S37">
            <v>0.99906700435980311</v>
          </cell>
          <cell r="T37">
            <v>0.99906700435980311</v>
          </cell>
          <cell r="U37">
            <v>0.99906700435980311</v>
          </cell>
          <cell r="V37">
            <v>0.99906700435980311</v>
          </cell>
          <cell r="W37">
            <v>0.99906700435980311</v>
          </cell>
          <cell r="X37">
            <v>0.99906700435980311</v>
          </cell>
        </row>
        <row r="38">
          <cell r="A38">
            <v>41671</v>
          </cell>
          <cell r="E38">
            <v>0.99928981234265901</v>
          </cell>
          <cell r="F38">
            <v>0.99928981234265901</v>
          </cell>
          <cell r="G38">
            <v>0.99928981234265901</v>
          </cell>
          <cell r="H38">
            <v>0.99928981234265901</v>
          </cell>
          <cell r="I38">
            <v>0.99928981234265901</v>
          </cell>
          <cell r="J38">
            <v>0.99928981234265901</v>
          </cell>
          <cell r="K38">
            <v>0.99928981234265901</v>
          </cell>
          <cell r="L38">
            <v>0.99928981234265901</v>
          </cell>
          <cell r="M38">
            <v>0.99928981234265901</v>
          </cell>
          <cell r="N38">
            <v>0.99928981234265901</v>
          </cell>
          <cell r="O38">
            <v>0.99928981234265901</v>
          </cell>
          <cell r="P38">
            <v>0.99928981234265901</v>
          </cell>
          <cell r="Q38">
            <v>0.99928981234265901</v>
          </cell>
          <cell r="R38">
            <v>0.99928981234265901</v>
          </cell>
          <cell r="S38">
            <v>0.99928981234265901</v>
          </cell>
          <cell r="T38">
            <v>0.99928981234265901</v>
          </cell>
          <cell r="U38">
            <v>0.99928981234265901</v>
          </cell>
          <cell r="V38">
            <v>0.99928981234265901</v>
          </cell>
          <cell r="W38">
            <v>0.99928981234265901</v>
          </cell>
          <cell r="X38">
            <v>0.99928981234265901</v>
          </cell>
        </row>
        <row r="39">
          <cell r="A39">
            <v>41699</v>
          </cell>
          <cell r="E39">
            <v>0.99970732269216334</v>
          </cell>
          <cell r="F39">
            <v>0.99970732269216334</v>
          </cell>
          <cell r="G39">
            <v>0.99970732269216334</v>
          </cell>
          <cell r="H39">
            <v>0.99970732269216334</v>
          </cell>
          <cell r="I39">
            <v>0.99970732269216334</v>
          </cell>
          <cell r="J39">
            <v>0.99970732269216334</v>
          </cell>
          <cell r="K39">
            <v>0.99970732269216334</v>
          </cell>
          <cell r="L39">
            <v>0.99970732269216334</v>
          </cell>
          <cell r="M39">
            <v>0.99970732269216334</v>
          </cell>
          <cell r="N39">
            <v>0.99970732269216334</v>
          </cell>
          <cell r="O39">
            <v>0.99970732269216334</v>
          </cell>
          <cell r="P39">
            <v>0.99970732269216334</v>
          </cell>
          <cell r="Q39">
            <v>0.99970732269216334</v>
          </cell>
          <cell r="R39">
            <v>0.99970732269216334</v>
          </cell>
          <cell r="S39">
            <v>0.99970732269216334</v>
          </cell>
          <cell r="T39">
            <v>0.99970732269216334</v>
          </cell>
          <cell r="U39">
            <v>0.99970732269216334</v>
          </cell>
          <cell r="V39">
            <v>0.99970732269216334</v>
          </cell>
          <cell r="W39">
            <v>0.99970732269216334</v>
          </cell>
          <cell r="X39">
            <v>0.99970732269216334</v>
          </cell>
        </row>
        <row r="40">
          <cell r="A40">
            <v>41730</v>
          </cell>
          <cell r="E40">
            <v>0.99990523188787062</v>
          </cell>
          <cell r="F40">
            <v>0.99990523188787062</v>
          </cell>
          <cell r="G40">
            <v>0.99990523188787062</v>
          </cell>
          <cell r="H40">
            <v>0.99990523188787062</v>
          </cell>
          <cell r="I40">
            <v>0.99990523188787062</v>
          </cell>
          <cell r="J40">
            <v>0.99990523188787062</v>
          </cell>
          <cell r="K40">
            <v>0.99990523188787062</v>
          </cell>
          <cell r="L40">
            <v>0.99990523188787062</v>
          </cell>
          <cell r="M40">
            <v>0.99990523188787062</v>
          </cell>
          <cell r="N40">
            <v>0.99990523188787062</v>
          </cell>
          <cell r="O40">
            <v>0.99990523188787062</v>
          </cell>
          <cell r="P40">
            <v>0.99990523188787062</v>
          </cell>
          <cell r="Q40">
            <v>0.99990523188787062</v>
          </cell>
          <cell r="R40">
            <v>0.99990523188787062</v>
          </cell>
          <cell r="S40">
            <v>0.99990523188787062</v>
          </cell>
          <cell r="T40">
            <v>0.99990523188787062</v>
          </cell>
          <cell r="U40">
            <v>0.99990523188787062</v>
          </cell>
          <cell r="V40">
            <v>0.99990523188787062</v>
          </cell>
          <cell r="W40">
            <v>0.99990523188787062</v>
          </cell>
          <cell r="X40">
            <v>0.99990523188787062</v>
          </cell>
        </row>
        <row r="41">
          <cell r="A41">
            <v>41760</v>
          </cell>
          <cell r="E41">
            <v>0.99986417377629833</v>
          </cell>
          <cell r="F41">
            <v>0.99986417377629833</v>
          </cell>
          <cell r="G41">
            <v>0.99986417377629833</v>
          </cell>
          <cell r="H41">
            <v>0.99986417377629833</v>
          </cell>
          <cell r="I41">
            <v>0.99986417377629833</v>
          </cell>
          <cell r="J41">
            <v>0.99986417377629833</v>
          </cell>
          <cell r="K41">
            <v>0.99986417377629833</v>
          </cell>
          <cell r="L41">
            <v>0.99986417377629833</v>
          </cell>
          <cell r="M41">
            <v>0.99986417377629833</v>
          </cell>
          <cell r="N41">
            <v>0.99986417377629833</v>
          </cell>
          <cell r="O41">
            <v>0.99986417377629833</v>
          </cell>
          <cell r="P41">
            <v>0.99986417377629833</v>
          </cell>
          <cell r="Q41">
            <v>0.99986417377629833</v>
          </cell>
          <cell r="R41">
            <v>0.99986417377629833</v>
          </cell>
          <cell r="S41">
            <v>0.99986417377629833</v>
          </cell>
          <cell r="T41">
            <v>0.99986417377629833</v>
          </cell>
          <cell r="U41">
            <v>0.99986417377629833</v>
          </cell>
          <cell r="V41">
            <v>0.99986417377629833</v>
          </cell>
          <cell r="W41">
            <v>0.99986417377629833</v>
          </cell>
          <cell r="X41">
            <v>0.99986417377629833</v>
          </cell>
        </row>
        <row r="42">
          <cell r="A42">
            <v>41791</v>
          </cell>
          <cell r="E42">
            <v>1.0000000000000002</v>
          </cell>
          <cell r="F42">
            <v>1.0000000000000002</v>
          </cell>
          <cell r="G42">
            <v>1.0000000000000002</v>
          </cell>
          <cell r="H42">
            <v>1.0000000000000002</v>
          </cell>
          <cell r="I42">
            <v>1.0000000000000002</v>
          </cell>
          <cell r="J42">
            <v>1.0000000000000002</v>
          </cell>
          <cell r="K42">
            <v>1.0000000000000002</v>
          </cell>
          <cell r="L42">
            <v>1.0000000000000002</v>
          </cell>
          <cell r="M42">
            <v>1.0000000000000002</v>
          </cell>
          <cell r="N42">
            <v>1.0000000000000002</v>
          </cell>
          <cell r="O42">
            <v>1.0000000000000002</v>
          </cell>
          <cell r="P42">
            <v>1.0000000000000002</v>
          </cell>
          <cell r="Q42">
            <v>1.0000000000000002</v>
          </cell>
          <cell r="R42">
            <v>1.0000000000000002</v>
          </cell>
          <cell r="S42">
            <v>1.0000000000000002</v>
          </cell>
          <cell r="T42">
            <v>1.0000000000000002</v>
          </cell>
          <cell r="U42">
            <v>1.0000000000000002</v>
          </cell>
          <cell r="V42">
            <v>1.0000000000000002</v>
          </cell>
          <cell r="W42">
            <v>1.0000000000000002</v>
          </cell>
          <cell r="X42">
            <v>1.0000000000000002</v>
          </cell>
        </row>
        <row r="43">
          <cell r="A43">
            <v>41821</v>
          </cell>
          <cell r="E43">
            <v>0.99979254869482093</v>
          </cell>
          <cell r="F43">
            <v>0.99979254869482093</v>
          </cell>
          <cell r="G43">
            <v>0.99979254869482093</v>
          </cell>
          <cell r="H43">
            <v>0.99979254869482093</v>
          </cell>
          <cell r="I43">
            <v>0.99979254869482093</v>
          </cell>
          <cell r="J43">
            <v>0.99979254869482093</v>
          </cell>
          <cell r="K43">
            <v>0.99979254869482093</v>
          </cell>
          <cell r="L43">
            <v>0.99979254869482093</v>
          </cell>
          <cell r="M43">
            <v>0.99979254869482093</v>
          </cell>
          <cell r="N43">
            <v>0.99979254869482093</v>
          </cell>
          <cell r="O43">
            <v>0.99979254869482093</v>
          </cell>
          <cell r="P43">
            <v>0.99979254869482093</v>
          </cell>
          <cell r="Q43">
            <v>0.99979254869482093</v>
          </cell>
          <cell r="R43">
            <v>0.99979254869482093</v>
          </cell>
          <cell r="S43">
            <v>0.99979254869482093</v>
          </cell>
          <cell r="T43">
            <v>0.99979254869482093</v>
          </cell>
          <cell r="U43">
            <v>0.99979254869482093</v>
          </cell>
          <cell r="V43">
            <v>0.99979254869482093</v>
          </cell>
          <cell r="W43">
            <v>0.99979254869482093</v>
          </cell>
          <cell r="X43">
            <v>0.99979254869482093</v>
          </cell>
        </row>
        <row r="44">
          <cell r="A44">
            <v>41852</v>
          </cell>
          <cell r="E44">
            <v>0.99721725805447192</v>
          </cell>
          <cell r="F44">
            <v>0.99721725805447192</v>
          </cell>
          <cell r="G44">
            <v>0.99721725805447192</v>
          </cell>
          <cell r="H44">
            <v>0.99721725805447192</v>
          </cell>
          <cell r="I44">
            <v>0.99721725805447192</v>
          </cell>
          <cell r="J44">
            <v>0.99721725805447192</v>
          </cell>
          <cell r="K44">
            <v>0.99721725805447192</v>
          </cell>
          <cell r="L44">
            <v>0.99721725805447192</v>
          </cell>
          <cell r="M44">
            <v>0.99721725805447192</v>
          </cell>
          <cell r="N44">
            <v>0.99721725805447192</v>
          </cell>
          <cell r="O44">
            <v>0.99721725805447192</v>
          </cell>
          <cell r="P44">
            <v>0.99721725805447192</v>
          </cell>
          <cell r="Q44">
            <v>0.99721725805447192</v>
          </cell>
          <cell r="R44">
            <v>0.99721725805447192</v>
          </cell>
          <cell r="S44">
            <v>0.99721725805447192</v>
          </cell>
          <cell r="T44">
            <v>0.99721725805447192</v>
          </cell>
          <cell r="U44">
            <v>0.99721725805447192</v>
          </cell>
          <cell r="V44">
            <v>0.99721725805447192</v>
          </cell>
          <cell r="W44">
            <v>0.99721725805447192</v>
          </cell>
          <cell r="X44">
            <v>0.99721725805447192</v>
          </cell>
        </row>
        <row r="45">
          <cell r="A45">
            <v>41883</v>
          </cell>
          <cell r="E45">
            <v>0.99640454947505541</v>
          </cell>
          <cell r="F45">
            <v>0.99640454947505541</v>
          </cell>
          <cell r="G45">
            <v>0.99640454947505541</v>
          </cell>
          <cell r="H45">
            <v>0.99640454947505541</v>
          </cell>
          <cell r="I45">
            <v>0.99640454947505541</v>
          </cell>
          <cell r="J45">
            <v>0.99640454947505541</v>
          </cell>
          <cell r="K45">
            <v>0.99640454947505541</v>
          </cell>
          <cell r="L45">
            <v>0.99640454947505541</v>
          </cell>
          <cell r="M45">
            <v>0.99640454947505541</v>
          </cell>
          <cell r="N45">
            <v>0.99640454947505541</v>
          </cell>
          <cell r="O45">
            <v>0.99640454947505541</v>
          </cell>
          <cell r="P45">
            <v>0.99640454947505541</v>
          </cell>
          <cell r="Q45">
            <v>0.99640454947505541</v>
          </cell>
          <cell r="R45">
            <v>0.99640454947505541</v>
          </cell>
          <cell r="S45">
            <v>0.99640454947505541</v>
          </cell>
          <cell r="T45">
            <v>0.99640454947505541</v>
          </cell>
          <cell r="U45">
            <v>0.99640454947505541</v>
          </cell>
          <cell r="V45">
            <v>0.99640454947505541</v>
          </cell>
          <cell r="W45">
            <v>0.99640454947505541</v>
          </cell>
          <cell r="X45">
            <v>0.99640454947505541</v>
          </cell>
        </row>
        <row r="46">
          <cell r="A46">
            <v>41913</v>
          </cell>
          <cell r="E46">
            <v>0.99614432636682937</v>
          </cell>
          <cell r="F46">
            <v>0.99614432636682937</v>
          </cell>
          <cell r="G46">
            <v>0.99614432636682937</v>
          </cell>
          <cell r="H46">
            <v>0.99614432636682937</v>
          </cell>
          <cell r="I46">
            <v>0.99614432636682937</v>
          </cell>
          <cell r="J46">
            <v>0.99614432636682937</v>
          </cell>
          <cell r="K46">
            <v>0.99614432636682937</v>
          </cell>
          <cell r="L46">
            <v>0.99614432636682937</v>
          </cell>
          <cell r="M46">
            <v>0.99614432636682937</v>
          </cell>
          <cell r="N46">
            <v>0.99614432636682937</v>
          </cell>
          <cell r="O46">
            <v>0.99614432636682937</v>
          </cell>
          <cell r="P46">
            <v>0.99614432636682937</v>
          </cell>
          <cell r="Q46">
            <v>0.99614432636682937</v>
          </cell>
          <cell r="R46">
            <v>0.99614432636682937</v>
          </cell>
          <cell r="S46">
            <v>0.99614432636682937</v>
          </cell>
          <cell r="T46">
            <v>0.99614432636682937</v>
          </cell>
          <cell r="U46">
            <v>0.99614432636682937</v>
          </cell>
          <cell r="V46">
            <v>0.99614432636682937</v>
          </cell>
          <cell r="W46">
            <v>0.99614432636682937</v>
          </cell>
          <cell r="X46">
            <v>0.99614432636682937</v>
          </cell>
        </row>
        <row r="47">
          <cell r="A47">
            <v>41944</v>
          </cell>
          <cell r="E47">
            <v>0.99799327989188258</v>
          </cell>
          <cell r="F47">
            <v>0.99799327989188258</v>
          </cell>
          <cell r="G47">
            <v>0.99799327989188258</v>
          </cell>
          <cell r="H47">
            <v>0.99799327989188258</v>
          </cell>
          <cell r="I47">
            <v>0.99799327989188258</v>
          </cell>
          <cell r="J47">
            <v>0.99799327989188258</v>
          </cell>
          <cell r="K47">
            <v>0.99799327989188258</v>
          </cell>
          <cell r="L47">
            <v>0.99799327989188258</v>
          </cell>
          <cell r="M47">
            <v>0.99799327989188258</v>
          </cell>
          <cell r="N47">
            <v>0.99799327989188258</v>
          </cell>
          <cell r="O47">
            <v>0.99799327989188258</v>
          </cell>
          <cell r="P47">
            <v>0.99799327989188258</v>
          </cell>
          <cell r="Q47">
            <v>0.99799327989188258</v>
          </cell>
          <cell r="R47">
            <v>0.99799327989188258</v>
          </cell>
          <cell r="S47">
            <v>0.99799327989188258</v>
          </cell>
          <cell r="T47">
            <v>0.99799327989188258</v>
          </cell>
          <cell r="U47">
            <v>0.99799327989188258</v>
          </cell>
          <cell r="V47">
            <v>0.99799327989188258</v>
          </cell>
          <cell r="W47">
            <v>0.99799327989188258</v>
          </cell>
          <cell r="X47">
            <v>0.99799327989188258</v>
          </cell>
        </row>
        <row r="48">
          <cell r="A48">
            <v>41974</v>
          </cell>
          <cell r="E48">
            <v>0.99804762204845976</v>
          </cell>
          <cell r="F48">
            <v>0.99804762204845976</v>
          </cell>
          <cell r="G48">
            <v>0.99804762204845976</v>
          </cell>
          <cell r="H48">
            <v>0.99804762204845976</v>
          </cell>
          <cell r="I48">
            <v>0.99804762204845976</v>
          </cell>
          <cell r="J48">
            <v>0.99804762204845976</v>
          </cell>
          <cell r="K48">
            <v>0.99804762204845976</v>
          </cell>
          <cell r="L48">
            <v>0.99804762204845976</v>
          </cell>
          <cell r="M48">
            <v>0.99804762204845976</v>
          </cell>
          <cell r="N48">
            <v>0.99804762204845976</v>
          </cell>
          <cell r="O48">
            <v>0.99804762204845976</v>
          </cell>
          <cell r="P48">
            <v>0.99804762204845976</v>
          </cell>
          <cell r="Q48">
            <v>0.99804762204845976</v>
          </cell>
          <cell r="R48">
            <v>0.99804762204845976</v>
          </cell>
          <cell r="S48">
            <v>0.99804762204845976</v>
          </cell>
          <cell r="T48">
            <v>0.99804762204845976</v>
          </cell>
          <cell r="U48">
            <v>0.99804762204845976</v>
          </cell>
          <cell r="V48">
            <v>0.99804762204845976</v>
          </cell>
          <cell r="W48">
            <v>0.99804762204845976</v>
          </cell>
          <cell r="X48">
            <v>0.99804762204845976</v>
          </cell>
        </row>
        <row r="49">
          <cell r="A49">
            <v>42005</v>
          </cell>
          <cell r="E49">
            <v>0.99679829606529835</v>
          </cell>
          <cell r="F49">
            <v>0.99679829606529835</v>
          </cell>
          <cell r="G49">
            <v>0.99679829606529835</v>
          </cell>
          <cell r="H49">
            <v>0.99679829606529835</v>
          </cell>
          <cell r="I49">
            <v>0.99679829606529835</v>
          </cell>
          <cell r="J49">
            <v>0.99679829606529835</v>
          </cell>
          <cell r="K49">
            <v>0.99679829606529835</v>
          </cell>
          <cell r="L49">
            <v>0.99679829606529835</v>
          </cell>
          <cell r="M49">
            <v>0.99679829606529835</v>
          </cell>
          <cell r="N49">
            <v>0.99679829606529835</v>
          </cell>
          <cell r="O49">
            <v>0.99679829606529835</v>
          </cell>
          <cell r="P49">
            <v>0.99679829606529835</v>
          </cell>
          <cell r="Q49">
            <v>0.99679829606529835</v>
          </cell>
          <cell r="R49">
            <v>0.99679829606529835</v>
          </cell>
          <cell r="S49">
            <v>0.99679829606529835</v>
          </cell>
          <cell r="T49">
            <v>0.99679829606529835</v>
          </cell>
          <cell r="U49">
            <v>0.99679829606529835</v>
          </cell>
          <cell r="V49">
            <v>0.99679829606529835</v>
          </cell>
          <cell r="W49">
            <v>0.99679829606529835</v>
          </cell>
          <cell r="X49">
            <v>0.99679829606529835</v>
          </cell>
        </row>
        <row r="50">
          <cell r="A50">
            <v>42036</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v>42064</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v>42095</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row>
        <row r="53">
          <cell r="A53">
            <v>42125</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v>42156</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row>
      </sheetData>
      <sheetData sheetId="21"/>
      <sheetData sheetId="22"/>
      <sheetData sheetId="23"/>
      <sheetData sheetId="24"/>
      <sheetData sheetId="25"/>
      <sheetData sheetId="26"/>
      <sheetData sheetId="27"/>
      <sheetData sheetId="28"/>
      <sheetData sheetId="29"/>
      <sheetData sheetId="30">
        <row r="2">
          <cell r="D2" t="str">
            <v>S-E10of12-month</v>
          </cell>
        </row>
        <row r="4">
          <cell r="H4" t="str">
            <v>E10of12</v>
          </cell>
        </row>
        <row r="17">
          <cell r="H17" t="b">
            <v>1</v>
          </cell>
        </row>
        <row r="25">
          <cell r="H25" t="str">
            <v>Input PMPM</v>
          </cell>
        </row>
        <row r="46">
          <cell r="H46" t="b">
            <v>1</v>
          </cell>
        </row>
      </sheetData>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EDW"/>
      <sheetName val="CRDW"/>
      <sheetName val="GADW"/>
      <sheetName val="NY"/>
      <sheetName val="VADW"/>
      <sheetName val="WEDW-WARP"/>
      <sheetName val="notes"/>
      <sheetName val="All States"/>
      <sheetName val="pvts"/>
      <sheetName val="pvtAmt_total"/>
      <sheetName val="pvtCnt_total"/>
      <sheetName val="pvtAmt_prod"/>
      <sheetName val="pvtCnt_prod"/>
      <sheetName val="Date Input"/>
      <sheetName val="ref"/>
      <sheetName val="Uni Summ"/>
      <sheetName val="CA Summ"/>
      <sheetName val="CO Summ"/>
      <sheetName val="CT Summ"/>
      <sheetName val="GA Summ"/>
      <sheetName val="IN Summ"/>
      <sheetName val="KY Summ"/>
      <sheetName val="ME Summ"/>
      <sheetName val="MO Summ"/>
      <sheetName val="NH Summ"/>
      <sheetName val="NV Summ"/>
      <sheetName val="NY Summ"/>
      <sheetName val="OH Summ"/>
      <sheetName val="VA Summ"/>
      <sheetName val="WI Summ"/>
      <sheetName val="TOTAL Summ"/>
      <sheetName val="Da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ow r="1">
          <cell r="A1" t="str">
            <v>Refund_Type</v>
          </cell>
        </row>
        <row r="3">
          <cell r="A3" t="str">
            <v>Sum of Total_Pd_Amt</v>
          </cell>
        </row>
        <row r="4">
          <cell r="A4" t="str">
            <v>lgl_ent-cust_sgmt</v>
          </cell>
          <cell r="B4">
            <v>201001</v>
          </cell>
          <cell r="C4">
            <v>201002</v>
          </cell>
          <cell r="D4">
            <v>201003</v>
          </cell>
          <cell r="E4">
            <v>201004</v>
          </cell>
          <cell r="F4">
            <v>201005</v>
          </cell>
          <cell r="G4">
            <v>201006</v>
          </cell>
          <cell r="H4">
            <v>201007</v>
          </cell>
          <cell r="I4">
            <v>201008</v>
          </cell>
          <cell r="J4">
            <v>201009</v>
          </cell>
          <cell r="K4">
            <v>201010</v>
          </cell>
          <cell r="L4">
            <v>201011</v>
          </cell>
          <cell r="M4">
            <v>201012</v>
          </cell>
          <cell r="N4">
            <v>201101</v>
          </cell>
          <cell r="O4">
            <v>201102</v>
          </cell>
          <cell r="P4">
            <v>201103</v>
          </cell>
          <cell r="Q4">
            <v>201104</v>
          </cell>
          <cell r="R4">
            <v>201105</v>
          </cell>
          <cell r="S4">
            <v>201106</v>
          </cell>
          <cell r="T4">
            <v>201107</v>
          </cell>
          <cell r="U4">
            <v>201108</v>
          </cell>
          <cell r="V4">
            <v>201109</v>
          </cell>
          <cell r="W4">
            <v>201110</v>
          </cell>
          <cell r="X4">
            <v>201111</v>
          </cell>
          <cell r="Y4">
            <v>201112</v>
          </cell>
          <cell r="Z4">
            <v>201201</v>
          </cell>
          <cell r="AA4">
            <v>201202</v>
          </cell>
          <cell r="AB4">
            <v>201203</v>
          </cell>
          <cell r="AC4">
            <v>201204</v>
          </cell>
          <cell r="AD4">
            <v>201205</v>
          </cell>
          <cell r="AE4">
            <v>201206</v>
          </cell>
          <cell r="AF4">
            <v>201207</v>
          </cell>
          <cell r="AG4">
            <v>201208</v>
          </cell>
          <cell r="AH4">
            <v>201209</v>
          </cell>
          <cell r="AI4">
            <v>201210</v>
          </cell>
        </row>
        <row r="5">
          <cell r="A5" t="str">
            <v>CA-Indiv</v>
          </cell>
        </row>
        <row r="6">
          <cell r="A6" t="str">
            <v>CA-Indv</v>
          </cell>
        </row>
        <row r="7">
          <cell r="A7" t="str">
            <v>CA-Large</v>
          </cell>
        </row>
        <row r="8">
          <cell r="A8" t="str">
            <v>CA-MedAdv</v>
          </cell>
        </row>
        <row r="9">
          <cell r="A9" t="str">
            <v>CA-MedSup</v>
          </cell>
        </row>
        <row r="10">
          <cell r="A10" t="str">
            <v>CA-Natl</v>
          </cell>
        </row>
        <row r="11">
          <cell r="A11" t="str">
            <v>CA-Small</v>
          </cell>
        </row>
        <row r="12">
          <cell r="A12" t="str">
            <v>CA-StateSp</v>
          </cell>
        </row>
        <row r="13">
          <cell r="A13" t="str">
            <v>CA-WLP</v>
          </cell>
        </row>
        <row r="14">
          <cell r="A14" t="str">
            <v>CO-Indiv</v>
          </cell>
        </row>
        <row r="15">
          <cell r="A15" t="str">
            <v>CO-Large</v>
          </cell>
        </row>
        <row r="16">
          <cell r="A16" t="str">
            <v>CO-MedAdv</v>
          </cell>
        </row>
        <row r="17">
          <cell r="A17" t="str">
            <v>CO-MedSup</v>
          </cell>
        </row>
        <row r="18">
          <cell r="A18" t="str">
            <v>CO-Natl</v>
          </cell>
        </row>
        <row r="19">
          <cell r="A19" t="str">
            <v>CO-Small</v>
          </cell>
        </row>
        <row r="20">
          <cell r="A20" t="str">
            <v>CT-Indiv</v>
          </cell>
        </row>
        <row r="21">
          <cell r="A21" t="str">
            <v>CT-Large</v>
          </cell>
        </row>
        <row r="22">
          <cell r="A22" t="str">
            <v>CT-MedSup</v>
          </cell>
        </row>
        <row r="23">
          <cell r="A23" t="str">
            <v>CT-Small</v>
          </cell>
        </row>
        <row r="24">
          <cell r="A24" t="str">
            <v>G0255-UNK</v>
          </cell>
        </row>
        <row r="25">
          <cell r="A25" t="str">
            <v>GA-:arge</v>
          </cell>
        </row>
        <row r="26">
          <cell r="A26" t="str">
            <v>GA-Indiv</v>
          </cell>
        </row>
        <row r="27">
          <cell r="A27" t="str">
            <v>GA-Large</v>
          </cell>
        </row>
        <row r="28">
          <cell r="A28" t="str">
            <v>GA-MedAdv</v>
          </cell>
        </row>
        <row r="29">
          <cell r="A29" t="str">
            <v>GA-MedSup</v>
          </cell>
        </row>
        <row r="30">
          <cell r="A30" t="str">
            <v>GA-Natl</v>
          </cell>
        </row>
        <row r="31">
          <cell r="A31" t="str">
            <v>GA-Small</v>
          </cell>
        </row>
        <row r="32">
          <cell r="A32" t="str">
            <v>IN-Indiv</v>
          </cell>
        </row>
        <row r="33">
          <cell r="A33" t="str">
            <v>IN-Large</v>
          </cell>
        </row>
        <row r="34">
          <cell r="A34" t="str">
            <v>IN-MedAdv</v>
          </cell>
        </row>
        <row r="35">
          <cell r="A35" t="str">
            <v>IN-Natl</v>
          </cell>
        </row>
        <row r="36">
          <cell r="A36" t="str">
            <v>IN-Small</v>
          </cell>
        </row>
        <row r="37">
          <cell r="A37" t="str">
            <v>IN-StateSp</v>
          </cell>
        </row>
        <row r="38">
          <cell r="A38" t="str">
            <v>KY-Indiv</v>
          </cell>
        </row>
        <row r="39">
          <cell r="A39" t="str">
            <v>KY-Large</v>
          </cell>
        </row>
        <row r="40">
          <cell r="A40" t="str">
            <v>KY-MedAdv</v>
          </cell>
        </row>
        <row r="41">
          <cell r="A41" t="str">
            <v>KY-MedSup</v>
          </cell>
        </row>
        <row r="42">
          <cell r="A42" t="str">
            <v>KY-Natl</v>
          </cell>
        </row>
        <row r="43">
          <cell r="A43" t="str">
            <v>KY-Small</v>
          </cell>
        </row>
        <row r="44">
          <cell r="A44" t="str">
            <v>ME-Indiv</v>
          </cell>
        </row>
        <row r="45">
          <cell r="A45" t="str">
            <v>ME-Large</v>
          </cell>
        </row>
        <row r="46">
          <cell r="A46" t="str">
            <v>ME-MedSup</v>
          </cell>
        </row>
        <row r="47">
          <cell r="A47" t="str">
            <v>ME-Small</v>
          </cell>
        </row>
        <row r="48">
          <cell r="A48" t="str">
            <v>MO-Indiv</v>
          </cell>
        </row>
        <row r="49">
          <cell r="A49" t="str">
            <v>MO-Large</v>
          </cell>
        </row>
        <row r="50">
          <cell r="A50" t="str">
            <v>MO-MedAdv</v>
          </cell>
        </row>
        <row r="51">
          <cell r="A51" t="str">
            <v>MO-MedSup</v>
          </cell>
        </row>
        <row r="52">
          <cell r="A52" t="str">
            <v>MO-Natl</v>
          </cell>
        </row>
        <row r="53">
          <cell r="A53" t="str">
            <v>MO-Small</v>
          </cell>
        </row>
        <row r="54">
          <cell r="A54" t="str">
            <v>NH-Indiv</v>
          </cell>
        </row>
        <row r="55">
          <cell r="A55" t="str">
            <v>NH-Large</v>
          </cell>
        </row>
        <row r="56">
          <cell r="A56" t="str">
            <v>NH-MedAdv</v>
          </cell>
        </row>
        <row r="57">
          <cell r="A57" t="str">
            <v>NH-MedSup</v>
          </cell>
        </row>
        <row r="58">
          <cell r="A58" t="str">
            <v>NH-Natl</v>
          </cell>
        </row>
        <row r="59">
          <cell r="A59" t="str">
            <v>NH-Small</v>
          </cell>
        </row>
        <row r="60">
          <cell r="A60" t="str">
            <v>NV-Indiv</v>
          </cell>
        </row>
        <row r="61">
          <cell r="A61" t="str">
            <v>NV-Large</v>
          </cell>
        </row>
        <row r="62">
          <cell r="A62" t="str">
            <v>NV-MedAdv</v>
          </cell>
        </row>
        <row r="63">
          <cell r="A63" t="str">
            <v>NV-Natl</v>
          </cell>
        </row>
        <row r="64">
          <cell r="A64" t="str">
            <v>NV-Small</v>
          </cell>
        </row>
        <row r="65">
          <cell r="A65" t="str">
            <v>NY-Indiv</v>
          </cell>
        </row>
        <row r="66">
          <cell r="A66" t="str">
            <v>NY-Large</v>
          </cell>
        </row>
        <row r="67">
          <cell r="A67" t="str">
            <v>NY-MedAdv</v>
          </cell>
        </row>
        <row r="68">
          <cell r="A68" t="str">
            <v>NY-MedSup</v>
          </cell>
        </row>
        <row r="69">
          <cell r="A69" t="str">
            <v>NY-Natl</v>
          </cell>
        </row>
        <row r="70">
          <cell r="A70" t="str">
            <v>NY-NYC</v>
          </cell>
        </row>
        <row r="71">
          <cell r="A71" t="str">
            <v>NY-Small</v>
          </cell>
        </row>
        <row r="72">
          <cell r="A72" t="str">
            <v>NY-StateSp</v>
          </cell>
        </row>
        <row r="73">
          <cell r="A73" t="str">
            <v>OH-Indiv</v>
          </cell>
        </row>
        <row r="74">
          <cell r="A74" t="str">
            <v>OH-Large</v>
          </cell>
        </row>
        <row r="75">
          <cell r="A75" t="str">
            <v>OH-MedAdv</v>
          </cell>
        </row>
        <row r="76">
          <cell r="A76" t="str">
            <v>OH-MedSup</v>
          </cell>
        </row>
        <row r="77">
          <cell r="A77" t="str">
            <v>OH-Natl</v>
          </cell>
        </row>
        <row r="78">
          <cell r="A78" t="str">
            <v>OH-Small</v>
          </cell>
        </row>
        <row r="79">
          <cell r="A79" t="str">
            <v>UN-Indiv</v>
          </cell>
        </row>
        <row r="80">
          <cell r="A80" t="str">
            <v>UN-Large</v>
          </cell>
        </row>
        <row r="81">
          <cell r="A81" t="str">
            <v>UN-MedAdv</v>
          </cell>
        </row>
        <row r="82">
          <cell r="A82" t="str">
            <v>UN-MedSup</v>
          </cell>
        </row>
        <row r="83">
          <cell r="A83" t="str">
            <v>UN-Small</v>
          </cell>
        </row>
        <row r="84">
          <cell r="A84" t="str">
            <v>UN-StateSp</v>
          </cell>
        </row>
        <row r="85">
          <cell r="A85" t="str">
            <v>VA-Indiv</v>
          </cell>
        </row>
        <row r="86">
          <cell r="A86" t="str">
            <v>VA-Large</v>
          </cell>
        </row>
        <row r="87">
          <cell r="A87" t="str">
            <v>VA-MedAdv</v>
          </cell>
        </row>
        <row r="88">
          <cell r="A88" t="str">
            <v>VA-MedSup</v>
          </cell>
        </row>
        <row r="89">
          <cell r="A89" t="str">
            <v>VA-Natl</v>
          </cell>
        </row>
        <row r="90">
          <cell r="A90" t="str">
            <v>VA-Small</v>
          </cell>
        </row>
        <row r="91">
          <cell r="A91" t="str">
            <v>VA-StateSp</v>
          </cell>
        </row>
        <row r="92">
          <cell r="A92" t="str">
            <v>VA-Unknown</v>
          </cell>
        </row>
        <row r="93">
          <cell r="A93" t="str">
            <v>WI-Indiv</v>
          </cell>
        </row>
        <row r="94">
          <cell r="A94" t="str">
            <v>WI-Large</v>
          </cell>
        </row>
        <row r="95">
          <cell r="A95" t="str">
            <v>WI-MedAdv</v>
          </cell>
        </row>
        <row r="96">
          <cell r="A96" t="str">
            <v>WI-MedSup</v>
          </cell>
        </row>
        <row r="97">
          <cell r="A97" t="str">
            <v>WI-Small</v>
          </cell>
        </row>
        <row r="98">
          <cell r="A98" t="str">
            <v>WI-StateSp</v>
          </cell>
        </row>
        <row r="99">
          <cell r="A99" t="str">
            <v>Grand Total</v>
          </cell>
        </row>
      </sheetData>
      <sheetData sheetId="11">
        <row r="1">
          <cell r="A1" t="str">
            <v>Refund_Type</v>
          </cell>
        </row>
        <row r="3">
          <cell r="A3" t="str">
            <v>Sum of Total_Cnt</v>
          </cell>
        </row>
        <row r="4">
          <cell r="A4" t="str">
            <v>lgl_ent-cust_sgmt</v>
          </cell>
          <cell r="B4">
            <v>201001</v>
          </cell>
          <cell r="C4">
            <v>201002</v>
          </cell>
          <cell r="D4">
            <v>201003</v>
          </cell>
          <cell r="E4">
            <v>201004</v>
          </cell>
          <cell r="F4">
            <v>201005</v>
          </cell>
          <cell r="G4">
            <v>201006</v>
          </cell>
          <cell r="H4">
            <v>201007</v>
          </cell>
          <cell r="I4">
            <v>201008</v>
          </cell>
          <cell r="J4">
            <v>201009</v>
          </cell>
          <cell r="K4">
            <v>201010</v>
          </cell>
          <cell r="L4">
            <v>201011</v>
          </cell>
          <cell r="M4">
            <v>201012</v>
          </cell>
          <cell r="N4">
            <v>201101</v>
          </cell>
          <cell r="O4">
            <v>201102</v>
          </cell>
          <cell r="P4">
            <v>201103</v>
          </cell>
          <cell r="Q4">
            <v>201104</v>
          </cell>
          <cell r="R4">
            <v>201105</v>
          </cell>
          <cell r="S4">
            <v>201106</v>
          </cell>
          <cell r="T4">
            <v>201107</v>
          </cell>
          <cell r="U4">
            <v>201108</v>
          </cell>
          <cell r="V4">
            <v>201109</v>
          </cell>
          <cell r="W4">
            <v>201110</v>
          </cell>
          <cell r="X4">
            <v>201111</v>
          </cell>
          <cell r="Y4">
            <v>201112</v>
          </cell>
          <cell r="Z4">
            <v>201201</v>
          </cell>
          <cell r="AA4">
            <v>201202</v>
          </cell>
          <cell r="AB4">
            <v>201203</v>
          </cell>
          <cell r="AC4">
            <v>201204</v>
          </cell>
          <cell r="AD4">
            <v>201205</v>
          </cell>
          <cell r="AE4">
            <v>201206</v>
          </cell>
          <cell r="AF4">
            <v>201207</v>
          </cell>
          <cell r="AG4">
            <v>201208</v>
          </cell>
          <cell r="AH4">
            <v>201209</v>
          </cell>
          <cell r="AI4">
            <v>201210</v>
          </cell>
        </row>
        <row r="5">
          <cell r="A5" t="str">
            <v>CA-Indiv</v>
          </cell>
        </row>
        <row r="6">
          <cell r="A6" t="str">
            <v>CA-Indv</v>
          </cell>
        </row>
        <row r="7">
          <cell r="A7" t="str">
            <v>CA-Large</v>
          </cell>
        </row>
        <row r="8">
          <cell r="A8" t="str">
            <v>CA-MedAdv</v>
          </cell>
        </row>
        <row r="9">
          <cell r="A9" t="str">
            <v>CA-MedSup</v>
          </cell>
        </row>
        <row r="10">
          <cell r="A10" t="str">
            <v>CA-Natl</v>
          </cell>
        </row>
        <row r="11">
          <cell r="A11" t="str">
            <v>CA-Small</v>
          </cell>
        </row>
        <row r="12">
          <cell r="A12" t="str">
            <v>CA-StateSp</v>
          </cell>
        </row>
        <row r="13">
          <cell r="A13" t="str">
            <v>CA-WLP</v>
          </cell>
        </row>
        <row r="14">
          <cell r="A14" t="str">
            <v>CO-Indiv</v>
          </cell>
        </row>
        <row r="15">
          <cell r="A15" t="str">
            <v>CO-Large</v>
          </cell>
        </row>
        <row r="16">
          <cell r="A16" t="str">
            <v>CO-MedAdv</v>
          </cell>
        </row>
        <row r="17">
          <cell r="A17" t="str">
            <v>CO-MedSup</v>
          </cell>
        </row>
        <row r="18">
          <cell r="A18" t="str">
            <v>CO-Natl</v>
          </cell>
        </row>
        <row r="19">
          <cell r="A19" t="str">
            <v>CO-Small</v>
          </cell>
        </row>
        <row r="20">
          <cell r="A20" t="str">
            <v>CT-Indiv</v>
          </cell>
        </row>
        <row r="21">
          <cell r="A21" t="str">
            <v>CT-Large</v>
          </cell>
        </row>
        <row r="22">
          <cell r="A22" t="str">
            <v>CT-MedSup</v>
          </cell>
        </row>
        <row r="23">
          <cell r="A23" t="str">
            <v>CT-Small</v>
          </cell>
        </row>
        <row r="24">
          <cell r="A24" t="str">
            <v>G0255-UNK</v>
          </cell>
        </row>
        <row r="25">
          <cell r="A25" t="str">
            <v>GA-:arge</v>
          </cell>
        </row>
        <row r="26">
          <cell r="A26" t="str">
            <v>GA-Indiv</v>
          </cell>
        </row>
        <row r="27">
          <cell r="A27" t="str">
            <v>GA-Large</v>
          </cell>
        </row>
        <row r="28">
          <cell r="A28" t="str">
            <v>GA-MedAdv</v>
          </cell>
        </row>
        <row r="29">
          <cell r="A29" t="str">
            <v>GA-MedSup</v>
          </cell>
        </row>
        <row r="30">
          <cell r="A30" t="str">
            <v>GA-Natl</v>
          </cell>
        </row>
        <row r="31">
          <cell r="A31" t="str">
            <v>GA-Small</v>
          </cell>
        </row>
        <row r="32">
          <cell r="A32" t="str">
            <v>IN-Indiv</v>
          </cell>
        </row>
        <row r="33">
          <cell r="A33" t="str">
            <v>IN-Large</v>
          </cell>
        </row>
        <row r="34">
          <cell r="A34" t="str">
            <v>IN-MedAdv</v>
          </cell>
        </row>
        <row r="35">
          <cell r="A35" t="str">
            <v>IN-Natl</v>
          </cell>
        </row>
        <row r="36">
          <cell r="A36" t="str">
            <v>IN-Small</v>
          </cell>
        </row>
        <row r="37">
          <cell r="A37" t="str">
            <v>IN-StateSp</v>
          </cell>
        </row>
        <row r="38">
          <cell r="A38" t="str">
            <v>KY-Indiv</v>
          </cell>
        </row>
        <row r="39">
          <cell r="A39" t="str">
            <v>KY-Large</v>
          </cell>
        </row>
        <row r="40">
          <cell r="A40" t="str">
            <v>KY-MedAdv</v>
          </cell>
        </row>
        <row r="41">
          <cell r="A41" t="str">
            <v>KY-MedSup</v>
          </cell>
        </row>
        <row r="42">
          <cell r="A42" t="str">
            <v>KY-Natl</v>
          </cell>
        </row>
        <row r="43">
          <cell r="A43" t="str">
            <v>KY-Small</v>
          </cell>
        </row>
        <row r="44">
          <cell r="A44" t="str">
            <v>ME-Indiv</v>
          </cell>
        </row>
        <row r="45">
          <cell r="A45" t="str">
            <v>ME-Large</v>
          </cell>
        </row>
        <row r="46">
          <cell r="A46" t="str">
            <v>ME-MedSup</v>
          </cell>
        </row>
        <row r="47">
          <cell r="A47" t="str">
            <v>ME-Small</v>
          </cell>
        </row>
        <row r="48">
          <cell r="A48" t="str">
            <v>MO-Indiv</v>
          </cell>
        </row>
        <row r="49">
          <cell r="A49" t="str">
            <v>MO-Large</v>
          </cell>
        </row>
        <row r="50">
          <cell r="A50" t="str">
            <v>MO-MedAdv</v>
          </cell>
        </row>
        <row r="51">
          <cell r="A51" t="str">
            <v>MO-MedSup</v>
          </cell>
        </row>
        <row r="52">
          <cell r="A52" t="str">
            <v>MO-Natl</v>
          </cell>
        </row>
        <row r="53">
          <cell r="A53" t="str">
            <v>MO-Small</v>
          </cell>
        </row>
        <row r="54">
          <cell r="A54" t="str">
            <v>NH-Indiv</v>
          </cell>
        </row>
        <row r="55">
          <cell r="A55" t="str">
            <v>NH-Large</v>
          </cell>
        </row>
        <row r="56">
          <cell r="A56" t="str">
            <v>NH-MedAdv</v>
          </cell>
        </row>
        <row r="57">
          <cell r="A57" t="str">
            <v>NH-MedSup</v>
          </cell>
        </row>
        <row r="58">
          <cell r="A58" t="str">
            <v>NH-Natl</v>
          </cell>
        </row>
        <row r="59">
          <cell r="A59" t="str">
            <v>NH-Small</v>
          </cell>
        </row>
        <row r="60">
          <cell r="A60" t="str">
            <v>NV-Indiv</v>
          </cell>
        </row>
        <row r="61">
          <cell r="A61" t="str">
            <v>NV-Large</v>
          </cell>
        </row>
        <row r="62">
          <cell r="A62" t="str">
            <v>NV-MedAdv</v>
          </cell>
        </row>
        <row r="63">
          <cell r="A63" t="str">
            <v>NV-Natl</v>
          </cell>
        </row>
        <row r="64">
          <cell r="A64" t="str">
            <v>NV-Small</v>
          </cell>
        </row>
        <row r="65">
          <cell r="A65" t="str">
            <v>NY-Indiv</v>
          </cell>
        </row>
        <row r="66">
          <cell r="A66" t="str">
            <v>NY-Large</v>
          </cell>
        </row>
        <row r="67">
          <cell r="A67" t="str">
            <v>NY-MedAdv</v>
          </cell>
        </row>
        <row r="68">
          <cell r="A68" t="str">
            <v>NY-MedSup</v>
          </cell>
        </row>
        <row r="69">
          <cell r="A69" t="str">
            <v>NY-Natl</v>
          </cell>
        </row>
        <row r="70">
          <cell r="A70" t="str">
            <v>NY-NYC</v>
          </cell>
        </row>
        <row r="71">
          <cell r="A71" t="str">
            <v>NY-Small</v>
          </cell>
        </row>
        <row r="72">
          <cell r="A72" t="str">
            <v>NY-StateSp</v>
          </cell>
        </row>
        <row r="73">
          <cell r="A73" t="str">
            <v>OH-Indiv</v>
          </cell>
        </row>
        <row r="74">
          <cell r="A74" t="str">
            <v>OH-Large</v>
          </cell>
        </row>
        <row r="75">
          <cell r="A75" t="str">
            <v>OH-MedAdv</v>
          </cell>
        </row>
        <row r="76">
          <cell r="A76" t="str">
            <v>OH-MedSup</v>
          </cell>
        </row>
        <row r="77">
          <cell r="A77" t="str">
            <v>OH-Natl</v>
          </cell>
        </row>
        <row r="78">
          <cell r="A78" t="str">
            <v>OH-Small</v>
          </cell>
        </row>
        <row r="79">
          <cell r="A79" t="str">
            <v>UN-Indiv</v>
          </cell>
        </row>
        <row r="80">
          <cell r="A80" t="str">
            <v>UN-Large</v>
          </cell>
        </row>
        <row r="81">
          <cell r="A81" t="str">
            <v>UN-MedAdv</v>
          </cell>
        </row>
        <row r="82">
          <cell r="A82" t="str">
            <v>UN-MedSup</v>
          </cell>
        </row>
        <row r="83">
          <cell r="A83" t="str">
            <v>UN-Small</v>
          </cell>
        </row>
        <row r="84">
          <cell r="A84" t="str">
            <v>UN-StateSp</v>
          </cell>
        </row>
        <row r="85">
          <cell r="A85" t="str">
            <v>VA-Indiv</v>
          </cell>
        </row>
        <row r="86">
          <cell r="A86" t="str">
            <v>VA-Large</v>
          </cell>
        </row>
        <row r="87">
          <cell r="A87" t="str">
            <v>VA-MedAdv</v>
          </cell>
        </row>
        <row r="88">
          <cell r="A88" t="str">
            <v>VA-MedSup</v>
          </cell>
        </row>
        <row r="89">
          <cell r="A89" t="str">
            <v>VA-Natl</v>
          </cell>
        </row>
        <row r="90">
          <cell r="A90" t="str">
            <v>VA-Small</v>
          </cell>
        </row>
        <row r="91">
          <cell r="A91" t="str">
            <v>VA-StateSp</v>
          </cell>
        </row>
        <row r="92">
          <cell r="A92" t="str">
            <v>VA-Unknown</v>
          </cell>
        </row>
        <row r="93">
          <cell r="A93" t="str">
            <v>WI-Indiv</v>
          </cell>
        </row>
        <row r="94">
          <cell r="A94" t="str">
            <v>WI-Large</v>
          </cell>
        </row>
        <row r="95">
          <cell r="A95" t="str">
            <v>WI-MedAdv</v>
          </cell>
        </row>
        <row r="96">
          <cell r="A96" t="str">
            <v>WI-MedSup</v>
          </cell>
        </row>
        <row r="97">
          <cell r="A97" t="str">
            <v>WI-Small</v>
          </cell>
        </row>
        <row r="98">
          <cell r="A98" t="str">
            <v>WI-StateSp</v>
          </cell>
        </row>
        <row r="99">
          <cell r="A99" t="str">
            <v>Grand Total</v>
          </cell>
        </row>
      </sheetData>
      <sheetData sheetId="12" refreshError="1"/>
      <sheetData sheetId="13" refreshError="1"/>
      <sheetData sheetId="14">
        <row r="3">
          <cell r="B3">
            <v>201209</v>
          </cell>
        </row>
        <row r="4">
          <cell r="B4" t="str">
            <v>2012</v>
          </cell>
        </row>
        <row r="5">
          <cell r="B5" t="str">
            <v>Sep</v>
          </cell>
        </row>
        <row r="6">
          <cell r="B6">
            <v>9</v>
          </cell>
        </row>
      </sheetData>
      <sheetData sheetId="15">
        <row r="2">
          <cell r="C2" t="str">
            <v>'pvtAmt_total'!</v>
          </cell>
          <cell r="F2">
            <v>2010</v>
          </cell>
          <cell r="G2">
            <v>2</v>
          </cell>
        </row>
        <row r="3">
          <cell r="C3" t="str">
            <v>'pvtCnt_total'!</v>
          </cell>
          <cell r="F3">
            <v>2011</v>
          </cell>
          <cell r="G3">
            <v>14</v>
          </cell>
        </row>
        <row r="4">
          <cell r="F4">
            <v>2012</v>
          </cell>
          <cell r="G4">
            <v>26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Balancing Sheet"/>
      <sheetName val="Caremore"/>
      <sheetName val="Stoploss Data"/>
      <sheetName val="Specialty Other"/>
      <sheetName val="Inputs"/>
      <sheetName val="Triangles History"/>
      <sheetName val="Saved Triangles"/>
      <sheetName val="Presidents Summary"/>
      <sheetName val="Group | Individual"/>
      <sheetName val="Stoploss"/>
      <sheetName val="National"/>
      <sheetName val="Dental | Vision"/>
      <sheetName val="FEP"/>
      <sheetName val="Medicare"/>
      <sheetName val="Medicaid"/>
      <sheetName val="Approved Forecast"/>
      <sheetName val="SSB_PPIA_GO"/>
      <sheetName val="201312"/>
      <sheetName val="Saved "/>
    </sheetNames>
    <sheetDataSet>
      <sheetData sheetId="0"/>
      <sheetData sheetId="1"/>
      <sheetData sheetId="2"/>
      <sheetData sheetId="3"/>
      <sheetData sheetId="4"/>
      <sheetData sheetId="5">
        <row r="3">
          <cell r="J3">
            <v>41609</v>
          </cell>
        </row>
        <row r="6">
          <cell r="J6" t="str">
            <v>201311</v>
          </cell>
        </row>
        <row r="11">
          <cell r="K11" t="str">
            <v>201309</v>
          </cell>
        </row>
      </sheetData>
      <sheetData sheetId="6"/>
      <sheetData sheetId="7">
        <row r="3">
          <cell r="C3">
            <v>201312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iangles"/>
      <sheetName val="Work"/>
      <sheetName val="PPIA"/>
      <sheetName val="SAS Graphs"/>
      <sheetName val="SAS  Graphs"/>
      <sheetName val="SAS Data"/>
      <sheetName val="SAS  Data"/>
      <sheetName val="Inventory Graphs"/>
      <sheetName val="ChainLadderPortion"/>
      <sheetName val="Trend Graph"/>
      <sheetName val="Results"/>
      <sheetName val="Shocks"/>
      <sheetName val="Summary"/>
      <sheetName val="Summary (Shock-Adjusted)"/>
      <sheetName val="Restatements"/>
      <sheetName val="Claim Distribution"/>
      <sheetName val="CalculationsWithAllData"/>
      <sheetName val="CF"/>
      <sheetName val="Complete"/>
      <sheetName val="Import Data"/>
      <sheetName val="Data"/>
      <sheetName val="Develop"/>
      <sheetName val="Development Factors"/>
      <sheetName val="Import Data IvP"/>
      <sheetName val="Data IvP"/>
      <sheetName val="PaidVectorCFs"/>
      <sheetName val="Incurred vs Lag Data"/>
      <sheetName val="Paid vs Incurred Data"/>
      <sheetName val="Incurred vs Paid Data"/>
      <sheetName val="MacroVars"/>
      <sheetName val="days_cases"/>
      <sheetName val="Complete (Payment Month DFs)"/>
      <sheetName val="Develop (Payment Month DFs)"/>
      <sheetName val="Results Output"/>
      <sheetName val="Load_Status"/>
      <sheetName val="GraphHandling"/>
    </sheetNames>
    <sheetDataSet>
      <sheetData sheetId="0"/>
      <sheetData sheetId="1"/>
      <sheetData sheetId="2">
        <row r="5">
          <cell r="D5" t="str">
            <v>INKYOH MA Regional PPO Med</v>
          </cell>
        </row>
      </sheetData>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Part 1"/>
      <sheetName val="Part 2"/>
      <sheetName val="Paid ERR worksheet"/>
      <sheetName val="Info before Paid ERR claims"/>
      <sheetName val="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 val="Mini"/>
    </sheetNames>
    <sheetDataSet>
      <sheetData sheetId="0">
        <row r="15">
          <cell r="F15" t="str">
            <v>December YTD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
          <cell r="A11" t="str">
            <v>Individual</v>
          </cell>
          <cell r="F11" t="str">
            <v>See 'Mini-MedStudentTax' Sheet</v>
          </cell>
        </row>
        <row r="12">
          <cell r="A12" t="str">
            <v>Anthem Blue Cross Life and Health Insurance Company (G0360)</v>
          </cell>
          <cell r="AF12">
            <v>0</v>
          </cell>
          <cell r="AH12">
            <v>0</v>
          </cell>
          <cell r="AJ12">
            <v>0</v>
          </cell>
          <cell r="AL12">
            <v>0</v>
          </cell>
        </row>
        <row r="13">
          <cell r="A13" t="str">
            <v>Anthem Health Plans of Kentucky, Inc. (G1700)</v>
          </cell>
          <cell r="AF13">
            <v>0</v>
          </cell>
          <cell r="AH13">
            <v>0</v>
          </cell>
          <cell r="AJ13">
            <v>0</v>
          </cell>
          <cell r="AL13">
            <v>0</v>
          </cell>
        </row>
        <row r="14">
          <cell r="A14" t="str">
            <v>Anthem Health Plans of Maine, Inc. (G1850)</v>
          </cell>
          <cell r="B14">
            <v>58417.919999999998</v>
          </cell>
          <cell r="D14">
            <v>34435.949999999997</v>
          </cell>
          <cell r="J14">
            <v>23</v>
          </cell>
          <cell r="L14">
            <v>76</v>
          </cell>
          <cell r="N14">
            <v>29</v>
          </cell>
          <cell r="P14">
            <v>57</v>
          </cell>
          <cell r="R14">
            <v>16</v>
          </cell>
          <cell r="T14">
            <v>71</v>
          </cell>
          <cell r="V14">
            <v>157</v>
          </cell>
          <cell r="X14">
            <v>341</v>
          </cell>
          <cell r="Z14">
            <v>0</v>
          </cell>
          <cell r="AD14">
            <v>1334</v>
          </cell>
          <cell r="AF14">
            <v>8</v>
          </cell>
          <cell r="AH14">
            <v>8</v>
          </cell>
          <cell r="AJ14">
            <v>0</v>
          </cell>
          <cell r="AL14">
            <v>92</v>
          </cell>
        </row>
        <row r="15">
          <cell r="A15" t="str">
            <v>Anthem Health Plans of New Hampshire, Inc. (G1820)</v>
          </cell>
          <cell r="AJ15">
            <v>0</v>
          </cell>
        </row>
        <row r="16">
          <cell r="A16" t="str">
            <v>Anthem Health Plans of Virginia, Inc. (G1605)</v>
          </cell>
          <cell r="AJ16">
            <v>0</v>
          </cell>
        </row>
        <row r="17">
          <cell r="A17" t="str">
            <v>Anthem Health Plans, Inc. (G1800)</v>
          </cell>
          <cell r="B17">
            <v>901.82</v>
          </cell>
          <cell r="D17">
            <v>30.82</v>
          </cell>
          <cell r="J17">
            <v>4</v>
          </cell>
          <cell r="L17">
            <v>5</v>
          </cell>
          <cell r="N17">
            <v>2</v>
          </cell>
          <cell r="P17">
            <v>4</v>
          </cell>
          <cell r="R17">
            <v>1</v>
          </cell>
          <cell r="T17">
            <v>5</v>
          </cell>
          <cell r="V17">
            <v>10</v>
          </cell>
          <cell r="X17">
            <v>23</v>
          </cell>
          <cell r="Z17">
            <v>0</v>
          </cell>
          <cell r="AD17">
            <v>93</v>
          </cell>
          <cell r="AF17">
            <v>1</v>
          </cell>
          <cell r="AH17">
            <v>1</v>
          </cell>
          <cell r="AJ17">
            <v>0</v>
          </cell>
          <cell r="AL17">
            <v>6</v>
          </cell>
        </row>
        <row r="18">
          <cell r="A18" t="str">
            <v>Anthem Insurance Companies, Inc. (G2001)</v>
          </cell>
          <cell r="AJ18">
            <v>0</v>
          </cell>
        </row>
        <row r="19">
          <cell r="A19" t="str">
            <v>Blue Cross of California (G0200)</v>
          </cell>
          <cell r="B19">
            <v>21897717.84</v>
          </cell>
          <cell r="D19">
            <v>26492961.346000001</v>
          </cell>
          <cell r="J19">
            <v>2792</v>
          </cell>
          <cell r="L19">
            <v>16415</v>
          </cell>
          <cell r="N19">
            <v>6623</v>
          </cell>
          <cell r="P19">
            <v>12661</v>
          </cell>
          <cell r="R19">
            <v>3302</v>
          </cell>
          <cell r="T19">
            <v>15022</v>
          </cell>
          <cell r="V19">
            <v>31865</v>
          </cell>
          <cell r="X19">
            <v>75152</v>
          </cell>
          <cell r="Z19">
            <v>0</v>
          </cell>
          <cell r="AD19">
            <v>374296</v>
          </cell>
          <cell r="AF19">
            <v>1464</v>
          </cell>
          <cell r="AH19">
            <v>1495</v>
          </cell>
          <cell r="AJ19">
            <v>0</v>
          </cell>
          <cell r="AL19">
            <v>19504</v>
          </cell>
        </row>
        <row r="20">
          <cell r="A20" t="str">
            <v>Blue Cross and Blue Shield of Georgia, Inc. (G0385)</v>
          </cell>
          <cell r="AF20">
            <v>0</v>
          </cell>
          <cell r="AH20">
            <v>0</v>
          </cell>
          <cell r="AJ20">
            <v>0</v>
          </cell>
          <cell r="AL20">
            <v>0</v>
          </cell>
        </row>
        <row r="21">
          <cell r="A21" t="str">
            <v>Blue Cross Blue Shield Healthcare Plan of Georgia, Inc. (G0386)</v>
          </cell>
          <cell r="AF21">
            <v>0</v>
          </cell>
          <cell r="AH21">
            <v>0</v>
          </cell>
          <cell r="AJ21">
            <v>0</v>
          </cell>
          <cell r="AL21">
            <v>0</v>
          </cell>
        </row>
        <row r="22">
          <cell r="A22" t="str">
            <v>Blue Cross Blue Shield of Wisconsin (G0422)</v>
          </cell>
          <cell r="AF22">
            <v>0</v>
          </cell>
          <cell r="AH22">
            <v>0</v>
          </cell>
          <cell r="AJ22">
            <v>0</v>
          </cell>
          <cell r="AL22">
            <v>0</v>
          </cell>
        </row>
        <row r="23">
          <cell r="A23" t="str">
            <v>Community Insurance Company (G1728)</v>
          </cell>
          <cell r="AF23">
            <v>0</v>
          </cell>
          <cell r="AH23">
            <v>0</v>
          </cell>
          <cell r="AJ23">
            <v>0</v>
          </cell>
          <cell r="AL23">
            <v>0</v>
          </cell>
        </row>
        <row r="24">
          <cell r="A24" t="str">
            <v>Compcare Health Services Insurance Corporation (G0423)</v>
          </cell>
          <cell r="AF24">
            <v>0</v>
          </cell>
          <cell r="AH24">
            <v>0</v>
          </cell>
          <cell r="AJ24">
            <v>0</v>
          </cell>
          <cell r="AL24">
            <v>0</v>
          </cell>
        </row>
        <row r="25">
          <cell r="A25" t="str">
            <v>Empire HealthChoice Assurance, Inc. (G1921)</v>
          </cell>
          <cell r="AF25">
            <v>0</v>
          </cell>
          <cell r="AH25">
            <v>0</v>
          </cell>
          <cell r="AJ25">
            <v>0</v>
          </cell>
          <cell r="AL25">
            <v>0</v>
          </cell>
        </row>
        <row r="26">
          <cell r="A26" t="str">
            <v>Empire HealthChoice HMO, Inc. (G1922)</v>
          </cell>
          <cell r="AF26">
            <v>0</v>
          </cell>
          <cell r="AH26">
            <v>0</v>
          </cell>
          <cell r="AJ26">
            <v>0</v>
          </cell>
          <cell r="AL26">
            <v>0</v>
          </cell>
        </row>
        <row r="27">
          <cell r="A27" t="str">
            <v>HealthKeepers, Inc. Consolidated</v>
          </cell>
          <cell r="AF27">
            <v>0</v>
          </cell>
          <cell r="AH27">
            <v>0</v>
          </cell>
          <cell r="AJ27">
            <v>0</v>
          </cell>
          <cell r="AL27">
            <v>0</v>
          </cell>
        </row>
        <row r="28">
          <cell r="A28" t="str">
            <v>HealthLink HMO, Inc. (G0265)</v>
          </cell>
          <cell r="AF28">
            <v>0</v>
          </cell>
          <cell r="AH28">
            <v>0</v>
          </cell>
          <cell r="AJ28">
            <v>0</v>
          </cell>
          <cell r="AL28">
            <v>0</v>
          </cell>
        </row>
        <row r="29">
          <cell r="A29" t="str">
            <v>Healthy Alliance Life Insurance Company (G0262)</v>
          </cell>
          <cell r="AF29">
            <v>0</v>
          </cell>
          <cell r="AH29">
            <v>0</v>
          </cell>
          <cell r="AJ29">
            <v>0</v>
          </cell>
          <cell r="AL29">
            <v>0</v>
          </cell>
        </row>
        <row r="30">
          <cell r="A30" t="str">
            <v>HMO Colorado, Inc. (G1522)</v>
          </cell>
          <cell r="AF30">
            <v>0</v>
          </cell>
          <cell r="AH30">
            <v>0</v>
          </cell>
          <cell r="AJ30">
            <v>0</v>
          </cell>
          <cell r="AL30">
            <v>0</v>
          </cell>
        </row>
        <row r="31">
          <cell r="A31" t="str">
            <v>HMO Missouri, Inc. (G0261)</v>
          </cell>
          <cell r="AF31">
            <v>0</v>
          </cell>
          <cell r="AH31">
            <v>0</v>
          </cell>
          <cell r="AJ31">
            <v>0</v>
          </cell>
          <cell r="AL31">
            <v>0</v>
          </cell>
        </row>
        <row r="32">
          <cell r="A32" t="str">
            <v>Matthew Thornton Health Plan, Inc. (G1822)</v>
          </cell>
          <cell r="AF32">
            <v>0</v>
          </cell>
          <cell r="AH32">
            <v>0</v>
          </cell>
          <cell r="AJ32">
            <v>0</v>
          </cell>
          <cell r="AL32">
            <v>0</v>
          </cell>
        </row>
        <row r="33">
          <cell r="A33" t="str">
            <v>Rocky Mountain Hospital and Medical Service, Inc. (G1525)</v>
          </cell>
          <cell r="AF33">
            <v>0</v>
          </cell>
          <cell r="AH33">
            <v>0</v>
          </cell>
          <cell r="AJ33">
            <v>0</v>
          </cell>
          <cell r="AL33">
            <v>0</v>
          </cell>
        </row>
        <row r="34">
          <cell r="A34" t="str">
            <v>Total Stat G0365</v>
          </cell>
          <cell r="AF34">
            <v>0</v>
          </cell>
          <cell r="AH34">
            <v>0</v>
          </cell>
          <cell r="AJ34">
            <v>0</v>
          </cell>
          <cell r="AL34">
            <v>0</v>
          </cell>
        </row>
        <row r="35">
          <cell r="A35" t="str">
            <v>UNICARE Health Insurance Company of the Midwest (G0253)</v>
          </cell>
          <cell r="AF35">
            <v>0</v>
          </cell>
          <cell r="AH35">
            <v>0</v>
          </cell>
          <cell r="AJ35">
            <v>0</v>
          </cell>
          <cell r="AL35">
            <v>0</v>
          </cell>
        </row>
        <row r="36">
          <cell r="A36" t="str">
            <v>UNICARE Health Plans of Texas, Inc. (G0275)</v>
          </cell>
          <cell r="AF36">
            <v>0</v>
          </cell>
          <cell r="AH36">
            <v>0</v>
          </cell>
          <cell r="AJ36">
            <v>0</v>
          </cell>
          <cell r="AL36">
            <v>0</v>
          </cell>
        </row>
        <row r="37">
          <cell r="A37" t="str">
            <v>UNICARE Health Plans of the Midwest, Inc. (G0252)</v>
          </cell>
          <cell r="AF37">
            <v>0</v>
          </cell>
          <cell r="AH37">
            <v>0</v>
          </cell>
          <cell r="AJ37">
            <v>0</v>
          </cell>
          <cell r="AL37">
            <v>0</v>
          </cell>
        </row>
        <row r="38">
          <cell r="A38" t="str">
            <v>Alt Stat Companies</v>
          </cell>
          <cell r="B38">
            <v>21957037.579999998</v>
          </cell>
          <cell r="D38">
            <v>26527428.116</v>
          </cell>
          <cell r="F38">
            <v>0</v>
          </cell>
          <cell r="H38">
            <v>0</v>
          </cell>
          <cell r="J38">
            <v>2819</v>
          </cell>
          <cell r="L38">
            <v>16496</v>
          </cell>
          <cell r="N38">
            <v>6654</v>
          </cell>
          <cell r="P38">
            <v>12722</v>
          </cell>
          <cell r="R38">
            <v>3319</v>
          </cell>
          <cell r="T38">
            <v>15098</v>
          </cell>
          <cell r="V38">
            <v>32032</v>
          </cell>
          <cell r="X38">
            <v>75516</v>
          </cell>
          <cell r="Z38">
            <v>0</v>
          </cell>
          <cell r="AB38">
            <v>0</v>
          </cell>
          <cell r="AD38">
            <v>375723</v>
          </cell>
          <cell r="AF38">
            <v>1473</v>
          </cell>
          <cell r="AH38">
            <v>1504</v>
          </cell>
          <cell r="AJ38">
            <v>0</v>
          </cell>
          <cell r="AL38">
            <v>19602</v>
          </cell>
        </row>
      </sheetData>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mp;A Summary"/>
      <sheetName val="Questions"/>
      <sheetName val="Drop Downs"/>
      <sheetName val="Cover"/>
      <sheetName val="Contact Info &amp; Revenues"/>
      <sheetName val="Admin Staff"/>
      <sheetName val="Admin Other"/>
      <sheetName val="DSP Wages"/>
      <sheetName val="DSP Time"/>
      <sheetName val="DSP Benefits"/>
      <sheetName val="CaseMgmt-Portland"/>
      <sheetName val="CaseMgmt-Standard"/>
      <sheetName val="CaseMgmt-Nonurban"/>
      <sheetName val="24 Hr Residential"/>
      <sheetName val="24 Hr Res Detail"/>
      <sheetName val="Supported Living"/>
      <sheetName val="SuppLiving-Individuals"/>
      <sheetName val="SuppLivingSiteDetail"/>
      <sheetName val="In-Home"/>
      <sheetName val="Skills Training"/>
      <sheetName val="Relief Care"/>
      <sheetName val="Behavior Consult"/>
      <sheetName val="Transportation"/>
    </sheetNames>
    <sheetDataSet>
      <sheetData sheetId="0" refreshError="1"/>
      <sheetData sheetId="1" refreshError="1"/>
      <sheetData sheetId="2">
        <row r="1">
          <cell r="K1" t="str">
            <v>High School</v>
          </cell>
        </row>
        <row r="2">
          <cell r="K2" t="str">
            <v>Associate's</v>
          </cell>
        </row>
        <row r="3">
          <cell r="K3" t="str">
            <v>Bachelor's</v>
          </cell>
        </row>
        <row r="4">
          <cell r="K4" t="str">
            <v>Master's</v>
          </cell>
        </row>
        <row r="5">
          <cell r="K5" t="str">
            <v>M.&amp;Credential</v>
          </cell>
        </row>
        <row r="6">
          <cell r="K6" t="str">
            <v>PhD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Member Support and Satisfaction"/>
      <sheetName val="Provider Network"/>
      <sheetName val="Health Outcomes"/>
      <sheetName val="LTCSS"/>
      <sheetName val="Prior Authorizations"/>
      <sheetName val="DO NOT EDIT - Drop Down Lists"/>
    </sheetNames>
    <sheetDataSet>
      <sheetData sheetId="0" refreshError="1"/>
      <sheetData sheetId="1" refreshError="1"/>
      <sheetData sheetId="2">
        <row r="7">
          <cell r="I7" t="str">
            <v>Yes</v>
          </cell>
        </row>
        <row r="8">
          <cell r="I8" t="str">
            <v>No</v>
          </cell>
        </row>
      </sheetData>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begbal_reb"/>
      <sheetName val="begbal_uprem"/>
      <sheetName val="begbal_clm"/>
      <sheetName val="begbal_res"/>
      <sheetName val="begbal_bonus"/>
      <sheetName val="begbal_recv"/>
      <sheetName val="begbal_clm_res"/>
      <sheetName val="begbal_rate"/>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s>
    <sheetDataSet>
      <sheetData sheetId="0"/>
      <sheetData sheetId="1"/>
      <sheetData sheetId="2"/>
      <sheetData sheetId="3"/>
      <sheetData sheetId="4"/>
      <sheetData sheetId="5"/>
      <sheetData sheetId="6"/>
      <sheetData sheetId="7"/>
      <sheetData sheetId="8"/>
      <sheetData sheetId="9"/>
      <sheetData sheetId="10"/>
      <sheetData sheetId="11">
        <row r="7">
          <cell r="B7" t="str">
            <v>Blue Cross of California (G0200)</v>
          </cell>
          <cell r="H7">
            <v>0</v>
          </cell>
          <cell r="I7">
            <v>0</v>
          </cell>
          <cell r="J7">
            <v>0</v>
          </cell>
          <cell r="K7" t="str">
            <v>BCBSA dues</v>
          </cell>
        </row>
        <row r="8">
          <cell r="B8" t="str">
            <v>Blue Cross of California Partnership Plan, Inc. (G0210)</v>
          </cell>
          <cell r="H8">
            <v>0</v>
          </cell>
          <cell r="I8">
            <v>0</v>
          </cell>
          <cell r="J8">
            <v>0</v>
          </cell>
          <cell r="K8" t="str">
            <v/>
          </cell>
        </row>
        <row r="9">
          <cell r="B9" t="str">
            <v>UNICARE Health Plans of the Midwest, Inc. (G0252)</v>
          </cell>
          <cell r="H9">
            <v>0</v>
          </cell>
          <cell r="I9">
            <v>0</v>
          </cell>
          <cell r="J9">
            <v>0</v>
          </cell>
          <cell r="K9" t="str">
            <v/>
          </cell>
        </row>
        <row r="10">
          <cell r="B10" t="str">
            <v>UNICARE Health Insurance Company of the Midwest (G0253)</v>
          </cell>
          <cell r="H10">
            <v>0</v>
          </cell>
          <cell r="I10">
            <v>0</v>
          </cell>
          <cell r="J10">
            <v>0</v>
          </cell>
          <cell r="K10" t="str">
            <v/>
          </cell>
        </row>
        <row r="11">
          <cell r="B11" t="str">
            <v>UNICARE Health Plan of Kansas, Inc. (G0255)</v>
          </cell>
          <cell r="H11">
            <v>0</v>
          </cell>
          <cell r="I11">
            <v>0</v>
          </cell>
          <cell r="J11">
            <v>0</v>
          </cell>
          <cell r="K11" t="str">
            <v/>
          </cell>
        </row>
        <row r="12">
          <cell r="B12" t="str">
            <v>UNICARE Health Plan of West Virginia, Inc. (G0258)</v>
          </cell>
          <cell r="H12">
            <v>0</v>
          </cell>
          <cell r="I12">
            <v>0</v>
          </cell>
          <cell r="J12">
            <v>0</v>
          </cell>
          <cell r="K12" t="str">
            <v/>
          </cell>
        </row>
        <row r="13">
          <cell r="B13" t="str">
            <v>HMO Missouri, Inc. (G0261)</v>
          </cell>
          <cell r="H13">
            <v>0</v>
          </cell>
          <cell r="I13">
            <v>0</v>
          </cell>
          <cell r="J13">
            <v>0</v>
          </cell>
          <cell r="K13" t="str">
            <v>BCBSA dues</v>
          </cell>
        </row>
        <row r="14">
          <cell r="B14" t="str">
            <v>Healthy Alliance Life Insurance Company (G0262)</v>
          </cell>
          <cell r="H14">
            <v>0</v>
          </cell>
          <cell r="I14">
            <v>0</v>
          </cell>
          <cell r="J14">
            <v>0</v>
          </cell>
          <cell r="K14" t="str">
            <v>BCBSA dues</v>
          </cell>
        </row>
        <row r="15">
          <cell r="B15" t="str">
            <v>RightCHOICE Insurance Company (G0263)</v>
          </cell>
          <cell r="H15">
            <v>0</v>
          </cell>
          <cell r="I15">
            <v>0</v>
          </cell>
          <cell r="J15">
            <v>0</v>
          </cell>
          <cell r="K15" t="str">
            <v/>
          </cell>
        </row>
        <row r="16">
          <cell r="B16" t="str">
            <v>HealthLink HMO, Inc. (G0265)</v>
          </cell>
          <cell r="H16">
            <v>0</v>
          </cell>
          <cell r="I16">
            <v>0</v>
          </cell>
          <cell r="J16">
            <v>0</v>
          </cell>
          <cell r="K16" t="str">
            <v/>
          </cell>
        </row>
        <row r="17">
          <cell r="B17" t="str">
            <v>UNICARE Health Plans of Texas, Inc. (G0275)</v>
          </cell>
          <cell r="H17">
            <v>0</v>
          </cell>
          <cell r="I17">
            <v>0</v>
          </cell>
          <cell r="J17">
            <v>0</v>
          </cell>
          <cell r="K17" t="str">
            <v/>
          </cell>
        </row>
        <row r="18">
          <cell r="B18" t="str">
            <v>UNICARE Health Insurance Company of Texas (G0276)</v>
          </cell>
          <cell r="H18">
            <v>0</v>
          </cell>
          <cell r="I18">
            <v>0</v>
          </cell>
          <cell r="J18">
            <v>0</v>
          </cell>
          <cell r="K18" t="str">
            <v/>
          </cell>
        </row>
        <row r="19">
          <cell r="B19" t="str">
            <v>Anthem Blue Cross Life and Health Insurance Company (G0360)</v>
          </cell>
          <cell r="H19">
            <v>0</v>
          </cell>
          <cell r="I19">
            <v>0</v>
          </cell>
          <cell r="J19">
            <v>0</v>
          </cell>
          <cell r="K19" t="str">
            <v>BCBSA dues</v>
          </cell>
        </row>
        <row r="20">
          <cell r="B20" t="str">
            <v>Golden West Health Plan, Inc. (G0368)</v>
          </cell>
          <cell r="H20">
            <v>0</v>
          </cell>
          <cell r="I20">
            <v>0</v>
          </cell>
          <cell r="J20">
            <v>0</v>
          </cell>
          <cell r="K20" t="str">
            <v/>
          </cell>
        </row>
        <row r="21">
          <cell r="B21" t="str">
            <v>Blue Cross and Blue Shield of Georgia, Inc. (G0385)</v>
          </cell>
          <cell r="H21">
            <v>0</v>
          </cell>
          <cell r="I21">
            <v>0</v>
          </cell>
          <cell r="J21">
            <v>0</v>
          </cell>
          <cell r="K21" t="str">
            <v>BCBSA dues</v>
          </cell>
        </row>
        <row r="22">
          <cell r="B22" t="str">
            <v>Blue Cross Blue Shield Healthcare Plan of Georgia, Inc. (G0386)</v>
          </cell>
          <cell r="H22">
            <v>0</v>
          </cell>
          <cell r="I22">
            <v>0</v>
          </cell>
          <cell r="J22">
            <v>0</v>
          </cell>
          <cell r="K22" t="str">
            <v>BCBSA dues</v>
          </cell>
        </row>
        <row r="23">
          <cell r="B23" t="str">
            <v>Greater Georgia Life Insurance Company (G0387)</v>
          </cell>
          <cell r="H23">
            <v>0</v>
          </cell>
          <cell r="I23">
            <v>0</v>
          </cell>
          <cell r="J23">
            <v>0</v>
          </cell>
          <cell r="K23" t="str">
            <v/>
          </cell>
        </row>
        <row r="24">
          <cell r="B24" t="str">
            <v>Blue Cross Blue Shield of Wisconsin (G0422)</v>
          </cell>
          <cell r="H24">
            <v>0</v>
          </cell>
          <cell r="I24">
            <v>0</v>
          </cell>
          <cell r="J24">
            <v>0</v>
          </cell>
          <cell r="K24" t="str">
            <v>BCBSA dues</v>
          </cell>
        </row>
        <row r="25">
          <cell r="B25" t="str">
            <v>Compcare Health Services Insurance Corporation (G0423)</v>
          </cell>
          <cell r="H25">
            <v>0</v>
          </cell>
          <cell r="I25">
            <v>0</v>
          </cell>
          <cell r="J25">
            <v>0</v>
          </cell>
          <cell r="K25" t="str">
            <v>BCBSA dues</v>
          </cell>
        </row>
        <row r="26">
          <cell r="B26" t="str">
            <v>Anthem Life &amp; Disability Insurance Company (G0458)</v>
          </cell>
          <cell r="H26">
            <v>0</v>
          </cell>
          <cell r="I26">
            <v>0</v>
          </cell>
          <cell r="J26">
            <v>0</v>
          </cell>
          <cell r="K26" t="str">
            <v/>
          </cell>
        </row>
        <row r="27">
          <cell r="B27" t="str">
            <v>Anthem Life Insurance Company (G1400)</v>
          </cell>
          <cell r="H27">
            <v>0</v>
          </cell>
          <cell r="I27">
            <v>0</v>
          </cell>
          <cell r="J27">
            <v>0</v>
          </cell>
          <cell r="K27" t="str">
            <v/>
          </cell>
        </row>
        <row r="28">
          <cell r="B28" t="str">
            <v>OneNation Insurance Company (G1460)</v>
          </cell>
          <cell r="H28">
            <v>0</v>
          </cell>
          <cell r="I28">
            <v>0</v>
          </cell>
          <cell r="J28">
            <v>0</v>
          </cell>
          <cell r="K28" t="str">
            <v/>
          </cell>
        </row>
        <row r="29">
          <cell r="B29" t="str">
            <v>HMO Colorado, Inc. (G1522)</v>
          </cell>
          <cell r="H29">
            <v>0</v>
          </cell>
          <cell r="I29">
            <v>0</v>
          </cell>
          <cell r="J29">
            <v>0</v>
          </cell>
          <cell r="K29" t="str">
            <v>BCBSA dues</v>
          </cell>
        </row>
        <row r="30">
          <cell r="B30" t="str">
            <v>Rocky Mountain Hospital and Medical Service, Inc. (G1525)</v>
          </cell>
          <cell r="H30">
            <v>0</v>
          </cell>
          <cell r="I30">
            <v>0</v>
          </cell>
          <cell r="J30">
            <v>0</v>
          </cell>
          <cell r="K30" t="str">
            <v>BCBSA dues</v>
          </cell>
        </row>
        <row r="31">
          <cell r="B31" t="str">
            <v>Anthem Health Plans of Virginia, Inc. (G1605)</v>
          </cell>
          <cell r="H31">
            <v>0</v>
          </cell>
          <cell r="I31">
            <v>0</v>
          </cell>
          <cell r="J31">
            <v>0</v>
          </cell>
          <cell r="K31" t="str">
            <v>BCBSA dues</v>
          </cell>
        </row>
        <row r="32">
          <cell r="B32" t="str">
            <v>Anthem Health Plans of Kentucky, Inc. (G1700)</v>
          </cell>
          <cell r="H32">
            <v>0</v>
          </cell>
          <cell r="I32">
            <v>0</v>
          </cell>
          <cell r="J32">
            <v>0</v>
          </cell>
          <cell r="K32" t="str">
            <v>BCBSA dues</v>
          </cell>
        </row>
        <row r="33">
          <cell r="B33" t="str">
            <v>Community Insurance Company (G1728)</v>
          </cell>
          <cell r="H33">
            <v>0</v>
          </cell>
          <cell r="I33">
            <v>0</v>
          </cell>
          <cell r="J33">
            <v>0</v>
          </cell>
          <cell r="K33" t="str">
            <v>BCBSA dues</v>
          </cell>
        </row>
        <row r="34">
          <cell r="B34" t="str">
            <v>Anthem Health Plans, Inc. (G1800)</v>
          </cell>
          <cell r="H34">
            <v>0</v>
          </cell>
          <cell r="I34">
            <v>0</v>
          </cell>
          <cell r="J34">
            <v>0</v>
          </cell>
          <cell r="K34" t="str">
            <v>BCBSA dues</v>
          </cell>
        </row>
        <row r="35">
          <cell r="B35" t="str">
            <v>Anthem Health Plans of New Hampshire, Inc. (G1820)</v>
          </cell>
          <cell r="H35">
            <v>0</v>
          </cell>
          <cell r="I35">
            <v>0</v>
          </cell>
          <cell r="J35">
            <v>0</v>
          </cell>
          <cell r="K35" t="str">
            <v>BCBSA dues</v>
          </cell>
        </row>
        <row r="36">
          <cell r="B36" t="str">
            <v>Matthew Thornton Health Plan, Inc. (G1822)</v>
          </cell>
          <cell r="H36">
            <v>0</v>
          </cell>
          <cell r="I36">
            <v>0</v>
          </cell>
          <cell r="J36">
            <v>0</v>
          </cell>
          <cell r="K36" t="str">
            <v/>
          </cell>
        </row>
        <row r="37">
          <cell r="B37" t="str">
            <v>Anthem Health Plans of Maine, Inc. (G1850)</v>
          </cell>
          <cell r="H37">
            <v>0</v>
          </cell>
          <cell r="I37">
            <v>0</v>
          </cell>
          <cell r="J37">
            <v>0</v>
          </cell>
          <cell r="K37" t="str">
            <v>BCBSA dues</v>
          </cell>
        </row>
        <row r="38">
          <cell r="B38" t="str">
            <v>Empire HealthChoice Assurance, Inc. (G1921)</v>
          </cell>
          <cell r="H38">
            <v>0</v>
          </cell>
          <cell r="I38">
            <v>0</v>
          </cell>
          <cell r="J38">
            <v>0</v>
          </cell>
          <cell r="K38" t="str">
            <v>BCBSA dues</v>
          </cell>
        </row>
        <row r="39">
          <cell r="B39" t="str">
            <v>Empire HealthChoice HMO, Inc. (G1922)</v>
          </cell>
          <cell r="H39">
            <v>0</v>
          </cell>
          <cell r="I39">
            <v>0</v>
          </cell>
          <cell r="J39">
            <v>0</v>
          </cell>
          <cell r="K39" t="str">
            <v>BCBSA dues</v>
          </cell>
        </row>
        <row r="40">
          <cell r="B40" t="str">
            <v>Anthem Insurance Companies, Inc. (G2001)</v>
          </cell>
          <cell r="H40">
            <v>0</v>
          </cell>
          <cell r="I40">
            <v>0</v>
          </cell>
          <cell r="J40">
            <v>0</v>
          </cell>
          <cell r="K40" t="str">
            <v>BCBSA dues</v>
          </cell>
        </row>
        <row r="41">
          <cell r="B41" t="str">
            <v>HealthKeepers, Inc. Consolidated</v>
          </cell>
          <cell r="H41">
            <v>0</v>
          </cell>
          <cell r="I41">
            <v>0</v>
          </cell>
          <cell r="J41">
            <v>0</v>
          </cell>
          <cell r="K41" t="str">
            <v/>
          </cell>
        </row>
        <row r="42">
          <cell r="B42" t="str">
            <v>UniCare Life &amp; Health Insurance Company (G0365)</v>
          </cell>
          <cell r="H42">
            <v>0</v>
          </cell>
          <cell r="I42">
            <v>0</v>
          </cell>
          <cell r="J42">
            <v>0</v>
          </cell>
          <cell r="K42" t="str">
            <v/>
          </cell>
        </row>
        <row r="43">
          <cell r="B43" t="str">
            <v>Total Stat G0365</v>
          </cell>
          <cell r="C43">
            <v>0</v>
          </cell>
          <cell r="D43">
            <v>0</v>
          </cell>
          <cell r="E43">
            <v>0</v>
          </cell>
          <cell r="F43">
            <v>0</v>
          </cell>
          <cell r="G43">
            <v>0</v>
          </cell>
          <cell r="H43">
            <v>0</v>
          </cell>
          <cell r="I43">
            <v>0</v>
          </cell>
          <cell r="J43">
            <v>0</v>
          </cell>
        </row>
        <row r="44">
          <cell r="B44" t="str">
            <v>Alt Stat Companies</v>
          </cell>
          <cell r="C44">
            <v>0</v>
          </cell>
          <cell r="D44">
            <v>0</v>
          </cell>
          <cell r="E44">
            <v>0</v>
          </cell>
          <cell r="F44">
            <v>0</v>
          </cell>
          <cell r="G44">
            <v>0</v>
          </cell>
          <cell r="H44">
            <v>0</v>
          </cell>
          <cell r="I44">
            <v>0</v>
          </cell>
          <cell r="J44">
            <v>0</v>
          </cell>
          <cell r="K44" t="str">
            <v>BCBSA dues</v>
          </cell>
        </row>
        <row r="45">
          <cell r="B45" t="str">
            <v>G1522CO</v>
          </cell>
          <cell r="H45">
            <v>0</v>
          </cell>
          <cell r="I45">
            <v>0</v>
          </cell>
          <cell r="J45">
            <v>0</v>
          </cell>
          <cell r="K45" t="str">
            <v>BCBSA dues</v>
          </cell>
        </row>
        <row r="46">
          <cell r="B46" t="str">
            <v>G1522NV</v>
          </cell>
          <cell r="H46">
            <v>0</v>
          </cell>
          <cell r="I46">
            <v>0</v>
          </cell>
          <cell r="J46">
            <v>0</v>
          </cell>
          <cell r="K46" t="str">
            <v>BCBSA dues</v>
          </cell>
        </row>
        <row r="47">
          <cell r="B47" t="str">
            <v>G1525CO</v>
          </cell>
          <cell r="H47">
            <v>0</v>
          </cell>
          <cell r="I47">
            <v>0</v>
          </cell>
          <cell r="J47">
            <v>0</v>
          </cell>
          <cell r="K47" t="str">
            <v>BCBSA dues</v>
          </cell>
        </row>
        <row r="48">
          <cell r="B48" t="str">
            <v>G1525NV</v>
          </cell>
          <cell r="H48">
            <v>0</v>
          </cell>
          <cell r="I48">
            <v>0</v>
          </cell>
          <cell r="J48">
            <v>0</v>
          </cell>
          <cell r="K48" t="str">
            <v>BCBSA dues</v>
          </cell>
        </row>
        <row r="49">
          <cell r="B49" t="str">
            <v>G2001CO</v>
          </cell>
          <cell r="H49">
            <v>0</v>
          </cell>
          <cell r="I49">
            <v>0</v>
          </cell>
          <cell r="J49">
            <v>0</v>
          </cell>
          <cell r="K49" t="str">
            <v/>
          </cell>
        </row>
        <row r="50">
          <cell r="B50" t="str">
            <v>G2001CT</v>
          </cell>
          <cell r="H50">
            <v>0</v>
          </cell>
          <cell r="I50">
            <v>0</v>
          </cell>
          <cell r="J50">
            <v>0</v>
          </cell>
          <cell r="K50" t="str">
            <v/>
          </cell>
        </row>
        <row r="51">
          <cell r="B51" t="str">
            <v>G2001FEP</v>
          </cell>
          <cell r="H51">
            <v>0</v>
          </cell>
          <cell r="I51">
            <v>0</v>
          </cell>
          <cell r="J51">
            <v>0</v>
          </cell>
          <cell r="K51" t="str">
            <v/>
          </cell>
        </row>
        <row r="52">
          <cell r="B52" t="str">
            <v>G2001GA</v>
          </cell>
          <cell r="H52">
            <v>0</v>
          </cell>
          <cell r="I52">
            <v>0</v>
          </cell>
          <cell r="J52">
            <v>0</v>
          </cell>
          <cell r="K52" t="str">
            <v/>
          </cell>
        </row>
        <row r="53">
          <cell r="B53" t="str">
            <v>G2001IN</v>
          </cell>
          <cell r="H53">
            <v>0</v>
          </cell>
          <cell r="I53">
            <v>0</v>
          </cell>
          <cell r="J53">
            <v>0</v>
          </cell>
          <cell r="K53" t="str">
            <v>BCBSA dues</v>
          </cell>
        </row>
        <row r="54">
          <cell r="B54" t="str">
            <v>G2001KS</v>
          </cell>
          <cell r="H54">
            <v>0</v>
          </cell>
          <cell r="I54">
            <v>0</v>
          </cell>
          <cell r="J54">
            <v>0</v>
          </cell>
          <cell r="K54" t="str">
            <v/>
          </cell>
        </row>
        <row r="55">
          <cell r="B55" t="str">
            <v>G2001KY</v>
          </cell>
          <cell r="C55">
            <v>0</v>
          </cell>
          <cell r="D55">
            <v>0</v>
          </cell>
          <cell r="E55">
            <v>0</v>
          </cell>
          <cell r="F55">
            <v>0</v>
          </cell>
          <cell r="G55">
            <v>0</v>
          </cell>
          <cell r="H55">
            <v>0</v>
          </cell>
          <cell r="I55">
            <v>0</v>
          </cell>
          <cell r="J55">
            <v>0</v>
          </cell>
          <cell r="K55" t="str">
            <v/>
          </cell>
        </row>
        <row r="56">
          <cell r="B56" t="str">
            <v>G2001ME</v>
          </cell>
          <cell r="C56">
            <v>0</v>
          </cell>
          <cell r="D56">
            <v>0</v>
          </cell>
          <cell r="E56">
            <v>0</v>
          </cell>
          <cell r="F56">
            <v>0</v>
          </cell>
          <cell r="G56">
            <v>0</v>
          </cell>
          <cell r="H56">
            <v>0</v>
          </cell>
          <cell r="I56">
            <v>0</v>
          </cell>
          <cell r="J56">
            <v>0</v>
          </cell>
          <cell r="K56" t="str">
            <v/>
          </cell>
        </row>
        <row r="57">
          <cell r="B57" t="str">
            <v>G2001MO</v>
          </cell>
          <cell r="C57">
            <v>0</v>
          </cell>
          <cell r="D57">
            <v>0</v>
          </cell>
          <cell r="E57">
            <v>0</v>
          </cell>
          <cell r="F57">
            <v>0</v>
          </cell>
          <cell r="G57">
            <v>0</v>
          </cell>
          <cell r="H57">
            <v>0</v>
          </cell>
          <cell r="I57">
            <v>0</v>
          </cell>
          <cell r="J57">
            <v>0</v>
          </cell>
          <cell r="K57" t="str">
            <v/>
          </cell>
        </row>
        <row r="58">
          <cell r="B58" t="str">
            <v>G2001NH</v>
          </cell>
          <cell r="C58">
            <v>0</v>
          </cell>
          <cell r="D58">
            <v>0</v>
          </cell>
          <cell r="E58">
            <v>0</v>
          </cell>
          <cell r="F58">
            <v>0</v>
          </cell>
          <cell r="G58">
            <v>0</v>
          </cell>
          <cell r="H58">
            <v>0</v>
          </cell>
          <cell r="I58">
            <v>0</v>
          </cell>
          <cell r="J58">
            <v>0</v>
          </cell>
          <cell r="K58" t="str">
            <v/>
          </cell>
        </row>
        <row r="59">
          <cell r="B59" t="str">
            <v>G2001NV</v>
          </cell>
          <cell r="C59">
            <v>0</v>
          </cell>
          <cell r="D59">
            <v>0</v>
          </cell>
          <cell r="E59">
            <v>0</v>
          </cell>
          <cell r="F59">
            <v>0</v>
          </cell>
          <cell r="G59">
            <v>0</v>
          </cell>
          <cell r="H59">
            <v>0</v>
          </cell>
          <cell r="I59">
            <v>0</v>
          </cell>
          <cell r="J59">
            <v>0</v>
          </cell>
          <cell r="K59" t="str">
            <v/>
          </cell>
        </row>
        <row r="60">
          <cell r="B60" t="str">
            <v>G2001OH</v>
          </cell>
          <cell r="C60">
            <v>0</v>
          </cell>
          <cell r="D60">
            <v>0</v>
          </cell>
          <cell r="E60">
            <v>0</v>
          </cell>
          <cell r="F60">
            <v>0</v>
          </cell>
          <cell r="G60">
            <v>0</v>
          </cell>
          <cell r="H60">
            <v>0</v>
          </cell>
          <cell r="I60">
            <v>0</v>
          </cell>
          <cell r="J60">
            <v>0</v>
          </cell>
          <cell r="K60" t="str">
            <v/>
          </cell>
        </row>
        <row r="61">
          <cell r="B61" t="str">
            <v>G2001VA</v>
          </cell>
          <cell r="C61">
            <v>0</v>
          </cell>
          <cell r="D61">
            <v>0</v>
          </cell>
          <cell r="E61">
            <v>0</v>
          </cell>
          <cell r="F61">
            <v>0</v>
          </cell>
          <cell r="G61">
            <v>0</v>
          </cell>
          <cell r="H61">
            <v>0</v>
          </cell>
          <cell r="I61">
            <v>0</v>
          </cell>
          <cell r="J61">
            <v>0</v>
          </cell>
          <cell r="K61" t="str">
            <v/>
          </cell>
        </row>
        <row r="62">
          <cell r="B62" t="str">
            <v>G2001WI</v>
          </cell>
          <cell r="C62">
            <v>0</v>
          </cell>
          <cell r="D62">
            <v>0</v>
          </cell>
          <cell r="E62">
            <v>0</v>
          </cell>
          <cell r="F62">
            <v>0</v>
          </cell>
          <cell r="G62">
            <v>0</v>
          </cell>
          <cell r="H62">
            <v>0</v>
          </cell>
          <cell r="I62">
            <v>0</v>
          </cell>
          <cell r="J62">
            <v>0</v>
          </cell>
          <cell r="K62" t="str">
            <v/>
          </cell>
        </row>
        <row r="67">
          <cell r="B67" t="str">
            <v>Blue Cross of California (G0200)</v>
          </cell>
          <cell r="H67">
            <v>0</v>
          </cell>
          <cell r="I67">
            <v>0</v>
          </cell>
          <cell r="J67">
            <v>0</v>
          </cell>
          <cell r="K67" t="str">
            <v>BCBSA dues $25,940.73; Linkwell $850,000 in Col. 1</v>
          </cell>
        </row>
        <row r="68">
          <cell r="B68" t="str">
            <v>Blue Cross of California Partnership Plan, Inc. (G0210)</v>
          </cell>
          <cell r="H68">
            <v>0</v>
          </cell>
          <cell r="I68">
            <v>0</v>
          </cell>
          <cell r="J68">
            <v>0</v>
          </cell>
          <cell r="K68" t="str">
            <v/>
          </cell>
        </row>
        <row r="69">
          <cell r="B69" t="str">
            <v>UNICARE Health Plans of the Midwest, Inc. (G0252)</v>
          </cell>
          <cell r="H69">
            <v>0</v>
          </cell>
          <cell r="I69">
            <v>0</v>
          </cell>
          <cell r="J69">
            <v>0</v>
          </cell>
          <cell r="K69" t="str">
            <v/>
          </cell>
        </row>
        <row r="70">
          <cell r="B70" t="str">
            <v>UNICARE Health Insurance Company of the Midwest (G0253)</v>
          </cell>
          <cell r="H70">
            <v>0</v>
          </cell>
          <cell r="I70">
            <v>0</v>
          </cell>
          <cell r="J70">
            <v>0</v>
          </cell>
          <cell r="K70" t="str">
            <v/>
          </cell>
        </row>
        <row r="71">
          <cell r="B71" t="str">
            <v>UNICARE Health Plan of Kansas, Inc. (G0255)</v>
          </cell>
          <cell r="H71">
            <v>0</v>
          </cell>
          <cell r="I71">
            <v>0</v>
          </cell>
          <cell r="J71">
            <v>0</v>
          </cell>
          <cell r="K71" t="str">
            <v/>
          </cell>
        </row>
        <row r="72">
          <cell r="B72" t="str">
            <v>UNICARE Health Plan of West Virginia, Inc. (G0258)</v>
          </cell>
          <cell r="H72">
            <v>0</v>
          </cell>
          <cell r="I72">
            <v>0</v>
          </cell>
          <cell r="J72">
            <v>0</v>
          </cell>
          <cell r="K72" t="str">
            <v/>
          </cell>
        </row>
        <row r="73">
          <cell r="B73" t="str">
            <v>HMO Missouri, Inc. (G0261)</v>
          </cell>
          <cell r="H73">
            <v>0</v>
          </cell>
          <cell r="I73">
            <v>0</v>
          </cell>
          <cell r="J73">
            <v>0</v>
          </cell>
          <cell r="K73" t="str">
            <v>BCBSA dues</v>
          </cell>
        </row>
        <row r="74">
          <cell r="B74" t="str">
            <v>Healthy Alliance Life Insurance Company (G0262)</v>
          </cell>
          <cell r="H74">
            <v>0</v>
          </cell>
          <cell r="I74">
            <v>0</v>
          </cell>
          <cell r="J74">
            <v>0</v>
          </cell>
          <cell r="K74" t="str">
            <v>BCBSA dues</v>
          </cell>
        </row>
        <row r="75">
          <cell r="B75" t="str">
            <v>RightCHOICE Insurance Company (G0263)</v>
          </cell>
          <cell r="H75">
            <v>0</v>
          </cell>
          <cell r="I75">
            <v>0</v>
          </cell>
          <cell r="J75">
            <v>0</v>
          </cell>
          <cell r="K75" t="str">
            <v/>
          </cell>
        </row>
        <row r="76">
          <cell r="B76" t="str">
            <v>HealthLink HMO, Inc. (G0265)</v>
          </cell>
          <cell r="H76">
            <v>0</v>
          </cell>
          <cell r="I76">
            <v>0</v>
          </cell>
          <cell r="J76">
            <v>0</v>
          </cell>
          <cell r="K76" t="str">
            <v/>
          </cell>
        </row>
        <row r="77">
          <cell r="B77" t="str">
            <v>UNICARE Health Plans of Texas, Inc. (G0275)</v>
          </cell>
          <cell r="H77">
            <v>0</v>
          </cell>
          <cell r="I77">
            <v>0</v>
          </cell>
          <cell r="J77">
            <v>0</v>
          </cell>
          <cell r="K77" t="str">
            <v/>
          </cell>
        </row>
        <row r="78">
          <cell r="B78" t="str">
            <v>UNICARE Health Insurance Company of Texas (G0276)</v>
          </cell>
          <cell r="H78">
            <v>0</v>
          </cell>
          <cell r="I78">
            <v>0</v>
          </cell>
          <cell r="J78">
            <v>0</v>
          </cell>
          <cell r="K78" t="str">
            <v/>
          </cell>
        </row>
        <row r="79">
          <cell r="B79" t="str">
            <v>Anthem Blue Cross Life and Health Insurance Company (G0360)</v>
          </cell>
          <cell r="H79">
            <v>0</v>
          </cell>
          <cell r="I79">
            <v>0</v>
          </cell>
          <cell r="J79">
            <v>0</v>
          </cell>
          <cell r="K79" t="str">
            <v>BCBSA dues</v>
          </cell>
        </row>
        <row r="80">
          <cell r="B80" t="str">
            <v>Golden West Health Plan, Inc. (G0368)</v>
          </cell>
          <cell r="H80">
            <v>0</v>
          </cell>
          <cell r="I80">
            <v>0</v>
          </cell>
          <cell r="J80">
            <v>0</v>
          </cell>
          <cell r="K80" t="str">
            <v/>
          </cell>
        </row>
        <row r="81">
          <cell r="B81" t="str">
            <v>Blue Cross and Blue Shield of Georgia, Inc. (G0385)</v>
          </cell>
          <cell r="H81">
            <v>0</v>
          </cell>
          <cell r="I81">
            <v>0</v>
          </cell>
          <cell r="J81">
            <v>0</v>
          </cell>
          <cell r="K81" t="str">
            <v>BCBSA dues</v>
          </cell>
        </row>
        <row r="82">
          <cell r="B82" t="str">
            <v>Blue Cross Blue Shield Healthcare Plan of Georgia, Inc. (G0386)</v>
          </cell>
          <cell r="H82">
            <v>0</v>
          </cell>
          <cell r="I82">
            <v>0</v>
          </cell>
          <cell r="J82">
            <v>0</v>
          </cell>
          <cell r="K82" t="str">
            <v>BCBSA dues</v>
          </cell>
        </row>
        <row r="83">
          <cell r="B83" t="str">
            <v>Greater Georgia Life Insurance Company (G0387)</v>
          </cell>
          <cell r="H83">
            <v>0</v>
          </cell>
          <cell r="I83">
            <v>0</v>
          </cell>
          <cell r="J83">
            <v>0</v>
          </cell>
          <cell r="K83" t="str">
            <v/>
          </cell>
        </row>
        <row r="84">
          <cell r="B84" t="str">
            <v>Blue Cross Blue Shield of Wisconsin (G0422)</v>
          </cell>
          <cell r="H84">
            <v>0</v>
          </cell>
          <cell r="I84">
            <v>0</v>
          </cell>
          <cell r="J84">
            <v>0</v>
          </cell>
          <cell r="K84" t="str">
            <v>BCBSA dues</v>
          </cell>
        </row>
        <row r="85">
          <cell r="B85" t="str">
            <v>Compcare Health Services Insurance Corporation (G0423)</v>
          </cell>
          <cell r="H85">
            <v>0</v>
          </cell>
          <cell r="I85">
            <v>0</v>
          </cell>
          <cell r="J85">
            <v>0</v>
          </cell>
          <cell r="K85" t="str">
            <v>BCBSA dues</v>
          </cell>
        </row>
        <row r="86">
          <cell r="B86" t="str">
            <v>Anthem Life &amp; Disability Insurance Company (G0458)</v>
          </cell>
          <cell r="H86">
            <v>0</v>
          </cell>
          <cell r="I86">
            <v>0</v>
          </cell>
          <cell r="J86">
            <v>0</v>
          </cell>
          <cell r="K86" t="str">
            <v/>
          </cell>
        </row>
        <row r="87">
          <cell r="B87" t="str">
            <v>Anthem Life Insurance Company (G1400)</v>
          </cell>
          <cell r="H87">
            <v>0</v>
          </cell>
          <cell r="I87">
            <v>0</v>
          </cell>
          <cell r="J87">
            <v>0</v>
          </cell>
          <cell r="K87" t="str">
            <v/>
          </cell>
        </row>
        <row r="88">
          <cell r="B88" t="str">
            <v>OneNation Insurance Company (G1460)</v>
          </cell>
          <cell r="H88">
            <v>0</v>
          </cell>
          <cell r="I88">
            <v>0</v>
          </cell>
          <cell r="J88">
            <v>0</v>
          </cell>
          <cell r="K88" t="str">
            <v/>
          </cell>
        </row>
        <row r="89">
          <cell r="B89" t="str">
            <v>HMO Colorado, Inc. (G1522)</v>
          </cell>
          <cell r="H89">
            <v>0</v>
          </cell>
          <cell r="I89">
            <v>0</v>
          </cell>
          <cell r="J89">
            <v>0</v>
          </cell>
          <cell r="K89" t="str">
            <v>BCBSA dues</v>
          </cell>
        </row>
        <row r="90">
          <cell r="B90" t="str">
            <v>Rocky Mountain Hospital and Medical Service, Inc. (G1525)</v>
          </cell>
          <cell r="H90">
            <v>0</v>
          </cell>
          <cell r="I90">
            <v>0</v>
          </cell>
          <cell r="J90">
            <v>0</v>
          </cell>
          <cell r="K90" t="str">
            <v>BCBSA dues</v>
          </cell>
        </row>
        <row r="91">
          <cell r="B91" t="str">
            <v>Anthem Health Plans of Virginia, Inc. (G1605)</v>
          </cell>
          <cell r="H91">
            <v>0</v>
          </cell>
          <cell r="I91">
            <v>0</v>
          </cell>
          <cell r="J91">
            <v>0</v>
          </cell>
          <cell r="K91" t="str">
            <v>BCBSA dues</v>
          </cell>
        </row>
        <row r="92">
          <cell r="B92" t="str">
            <v>Anthem Health Plans of Kentucky, Inc. (G1700)</v>
          </cell>
          <cell r="H92">
            <v>0</v>
          </cell>
          <cell r="I92">
            <v>0</v>
          </cell>
          <cell r="J92">
            <v>0</v>
          </cell>
          <cell r="K92" t="str">
            <v>BCBSA dues</v>
          </cell>
        </row>
        <row r="93">
          <cell r="B93" t="str">
            <v>Community Insurance Company (G1728)</v>
          </cell>
          <cell r="H93">
            <v>0</v>
          </cell>
          <cell r="I93">
            <v>0</v>
          </cell>
          <cell r="J93">
            <v>0</v>
          </cell>
          <cell r="K93" t="str">
            <v>BCBSA dues</v>
          </cell>
        </row>
        <row r="94">
          <cell r="B94" t="str">
            <v>Anthem Health Plans, Inc. (G1800)</v>
          </cell>
          <cell r="H94">
            <v>0</v>
          </cell>
          <cell r="I94">
            <v>0</v>
          </cell>
          <cell r="J94">
            <v>0</v>
          </cell>
          <cell r="K94" t="str">
            <v>BCBSA dues</v>
          </cell>
        </row>
        <row r="95">
          <cell r="B95" t="str">
            <v>Anthem Health Plans of New Hampshire, Inc. (G1820)</v>
          </cell>
          <cell r="H95">
            <v>0</v>
          </cell>
          <cell r="I95">
            <v>0</v>
          </cell>
          <cell r="J95">
            <v>0</v>
          </cell>
          <cell r="K95" t="str">
            <v>BCBSA dues</v>
          </cell>
        </row>
        <row r="96">
          <cell r="B96" t="str">
            <v>Matthew Thornton Health Plan, Inc. (G1822)</v>
          </cell>
          <cell r="H96">
            <v>0</v>
          </cell>
          <cell r="I96">
            <v>0</v>
          </cell>
          <cell r="J96">
            <v>0</v>
          </cell>
          <cell r="K96" t="str">
            <v>BCBSA dues</v>
          </cell>
        </row>
        <row r="97">
          <cell r="B97" t="str">
            <v>Anthem Health Plans of Maine, Inc. (G1850)</v>
          </cell>
          <cell r="H97">
            <v>0</v>
          </cell>
          <cell r="I97">
            <v>0</v>
          </cell>
          <cell r="J97">
            <v>0</v>
          </cell>
          <cell r="K97" t="str">
            <v>BCBSA dues</v>
          </cell>
        </row>
        <row r="98">
          <cell r="B98" t="str">
            <v>Empire HealthChoice Assurance, Inc. (G1921)</v>
          </cell>
          <cell r="H98">
            <v>0</v>
          </cell>
          <cell r="I98">
            <v>0</v>
          </cell>
          <cell r="J98">
            <v>0</v>
          </cell>
          <cell r="K98" t="str">
            <v>BCBSA dues</v>
          </cell>
        </row>
        <row r="99">
          <cell r="B99" t="str">
            <v>Empire HealthChoice HMO, Inc. (G1922)</v>
          </cell>
          <cell r="H99">
            <v>0</v>
          </cell>
          <cell r="I99">
            <v>0</v>
          </cell>
          <cell r="J99">
            <v>0</v>
          </cell>
          <cell r="K99" t="str">
            <v>BCBSA dues</v>
          </cell>
        </row>
        <row r="100">
          <cell r="B100" t="str">
            <v>Anthem Insurance Companies, Inc. (G2001)</v>
          </cell>
          <cell r="H100">
            <v>0</v>
          </cell>
          <cell r="I100">
            <v>0</v>
          </cell>
          <cell r="J100">
            <v>0</v>
          </cell>
          <cell r="K100" t="str">
            <v>BCBSA dues</v>
          </cell>
        </row>
        <row r="101">
          <cell r="B101" t="str">
            <v>HealthKeepers, Inc. Consolidated</v>
          </cell>
          <cell r="H101">
            <v>0</v>
          </cell>
          <cell r="I101">
            <v>0</v>
          </cell>
          <cell r="J101">
            <v>0</v>
          </cell>
          <cell r="K101" t="str">
            <v/>
          </cell>
        </row>
        <row r="102">
          <cell r="B102" t="str">
            <v>UniCare Life &amp; Health Insurance Company (G0365)</v>
          </cell>
          <cell r="H102">
            <v>0</v>
          </cell>
          <cell r="I102">
            <v>0</v>
          </cell>
          <cell r="J102">
            <v>0</v>
          </cell>
          <cell r="K102" t="str">
            <v/>
          </cell>
        </row>
        <row r="103">
          <cell r="B103" t="str">
            <v>Total Stat G0365</v>
          </cell>
          <cell r="H103">
            <v>0</v>
          </cell>
          <cell r="I103">
            <v>0</v>
          </cell>
          <cell r="J103">
            <v>0</v>
          </cell>
        </row>
        <row r="104">
          <cell r="B104" t="str">
            <v>Alt Stat Companies</v>
          </cell>
          <cell r="C104">
            <v>0</v>
          </cell>
          <cell r="D104">
            <v>0</v>
          </cell>
          <cell r="E104">
            <v>0</v>
          </cell>
          <cell r="F104">
            <v>0</v>
          </cell>
          <cell r="G104">
            <v>0</v>
          </cell>
          <cell r="H104">
            <v>0</v>
          </cell>
          <cell r="I104">
            <v>0</v>
          </cell>
          <cell r="J104">
            <v>0</v>
          </cell>
          <cell r="K104" t="str">
            <v>BCBSA dues</v>
          </cell>
        </row>
        <row r="105">
          <cell r="B105" t="str">
            <v>G1522CO</v>
          </cell>
          <cell r="H105">
            <v>0</v>
          </cell>
          <cell r="I105">
            <v>0</v>
          </cell>
          <cell r="J105">
            <v>0</v>
          </cell>
          <cell r="K105" t="str">
            <v>BCBSA dues</v>
          </cell>
        </row>
        <row r="106">
          <cell r="B106" t="str">
            <v>G1522NV</v>
          </cell>
          <cell r="H106">
            <v>0</v>
          </cell>
          <cell r="I106">
            <v>0</v>
          </cell>
          <cell r="J106">
            <v>0</v>
          </cell>
          <cell r="K106" t="str">
            <v>BCBSA dues</v>
          </cell>
        </row>
        <row r="107">
          <cell r="B107" t="str">
            <v>G1525CO</v>
          </cell>
          <cell r="H107">
            <v>0</v>
          </cell>
          <cell r="I107">
            <v>0</v>
          </cell>
          <cell r="J107">
            <v>0</v>
          </cell>
          <cell r="K107" t="str">
            <v>BCBSA dues</v>
          </cell>
        </row>
        <row r="108">
          <cell r="B108" t="str">
            <v>G1525NV</v>
          </cell>
          <cell r="H108">
            <v>0</v>
          </cell>
          <cell r="I108">
            <v>0</v>
          </cell>
          <cell r="J108">
            <v>0</v>
          </cell>
          <cell r="K108" t="str">
            <v>BCBSA dues</v>
          </cell>
        </row>
        <row r="109">
          <cell r="B109" t="str">
            <v>G2001CO</v>
          </cell>
          <cell r="H109">
            <v>0</v>
          </cell>
          <cell r="I109">
            <v>0</v>
          </cell>
          <cell r="J109">
            <v>0</v>
          </cell>
          <cell r="K109" t="str">
            <v/>
          </cell>
        </row>
        <row r="110">
          <cell r="B110" t="str">
            <v>G2001CT</v>
          </cell>
          <cell r="H110">
            <v>0</v>
          </cell>
          <cell r="I110">
            <v>0</v>
          </cell>
          <cell r="J110">
            <v>0</v>
          </cell>
          <cell r="K110" t="str">
            <v/>
          </cell>
        </row>
        <row r="111">
          <cell r="B111" t="str">
            <v>G2001FEP</v>
          </cell>
          <cell r="H111">
            <v>0</v>
          </cell>
          <cell r="I111">
            <v>0</v>
          </cell>
          <cell r="J111">
            <v>0</v>
          </cell>
          <cell r="K111" t="str">
            <v/>
          </cell>
        </row>
        <row r="112">
          <cell r="B112" t="str">
            <v>G2001GA</v>
          </cell>
          <cell r="H112">
            <v>0</v>
          </cell>
          <cell r="I112">
            <v>0</v>
          </cell>
          <cell r="J112">
            <v>0</v>
          </cell>
          <cell r="K112" t="str">
            <v/>
          </cell>
        </row>
        <row r="113">
          <cell r="B113" t="str">
            <v>G2001IN</v>
          </cell>
          <cell r="H113">
            <v>0</v>
          </cell>
          <cell r="I113">
            <v>0</v>
          </cell>
          <cell r="J113">
            <v>0</v>
          </cell>
          <cell r="K113" t="str">
            <v>BCBSA dues</v>
          </cell>
        </row>
        <row r="114">
          <cell r="B114" t="str">
            <v>G2001KS</v>
          </cell>
          <cell r="H114">
            <v>0</v>
          </cell>
          <cell r="I114">
            <v>0</v>
          </cell>
          <cell r="J114">
            <v>0</v>
          </cell>
          <cell r="K114" t="str">
            <v/>
          </cell>
        </row>
        <row r="115">
          <cell r="B115" t="str">
            <v>G2001KY</v>
          </cell>
          <cell r="H115">
            <v>0</v>
          </cell>
          <cell r="I115">
            <v>0</v>
          </cell>
          <cell r="J115">
            <v>0</v>
          </cell>
          <cell r="K115" t="str">
            <v/>
          </cell>
        </row>
        <row r="116">
          <cell r="B116" t="str">
            <v>G2001ME</v>
          </cell>
          <cell r="H116">
            <v>0</v>
          </cell>
          <cell r="I116">
            <v>0</v>
          </cell>
          <cell r="J116">
            <v>0</v>
          </cell>
          <cell r="K116" t="str">
            <v/>
          </cell>
        </row>
        <row r="117">
          <cell r="B117" t="str">
            <v>G2001MO</v>
          </cell>
          <cell r="H117">
            <v>0</v>
          </cell>
          <cell r="I117">
            <v>0</v>
          </cell>
          <cell r="J117">
            <v>0</v>
          </cell>
          <cell r="K117" t="str">
            <v/>
          </cell>
        </row>
        <row r="118">
          <cell r="B118" t="str">
            <v>G2001NH</v>
          </cell>
          <cell r="H118">
            <v>0</v>
          </cell>
          <cell r="I118">
            <v>0</v>
          </cell>
          <cell r="J118">
            <v>0</v>
          </cell>
          <cell r="K118" t="str">
            <v/>
          </cell>
        </row>
        <row r="119">
          <cell r="B119" t="str">
            <v>G2001NV</v>
          </cell>
          <cell r="H119">
            <v>0</v>
          </cell>
          <cell r="I119">
            <v>0</v>
          </cell>
          <cell r="J119">
            <v>0</v>
          </cell>
          <cell r="K119" t="str">
            <v/>
          </cell>
        </row>
        <row r="120">
          <cell r="B120" t="str">
            <v>G2001OH</v>
          </cell>
          <cell r="H120">
            <v>0</v>
          </cell>
          <cell r="I120">
            <v>0</v>
          </cell>
          <cell r="J120">
            <v>0</v>
          </cell>
          <cell r="K120" t="str">
            <v/>
          </cell>
        </row>
        <row r="121">
          <cell r="B121" t="str">
            <v>G2001VA</v>
          </cell>
          <cell r="H121">
            <v>0</v>
          </cell>
          <cell r="I121">
            <v>0</v>
          </cell>
          <cell r="J121">
            <v>0</v>
          </cell>
          <cell r="K121" t="str">
            <v/>
          </cell>
        </row>
        <row r="122">
          <cell r="B122" t="str">
            <v>G2001WI</v>
          </cell>
          <cell r="H122">
            <v>0</v>
          </cell>
          <cell r="I122">
            <v>0</v>
          </cell>
          <cell r="J122">
            <v>0</v>
          </cell>
          <cell r="K122" t="str">
            <v/>
          </cell>
        </row>
        <row r="127">
          <cell r="B127" t="str">
            <v>Blue Cross of California (G0200)</v>
          </cell>
          <cell r="H127">
            <v>0</v>
          </cell>
          <cell r="I127">
            <v>0</v>
          </cell>
          <cell r="J127">
            <v>0</v>
          </cell>
          <cell r="K127" t="str">
            <v>BCBSA dues</v>
          </cell>
        </row>
        <row r="128">
          <cell r="B128" t="str">
            <v>Blue Cross of California Partnership Plan, Inc. (G0210)</v>
          </cell>
          <cell r="H128">
            <v>0</v>
          </cell>
          <cell r="I128">
            <v>0</v>
          </cell>
          <cell r="J128">
            <v>0</v>
          </cell>
          <cell r="K128" t="str">
            <v/>
          </cell>
        </row>
        <row r="129">
          <cell r="B129" t="str">
            <v>UNICARE Health Plans of the Midwest, Inc. (G0252)</v>
          </cell>
          <cell r="H129">
            <v>0</v>
          </cell>
          <cell r="I129">
            <v>0</v>
          </cell>
          <cell r="J129">
            <v>0</v>
          </cell>
          <cell r="K129" t="str">
            <v/>
          </cell>
        </row>
        <row r="130">
          <cell r="B130" t="str">
            <v>UNICARE Health Insurance Company of the Midwest (G0253)</v>
          </cell>
          <cell r="H130">
            <v>0</v>
          </cell>
          <cell r="I130">
            <v>0</v>
          </cell>
          <cell r="J130">
            <v>0</v>
          </cell>
          <cell r="K130" t="str">
            <v/>
          </cell>
        </row>
        <row r="131">
          <cell r="B131" t="str">
            <v>UNICARE Health Plan of Kansas, Inc. (G0255)</v>
          </cell>
          <cell r="H131">
            <v>0</v>
          </cell>
          <cell r="I131">
            <v>0</v>
          </cell>
          <cell r="J131">
            <v>0</v>
          </cell>
          <cell r="K131" t="str">
            <v/>
          </cell>
        </row>
        <row r="132">
          <cell r="B132" t="str">
            <v>UNICARE Health Plan of West Virginia, Inc. (G0258)</v>
          </cell>
          <cell r="H132">
            <v>0</v>
          </cell>
          <cell r="I132">
            <v>0</v>
          </cell>
          <cell r="J132">
            <v>0</v>
          </cell>
          <cell r="K132" t="str">
            <v/>
          </cell>
        </row>
        <row r="133">
          <cell r="B133" t="str">
            <v>HMO Missouri, Inc. (G0261)</v>
          </cell>
          <cell r="H133">
            <v>0</v>
          </cell>
          <cell r="I133">
            <v>0</v>
          </cell>
          <cell r="J133">
            <v>0</v>
          </cell>
          <cell r="K133" t="str">
            <v>BCBSA dues</v>
          </cell>
        </row>
        <row r="134">
          <cell r="B134" t="str">
            <v>Healthy Alliance Life Insurance Company (G0262)</v>
          </cell>
          <cell r="H134">
            <v>0</v>
          </cell>
          <cell r="I134">
            <v>0</v>
          </cell>
          <cell r="J134">
            <v>0</v>
          </cell>
          <cell r="K134" t="str">
            <v>BCBSA dues</v>
          </cell>
        </row>
        <row r="135">
          <cell r="B135" t="str">
            <v>RightCHOICE Insurance Company (G0263)</v>
          </cell>
          <cell r="H135">
            <v>0</v>
          </cell>
          <cell r="I135">
            <v>0</v>
          </cell>
          <cell r="J135">
            <v>0</v>
          </cell>
          <cell r="K135" t="str">
            <v/>
          </cell>
        </row>
        <row r="136">
          <cell r="B136" t="str">
            <v>HealthLink HMO, Inc. (G0265)</v>
          </cell>
          <cell r="H136">
            <v>0</v>
          </cell>
          <cell r="I136">
            <v>0</v>
          </cell>
          <cell r="J136">
            <v>0</v>
          </cell>
          <cell r="K136" t="str">
            <v/>
          </cell>
        </row>
        <row r="137">
          <cell r="B137" t="str">
            <v>UNICARE Health Plans of Texas, Inc. (G0275)</v>
          </cell>
          <cell r="H137">
            <v>0</v>
          </cell>
          <cell r="I137">
            <v>0</v>
          </cell>
          <cell r="J137">
            <v>0</v>
          </cell>
          <cell r="K137" t="str">
            <v/>
          </cell>
        </row>
        <row r="138">
          <cell r="B138" t="str">
            <v>UNICARE Health Insurance Company of Texas (G0276)</v>
          </cell>
          <cell r="H138">
            <v>0</v>
          </cell>
          <cell r="I138">
            <v>0</v>
          </cell>
          <cell r="J138">
            <v>0</v>
          </cell>
          <cell r="K138" t="str">
            <v/>
          </cell>
        </row>
        <row r="139">
          <cell r="B139" t="str">
            <v>Anthem Blue Cross Life and Health Insurance Company (G0360)</v>
          </cell>
          <cell r="H139">
            <v>0</v>
          </cell>
          <cell r="I139">
            <v>0</v>
          </cell>
          <cell r="J139">
            <v>0</v>
          </cell>
          <cell r="K139" t="str">
            <v>BCBSA dues</v>
          </cell>
        </row>
        <row r="140">
          <cell r="B140" t="str">
            <v>Golden West Health Plan, Inc. (G0368)</v>
          </cell>
          <cell r="H140">
            <v>0</v>
          </cell>
          <cell r="I140">
            <v>0</v>
          </cell>
          <cell r="J140">
            <v>0</v>
          </cell>
          <cell r="K140" t="str">
            <v/>
          </cell>
        </row>
        <row r="141">
          <cell r="B141" t="str">
            <v>Blue Cross and Blue Shield of Georgia, Inc. (G0385)</v>
          </cell>
          <cell r="H141">
            <v>0</v>
          </cell>
          <cell r="I141">
            <v>0</v>
          </cell>
          <cell r="J141">
            <v>0</v>
          </cell>
          <cell r="K141" t="str">
            <v>BCBSA dues</v>
          </cell>
        </row>
        <row r="142">
          <cell r="B142" t="str">
            <v>Blue Cross Blue Shield Healthcare Plan of Georgia, Inc. (G0386)</v>
          </cell>
          <cell r="H142">
            <v>0</v>
          </cell>
          <cell r="I142">
            <v>0</v>
          </cell>
          <cell r="J142">
            <v>0</v>
          </cell>
          <cell r="K142" t="str">
            <v>BCBSA dues</v>
          </cell>
        </row>
        <row r="143">
          <cell r="B143" t="str">
            <v>Greater Georgia Life Insurance Company (G0387)</v>
          </cell>
          <cell r="H143">
            <v>0</v>
          </cell>
          <cell r="I143">
            <v>0</v>
          </cell>
          <cell r="J143">
            <v>0</v>
          </cell>
          <cell r="K143" t="str">
            <v>BCBSA dues</v>
          </cell>
        </row>
        <row r="144">
          <cell r="B144" t="str">
            <v>Blue Cross Blue Shield of Wisconsin (G0422)</v>
          </cell>
          <cell r="H144">
            <v>0</v>
          </cell>
          <cell r="I144">
            <v>0</v>
          </cell>
          <cell r="J144">
            <v>0</v>
          </cell>
          <cell r="K144" t="str">
            <v>BCBSA dues</v>
          </cell>
        </row>
        <row r="145">
          <cell r="B145" t="str">
            <v>Compcare Health Services Insurance Corporation (G0423)</v>
          </cell>
          <cell r="H145">
            <v>0</v>
          </cell>
          <cell r="I145">
            <v>0</v>
          </cell>
          <cell r="J145">
            <v>0</v>
          </cell>
          <cell r="K145" t="str">
            <v>BCBSA dues</v>
          </cell>
        </row>
        <row r="146">
          <cell r="B146" t="str">
            <v>Anthem Life &amp; Disability Insurance Company (G0458)</v>
          </cell>
          <cell r="H146">
            <v>0</v>
          </cell>
          <cell r="I146">
            <v>0</v>
          </cell>
          <cell r="J146">
            <v>0</v>
          </cell>
          <cell r="K146" t="str">
            <v/>
          </cell>
        </row>
        <row r="147">
          <cell r="B147" t="str">
            <v>Anthem Life Insurance Company (G1400)</v>
          </cell>
          <cell r="H147">
            <v>0</v>
          </cell>
          <cell r="I147">
            <v>0</v>
          </cell>
          <cell r="J147">
            <v>0</v>
          </cell>
          <cell r="K147" t="str">
            <v>BCBSA dues</v>
          </cell>
        </row>
        <row r="148">
          <cell r="B148" t="str">
            <v>OneNation Insurance Company (G1460)</v>
          </cell>
          <cell r="H148">
            <v>0</v>
          </cell>
          <cell r="I148">
            <v>0</v>
          </cell>
          <cell r="J148">
            <v>0</v>
          </cell>
          <cell r="K148" t="str">
            <v/>
          </cell>
        </row>
        <row r="149">
          <cell r="B149" t="str">
            <v>HMO Colorado, Inc. (G1522)</v>
          </cell>
          <cell r="H149">
            <v>0</v>
          </cell>
          <cell r="I149">
            <v>0</v>
          </cell>
          <cell r="J149">
            <v>0</v>
          </cell>
          <cell r="K149" t="str">
            <v>BCBSA dues</v>
          </cell>
        </row>
        <row r="150">
          <cell r="B150" t="str">
            <v>Rocky Mountain Hospital and Medical Service, Inc. (G1525)</v>
          </cell>
          <cell r="H150">
            <v>0</v>
          </cell>
          <cell r="I150">
            <v>0</v>
          </cell>
          <cell r="J150">
            <v>0</v>
          </cell>
          <cell r="K150" t="str">
            <v>BCBSA dues</v>
          </cell>
        </row>
        <row r="151">
          <cell r="B151" t="str">
            <v>Anthem Health Plans of Virginia, Inc. (G1605)</v>
          </cell>
          <cell r="H151">
            <v>0</v>
          </cell>
          <cell r="I151">
            <v>0</v>
          </cell>
          <cell r="J151">
            <v>0</v>
          </cell>
          <cell r="K151" t="str">
            <v>BCBSA dues</v>
          </cell>
        </row>
        <row r="152">
          <cell r="B152" t="str">
            <v>Anthem Health Plans of Kentucky, Inc. (G1700)</v>
          </cell>
          <cell r="H152">
            <v>0</v>
          </cell>
          <cell r="I152">
            <v>0</v>
          </cell>
          <cell r="J152">
            <v>0</v>
          </cell>
          <cell r="K152" t="str">
            <v>BCBSA dues</v>
          </cell>
        </row>
        <row r="153">
          <cell r="B153" t="str">
            <v>Community Insurance Company (G1728)</v>
          </cell>
          <cell r="H153">
            <v>0</v>
          </cell>
          <cell r="I153">
            <v>0</v>
          </cell>
          <cell r="J153">
            <v>0</v>
          </cell>
          <cell r="K153" t="str">
            <v>BCBSA dues</v>
          </cell>
        </row>
        <row r="154">
          <cell r="B154" t="str">
            <v>Anthem Health Plans, Inc. (G1800)</v>
          </cell>
          <cell r="H154">
            <v>0</v>
          </cell>
          <cell r="I154">
            <v>0</v>
          </cell>
          <cell r="J154">
            <v>0</v>
          </cell>
          <cell r="K154" t="str">
            <v>BCBSA dues</v>
          </cell>
        </row>
        <row r="155">
          <cell r="B155" t="str">
            <v>Anthem Health Plans of New Hampshire, Inc. (G1820)</v>
          </cell>
          <cell r="H155">
            <v>0</v>
          </cell>
          <cell r="I155">
            <v>0</v>
          </cell>
          <cell r="J155">
            <v>0</v>
          </cell>
          <cell r="K155" t="str">
            <v>BCBSA dues</v>
          </cell>
        </row>
        <row r="156">
          <cell r="B156" t="str">
            <v>Matthew Thornton Health Plan, Inc. (G1822)</v>
          </cell>
          <cell r="H156">
            <v>0</v>
          </cell>
          <cell r="I156">
            <v>0</v>
          </cell>
          <cell r="J156">
            <v>0</v>
          </cell>
          <cell r="K156" t="str">
            <v>BCBSA dues</v>
          </cell>
        </row>
        <row r="157">
          <cell r="B157" t="str">
            <v>Anthem Health Plans of Maine, Inc. (G1850)</v>
          </cell>
          <cell r="H157">
            <v>0</v>
          </cell>
          <cell r="I157">
            <v>0</v>
          </cell>
          <cell r="J157">
            <v>0</v>
          </cell>
          <cell r="K157" t="str">
            <v>BCBSA dues</v>
          </cell>
        </row>
        <row r="158">
          <cell r="B158" t="str">
            <v>Empire HealthChoice Assurance, Inc. (G1921)</v>
          </cell>
          <cell r="H158">
            <v>0</v>
          </cell>
          <cell r="I158">
            <v>0</v>
          </cell>
          <cell r="J158">
            <v>0</v>
          </cell>
          <cell r="K158" t="str">
            <v>BCBSA dues</v>
          </cell>
        </row>
        <row r="159">
          <cell r="B159" t="str">
            <v>Empire HealthChoice HMO, Inc. (G1922)</v>
          </cell>
          <cell r="H159">
            <v>0</v>
          </cell>
          <cell r="I159">
            <v>0</v>
          </cell>
          <cell r="J159">
            <v>0</v>
          </cell>
          <cell r="K159" t="str">
            <v>BCBSA dues</v>
          </cell>
        </row>
        <row r="160">
          <cell r="B160" t="str">
            <v>Anthem Insurance Companies, Inc. (G2001)</v>
          </cell>
          <cell r="H160">
            <v>0</v>
          </cell>
          <cell r="I160">
            <v>0</v>
          </cell>
          <cell r="J160">
            <v>0</v>
          </cell>
          <cell r="K160" t="str">
            <v>BCBSA dues</v>
          </cell>
        </row>
        <row r="161">
          <cell r="B161" t="str">
            <v>HealthKeepers, Inc. Consolidated</v>
          </cell>
          <cell r="H161">
            <v>0</v>
          </cell>
          <cell r="I161">
            <v>0</v>
          </cell>
          <cell r="J161">
            <v>0</v>
          </cell>
          <cell r="K161" t="str">
            <v/>
          </cell>
        </row>
        <row r="162">
          <cell r="B162" t="str">
            <v>UniCare Life &amp; Health Insurance Company (G0365)</v>
          </cell>
          <cell r="H162">
            <v>0</v>
          </cell>
          <cell r="I162">
            <v>0</v>
          </cell>
          <cell r="J162">
            <v>0</v>
          </cell>
          <cell r="K162" t="str">
            <v/>
          </cell>
        </row>
        <row r="163">
          <cell r="B163" t="str">
            <v>Total Stat G0365</v>
          </cell>
          <cell r="H163">
            <v>0</v>
          </cell>
          <cell r="I163">
            <v>0</v>
          </cell>
          <cell r="J163">
            <v>0</v>
          </cell>
        </row>
        <row r="164">
          <cell r="B164" t="str">
            <v>Alt Stat Companies</v>
          </cell>
          <cell r="C164">
            <v>0</v>
          </cell>
          <cell r="D164">
            <v>0</v>
          </cell>
          <cell r="E164">
            <v>0</v>
          </cell>
          <cell r="F164">
            <v>0</v>
          </cell>
          <cell r="G164">
            <v>0</v>
          </cell>
          <cell r="H164">
            <v>0</v>
          </cell>
          <cell r="I164">
            <v>0</v>
          </cell>
          <cell r="J164">
            <v>0</v>
          </cell>
          <cell r="K164" t="str">
            <v>BCBSA dues</v>
          </cell>
        </row>
        <row r="165">
          <cell r="B165" t="str">
            <v>G1522CO</v>
          </cell>
          <cell r="H165">
            <v>0</v>
          </cell>
          <cell r="I165">
            <v>0</v>
          </cell>
          <cell r="J165">
            <v>0</v>
          </cell>
          <cell r="K165" t="str">
            <v>BCBSA dues</v>
          </cell>
        </row>
        <row r="166">
          <cell r="B166" t="str">
            <v>G1522NV</v>
          </cell>
          <cell r="H166">
            <v>0</v>
          </cell>
          <cell r="I166">
            <v>0</v>
          </cell>
          <cell r="J166">
            <v>0</v>
          </cell>
          <cell r="K166" t="str">
            <v>BCBSA dues</v>
          </cell>
        </row>
        <row r="167">
          <cell r="B167" t="str">
            <v>G1525CO</v>
          </cell>
          <cell r="H167">
            <v>0</v>
          </cell>
          <cell r="I167">
            <v>0</v>
          </cell>
          <cell r="J167">
            <v>0</v>
          </cell>
          <cell r="K167" t="str">
            <v>BCBSA dues</v>
          </cell>
        </row>
        <row r="168">
          <cell r="B168" t="str">
            <v>G1525NV</v>
          </cell>
          <cell r="H168">
            <v>0</v>
          </cell>
          <cell r="I168">
            <v>0</v>
          </cell>
          <cell r="J168">
            <v>0</v>
          </cell>
          <cell r="K168" t="str">
            <v/>
          </cell>
        </row>
        <row r="169">
          <cell r="B169" t="str">
            <v>G2001CO</v>
          </cell>
          <cell r="H169">
            <v>0</v>
          </cell>
          <cell r="I169">
            <v>0</v>
          </cell>
          <cell r="J169">
            <v>0</v>
          </cell>
          <cell r="K169" t="str">
            <v/>
          </cell>
        </row>
        <row r="170">
          <cell r="B170" t="str">
            <v>G2001CT</v>
          </cell>
          <cell r="H170">
            <v>0</v>
          </cell>
          <cell r="I170">
            <v>0</v>
          </cell>
          <cell r="J170">
            <v>0</v>
          </cell>
          <cell r="K170" t="str">
            <v/>
          </cell>
        </row>
        <row r="171">
          <cell r="B171" t="str">
            <v>G2001FEP</v>
          </cell>
          <cell r="H171">
            <v>0</v>
          </cell>
          <cell r="I171">
            <v>0</v>
          </cell>
          <cell r="J171">
            <v>0</v>
          </cell>
          <cell r="K171" t="str">
            <v/>
          </cell>
        </row>
        <row r="172">
          <cell r="B172" t="str">
            <v>G2001GA</v>
          </cell>
          <cell r="H172">
            <v>0</v>
          </cell>
          <cell r="I172">
            <v>0</v>
          </cell>
          <cell r="J172">
            <v>0</v>
          </cell>
          <cell r="K172" t="str">
            <v/>
          </cell>
        </row>
        <row r="173">
          <cell r="B173" t="str">
            <v>G2001IN</v>
          </cell>
          <cell r="H173">
            <v>0</v>
          </cell>
          <cell r="I173">
            <v>0</v>
          </cell>
          <cell r="J173">
            <v>0</v>
          </cell>
          <cell r="K173" t="str">
            <v>BCBSA dues</v>
          </cell>
        </row>
        <row r="174">
          <cell r="B174" t="str">
            <v>G2001KS</v>
          </cell>
          <cell r="H174">
            <v>0</v>
          </cell>
          <cell r="I174">
            <v>0</v>
          </cell>
          <cell r="J174">
            <v>0</v>
          </cell>
          <cell r="K174" t="str">
            <v/>
          </cell>
        </row>
        <row r="175">
          <cell r="B175" t="str">
            <v>G2001KY</v>
          </cell>
          <cell r="H175">
            <v>0</v>
          </cell>
          <cell r="I175">
            <v>0</v>
          </cell>
          <cell r="J175">
            <v>0</v>
          </cell>
          <cell r="K175" t="str">
            <v/>
          </cell>
        </row>
        <row r="176">
          <cell r="B176" t="str">
            <v>G2001ME</v>
          </cell>
          <cell r="H176">
            <v>0</v>
          </cell>
          <cell r="I176">
            <v>0</v>
          </cell>
          <cell r="J176">
            <v>0</v>
          </cell>
          <cell r="K176" t="str">
            <v/>
          </cell>
        </row>
        <row r="177">
          <cell r="B177" t="str">
            <v>G2001MO</v>
          </cell>
          <cell r="H177">
            <v>0</v>
          </cell>
          <cell r="I177">
            <v>0</v>
          </cell>
          <cell r="J177">
            <v>0</v>
          </cell>
          <cell r="K177" t="str">
            <v/>
          </cell>
        </row>
        <row r="178">
          <cell r="B178" t="str">
            <v>G2001NH</v>
          </cell>
          <cell r="H178">
            <v>0</v>
          </cell>
          <cell r="I178">
            <v>0</v>
          </cell>
          <cell r="J178">
            <v>0</v>
          </cell>
          <cell r="K178" t="str">
            <v/>
          </cell>
        </row>
        <row r="179">
          <cell r="B179" t="str">
            <v>G2001NV</v>
          </cell>
          <cell r="H179">
            <v>0</v>
          </cell>
          <cell r="I179">
            <v>0</v>
          </cell>
          <cell r="J179">
            <v>0</v>
          </cell>
          <cell r="K179" t="str">
            <v/>
          </cell>
        </row>
        <row r="180">
          <cell r="B180" t="str">
            <v>G2001OH</v>
          </cell>
          <cell r="H180">
            <v>0</v>
          </cell>
          <cell r="I180">
            <v>0</v>
          </cell>
          <cell r="J180">
            <v>0</v>
          </cell>
          <cell r="K180" t="str">
            <v/>
          </cell>
        </row>
        <row r="181">
          <cell r="B181" t="str">
            <v>G2001VA</v>
          </cell>
          <cell r="H181">
            <v>0</v>
          </cell>
          <cell r="I181">
            <v>0</v>
          </cell>
          <cell r="J181">
            <v>0</v>
          </cell>
          <cell r="K181" t="str">
            <v/>
          </cell>
        </row>
        <row r="182">
          <cell r="B182" t="str">
            <v>G2001WI</v>
          </cell>
          <cell r="H182">
            <v>0</v>
          </cell>
          <cell r="I182">
            <v>0</v>
          </cell>
          <cell r="J182">
            <v>0</v>
          </cell>
          <cell r="K182" t="str">
            <v/>
          </cell>
        </row>
      </sheetData>
      <sheetData sheetId="12">
        <row r="11">
          <cell r="A11" t="str">
            <v>Individual</v>
          </cell>
          <cell r="F11" t="str">
            <v>See 'Mini-MedStudentTax' Sheet</v>
          </cell>
        </row>
        <row r="12">
          <cell r="A12" t="str">
            <v>Anthem Blue Cross Life and Health Insurance Company (G0360)</v>
          </cell>
          <cell r="AF12">
            <v>0</v>
          </cell>
          <cell r="AH12">
            <v>0</v>
          </cell>
          <cell r="AJ12">
            <v>0</v>
          </cell>
          <cell r="AL12">
            <v>0</v>
          </cell>
        </row>
        <row r="13">
          <cell r="A13" t="str">
            <v>Anthem Health Plans of Kentucky, Inc. (G1700)</v>
          </cell>
          <cell r="AF13">
            <v>0</v>
          </cell>
          <cell r="AH13">
            <v>0</v>
          </cell>
          <cell r="AJ13">
            <v>0</v>
          </cell>
          <cell r="AL13">
            <v>0</v>
          </cell>
        </row>
        <row r="14">
          <cell r="A14" t="str">
            <v>Anthem Health Plans of Maine, Inc. (G1850)</v>
          </cell>
          <cell r="B14">
            <v>58417.919999999998</v>
          </cell>
          <cell r="D14">
            <v>34435.949999999997</v>
          </cell>
          <cell r="J14">
            <v>23</v>
          </cell>
          <cell r="L14">
            <v>76</v>
          </cell>
          <cell r="N14">
            <v>29</v>
          </cell>
          <cell r="P14">
            <v>57</v>
          </cell>
          <cell r="R14">
            <v>16</v>
          </cell>
          <cell r="T14">
            <v>71</v>
          </cell>
          <cell r="V14">
            <v>157</v>
          </cell>
          <cell r="X14">
            <v>341</v>
          </cell>
          <cell r="Z14">
            <v>0</v>
          </cell>
          <cell r="AD14">
            <v>1334</v>
          </cell>
          <cell r="AF14">
            <v>8</v>
          </cell>
          <cell r="AH14">
            <v>8</v>
          </cell>
          <cell r="AJ14">
            <v>0</v>
          </cell>
          <cell r="AL14">
            <v>92</v>
          </cell>
        </row>
        <row r="15">
          <cell r="A15" t="str">
            <v>Anthem Health Plans of New Hampshire, Inc. (G1820)</v>
          </cell>
          <cell r="AJ15">
            <v>0</v>
          </cell>
        </row>
        <row r="16">
          <cell r="A16" t="str">
            <v>Anthem Health Plans of Virginia, Inc. (G1605)</v>
          </cell>
          <cell r="AJ16">
            <v>0</v>
          </cell>
        </row>
        <row r="17">
          <cell r="A17" t="str">
            <v>Anthem Health Plans, Inc. (G1800)</v>
          </cell>
          <cell r="B17">
            <v>901.82</v>
          </cell>
          <cell r="D17">
            <v>30.82</v>
          </cell>
          <cell r="J17">
            <v>4</v>
          </cell>
          <cell r="L17">
            <v>5</v>
          </cell>
          <cell r="N17">
            <v>2</v>
          </cell>
          <cell r="P17">
            <v>4</v>
          </cell>
          <cell r="R17">
            <v>1</v>
          </cell>
          <cell r="T17">
            <v>5</v>
          </cell>
          <cell r="V17">
            <v>10</v>
          </cell>
          <cell r="X17">
            <v>23</v>
          </cell>
          <cell r="Z17">
            <v>0</v>
          </cell>
          <cell r="AD17">
            <v>93</v>
          </cell>
          <cell r="AF17">
            <v>1</v>
          </cell>
          <cell r="AH17">
            <v>1</v>
          </cell>
          <cell r="AJ17">
            <v>0</v>
          </cell>
          <cell r="AL17">
            <v>6</v>
          </cell>
        </row>
        <row r="18">
          <cell r="A18" t="str">
            <v>Anthem Insurance Companies, Inc. (G2001)</v>
          </cell>
          <cell r="AJ18">
            <v>0</v>
          </cell>
        </row>
        <row r="19">
          <cell r="A19" t="str">
            <v>Blue Cross of California (G0200)</v>
          </cell>
          <cell r="B19" t="e">
            <v>#REF!</v>
          </cell>
          <cell r="D19" t="e">
            <v>#REF!</v>
          </cell>
          <cell r="J19">
            <v>2792</v>
          </cell>
          <cell r="L19">
            <v>16415</v>
          </cell>
          <cell r="N19">
            <v>6623</v>
          </cell>
          <cell r="P19">
            <v>12661</v>
          </cell>
          <cell r="R19">
            <v>3302</v>
          </cell>
          <cell r="T19">
            <v>15022</v>
          </cell>
          <cell r="V19">
            <v>31865</v>
          </cell>
          <cell r="X19">
            <v>75152</v>
          </cell>
          <cell r="Z19">
            <v>0</v>
          </cell>
          <cell r="AD19">
            <v>374296</v>
          </cell>
          <cell r="AF19" t="e">
            <v>#REF!</v>
          </cell>
          <cell r="AH19" t="e">
            <v>#REF!</v>
          </cell>
          <cell r="AJ19">
            <v>0</v>
          </cell>
          <cell r="AL19" t="e">
            <v>#REF!</v>
          </cell>
        </row>
        <row r="20">
          <cell r="A20" t="str">
            <v>Blue Cross and Blue Shield of Georgia, Inc. (G0385)</v>
          </cell>
          <cell r="AF20">
            <v>0</v>
          </cell>
          <cell r="AH20">
            <v>0</v>
          </cell>
          <cell r="AJ20">
            <v>0</v>
          </cell>
          <cell r="AL20">
            <v>0</v>
          </cell>
        </row>
        <row r="21">
          <cell r="A21" t="str">
            <v>Blue Cross Blue Shield Healthcare Plan of Georgia, Inc. (G0386)</v>
          </cell>
          <cell r="AF21">
            <v>0</v>
          </cell>
          <cell r="AH21">
            <v>0</v>
          </cell>
          <cell r="AJ21">
            <v>0</v>
          </cell>
          <cell r="AL21">
            <v>0</v>
          </cell>
        </row>
        <row r="22">
          <cell r="A22" t="str">
            <v>Blue Cross Blue Shield of Wisconsin (G0422)</v>
          </cell>
          <cell r="AF22">
            <v>0</v>
          </cell>
          <cell r="AH22">
            <v>0</v>
          </cell>
          <cell r="AJ22">
            <v>0</v>
          </cell>
          <cell r="AL22">
            <v>0</v>
          </cell>
        </row>
        <row r="23">
          <cell r="A23" t="str">
            <v>Community Insurance Company (G1728)</v>
          </cell>
          <cell r="AF23">
            <v>0</v>
          </cell>
          <cell r="AH23">
            <v>0</v>
          </cell>
          <cell r="AJ23">
            <v>0</v>
          </cell>
          <cell r="AL23">
            <v>0</v>
          </cell>
        </row>
        <row r="24">
          <cell r="A24" t="str">
            <v>Compcare Health Services Insurance Corporation (G0423)</v>
          </cell>
          <cell r="AF24">
            <v>0</v>
          </cell>
          <cell r="AH24">
            <v>0</v>
          </cell>
          <cell r="AJ24">
            <v>0</v>
          </cell>
          <cell r="AL24">
            <v>0</v>
          </cell>
        </row>
        <row r="25">
          <cell r="A25" t="str">
            <v>Empire HealthChoice Assurance, Inc. (G1921)</v>
          </cell>
          <cell r="AF25">
            <v>0</v>
          </cell>
          <cell r="AH25">
            <v>0</v>
          </cell>
          <cell r="AJ25">
            <v>0</v>
          </cell>
          <cell r="AL25">
            <v>0</v>
          </cell>
        </row>
        <row r="26">
          <cell r="A26" t="str">
            <v>Empire HealthChoice HMO, Inc. (G1922)</v>
          </cell>
          <cell r="AF26">
            <v>0</v>
          </cell>
          <cell r="AH26">
            <v>0</v>
          </cell>
          <cell r="AJ26">
            <v>0</v>
          </cell>
          <cell r="AL26">
            <v>0</v>
          </cell>
        </row>
        <row r="27">
          <cell r="A27" t="str">
            <v>HealthKeepers, Inc. Consolidated</v>
          </cell>
          <cell r="AF27">
            <v>0</v>
          </cell>
          <cell r="AH27">
            <v>0</v>
          </cell>
          <cell r="AJ27">
            <v>0</v>
          </cell>
          <cell r="AL27">
            <v>0</v>
          </cell>
        </row>
        <row r="28">
          <cell r="A28" t="str">
            <v>HealthLink HMO, Inc. (G0265)</v>
          </cell>
          <cell r="AF28">
            <v>0</v>
          </cell>
          <cell r="AH28">
            <v>0</v>
          </cell>
          <cell r="AJ28">
            <v>0</v>
          </cell>
          <cell r="AL28">
            <v>0</v>
          </cell>
        </row>
        <row r="29">
          <cell r="A29" t="str">
            <v>Healthy Alliance Life Insurance Company (G0262)</v>
          </cell>
          <cell r="AF29">
            <v>0</v>
          </cell>
          <cell r="AH29">
            <v>0</v>
          </cell>
          <cell r="AJ29">
            <v>0</v>
          </cell>
          <cell r="AL29">
            <v>0</v>
          </cell>
        </row>
        <row r="30">
          <cell r="A30" t="str">
            <v>HMO Colorado, Inc. (G1522)</v>
          </cell>
          <cell r="AF30">
            <v>0</v>
          </cell>
          <cell r="AH30">
            <v>0</v>
          </cell>
          <cell r="AJ30">
            <v>0</v>
          </cell>
          <cell r="AL30">
            <v>0</v>
          </cell>
        </row>
        <row r="31">
          <cell r="A31" t="str">
            <v>HMO Missouri, Inc. (G0261)</v>
          </cell>
          <cell r="AF31">
            <v>0</v>
          </cell>
          <cell r="AH31">
            <v>0</v>
          </cell>
          <cell r="AJ31">
            <v>0</v>
          </cell>
          <cell r="AL31">
            <v>0</v>
          </cell>
        </row>
        <row r="32">
          <cell r="A32" t="str">
            <v>Matthew Thornton Health Plan, Inc. (G1822)</v>
          </cell>
          <cell r="AF32">
            <v>0</v>
          </cell>
          <cell r="AH32">
            <v>0</v>
          </cell>
          <cell r="AJ32">
            <v>0</v>
          </cell>
          <cell r="AL32">
            <v>0</v>
          </cell>
        </row>
        <row r="33">
          <cell r="A33" t="str">
            <v>Rocky Mountain Hospital and Medical Service, Inc. (G1525)</v>
          </cell>
          <cell r="AF33">
            <v>0</v>
          </cell>
          <cell r="AH33">
            <v>0</v>
          </cell>
          <cell r="AJ33">
            <v>0</v>
          </cell>
          <cell r="AL33">
            <v>0</v>
          </cell>
        </row>
        <row r="34">
          <cell r="A34" t="str">
            <v>Total Stat G0365</v>
          </cell>
          <cell r="AF34">
            <v>0</v>
          </cell>
          <cell r="AH34">
            <v>0</v>
          </cell>
          <cell r="AJ34">
            <v>0</v>
          </cell>
          <cell r="AL34">
            <v>0</v>
          </cell>
        </row>
        <row r="35">
          <cell r="A35" t="str">
            <v>UNICARE Health Insurance Company of the Midwest (G0253)</v>
          </cell>
          <cell r="AF35">
            <v>0</v>
          </cell>
          <cell r="AH35">
            <v>0</v>
          </cell>
          <cell r="AJ35">
            <v>0</v>
          </cell>
          <cell r="AL35">
            <v>0</v>
          </cell>
        </row>
        <row r="36">
          <cell r="A36" t="str">
            <v>UNICARE Health Plans of Texas, Inc. (G0275)</v>
          </cell>
          <cell r="AF36">
            <v>0</v>
          </cell>
          <cell r="AH36">
            <v>0</v>
          </cell>
          <cell r="AJ36">
            <v>0</v>
          </cell>
          <cell r="AL36">
            <v>0</v>
          </cell>
        </row>
        <row r="37">
          <cell r="A37" t="str">
            <v>UNICARE Health Plans of the Midwest, Inc. (G0252)</v>
          </cell>
          <cell r="AF37">
            <v>0</v>
          </cell>
          <cell r="AH37">
            <v>0</v>
          </cell>
          <cell r="AJ37">
            <v>0</v>
          </cell>
          <cell r="AL37">
            <v>0</v>
          </cell>
        </row>
        <row r="38">
          <cell r="A38" t="str">
            <v>Alt Stat Companies</v>
          </cell>
          <cell r="B38" t="e">
            <v>#REF!</v>
          </cell>
          <cell r="D38" t="e">
            <v>#REF!</v>
          </cell>
          <cell r="F38">
            <v>0</v>
          </cell>
          <cell r="H38">
            <v>0</v>
          </cell>
          <cell r="J38">
            <v>2819</v>
          </cell>
          <cell r="L38">
            <v>16496</v>
          </cell>
          <cell r="N38">
            <v>6654</v>
          </cell>
          <cell r="P38">
            <v>12722</v>
          </cell>
          <cell r="R38">
            <v>3319</v>
          </cell>
          <cell r="T38">
            <v>15098</v>
          </cell>
          <cell r="V38">
            <v>32032</v>
          </cell>
          <cell r="X38">
            <v>75516</v>
          </cell>
          <cell r="Z38">
            <v>0</v>
          </cell>
          <cell r="AB38">
            <v>0</v>
          </cell>
          <cell r="AD38">
            <v>375723</v>
          </cell>
          <cell r="AF38" t="e">
            <v>#REF!</v>
          </cell>
          <cell r="AH38" t="e">
            <v>#REF!</v>
          </cell>
          <cell r="AJ38">
            <v>0</v>
          </cell>
          <cell r="AL38" t="e">
            <v>#REF!</v>
          </cell>
        </row>
        <row r="43">
          <cell r="A43" t="str">
            <v>Anthem Blue Cross Life and Health Insurance Company (G0360)</v>
          </cell>
          <cell r="B43">
            <v>12840792.754385049</v>
          </cell>
          <cell r="D43">
            <v>6239693.9899999965</v>
          </cell>
          <cell r="F43" t="str">
            <v>See 'Mini-MedStudentTax' Sheet</v>
          </cell>
          <cell r="J43">
            <v>7054</v>
          </cell>
          <cell r="L43">
            <v>118815</v>
          </cell>
          <cell r="N43">
            <v>53384</v>
          </cell>
          <cell r="P43">
            <v>100686</v>
          </cell>
          <cell r="R43">
            <v>41245</v>
          </cell>
          <cell r="T43">
            <v>128732</v>
          </cell>
          <cell r="V43">
            <v>205765</v>
          </cell>
          <cell r="X43">
            <v>522452</v>
          </cell>
          <cell r="Z43">
            <v>0</v>
          </cell>
          <cell r="AB43">
            <v>15499</v>
          </cell>
          <cell r="AD43">
            <v>2215046</v>
          </cell>
          <cell r="AF43">
            <v>14371</v>
          </cell>
          <cell r="AH43">
            <v>14526</v>
          </cell>
          <cell r="AJ43">
            <v>35</v>
          </cell>
          <cell r="AL43">
            <v>150259</v>
          </cell>
        </row>
        <row r="44">
          <cell r="A44" t="str">
            <v>Anthem Health Plans of Kentucky, Inc. (G1700)</v>
          </cell>
        </row>
        <row r="45">
          <cell r="A45" t="str">
            <v>Anthem Health Plans of Maine, Inc. (G1850)</v>
          </cell>
        </row>
        <row r="46">
          <cell r="A46" t="str">
            <v>Anthem Health Plans of New Hampshire, Inc. (G1820)</v>
          </cell>
        </row>
        <row r="47">
          <cell r="A47" t="str">
            <v>Anthem Health Plans of Virginia, Inc. (G1605)</v>
          </cell>
          <cell r="B47">
            <v>63149.75999999998</v>
          </cell>
          <cell r="D47">
            <v>25684.649999999994</v>
          </cell>
          <cell r="J47">
            <v>0</v>
          </cell>
          <cell r="L47">
            <v>15</v>
          </cell>
          <cell r="N47">
            <v>7</v>
          </cell>
          <cell r="P47">
            <v>7</v>
          </cell>
          <cell r="R47">
            <v>3</v>
          </cell>
          <cell r="T47">
            <v>13</v>
          </cell>
          <cell r="V47">
            <v>21</v>
          </cell>
          <cell r="X47">
            <v>53</v>
          </cell>
          <cell r="Z47">
            <v>0</v>
          </cell>
          <cell r="AD47">
            <v>181</v>
          </cell>
          <cell r="AF47">
            <v>15</v>
          </cell>
          <cell r="AH47">
            <v>51</v>
          </cell>
          <cell r="AJ47">
            <v>1</v>
          </cell>
          <cell r="AL47">
            <v>612</v>
          </cell>
        </row>
        <row r="48">
          <cell r="A48" t="str">
            <v>Anthem Health Plans, Inc. (G1800)</v>
          </cell>
          <cell r="B48">
            <v>92028.66</v>
          </cell>
          <cell r="D48">
            <v>37736.379999999997</v>
          </cell>
          <cell r="J48">
            <v>160</v>
          </cell>
          <cell r="L48">
            <v>175</v>
          </cell>
          <cell r="N48">
            <v>78</v>
          </cell>
          <cell r="P48">
            <v>112</v>
          </cell>
          <cell r="R48">
            <v>41</v>
          </cell>
          <cell r="T48">
            <v>164</v>
          </cell>
          <cell r="V48">
            <v>304</v>
          </cell>
          <cell r="X48">
            <v>769</v>
          </cell>
          <cell r="Z48">
            <v>0</v>
          </cell>
          <cell r="AD48">
            <v>2051</v>
          </cell>
          <cell r="AF48">
            <v>5</v>
          </cell>
          <cell r="AH48">
            <v>9</v>
          </cell>
          <cell r="AJ48">
            <v>1</v>
          </cell>
          <cell r="AL48">
            <v>177</v>
          </cell>
        </row>
        <row r="49">
          <cell r="A49" t="str">
            <v>Anthem Insurance Companies, Inc. (G2001)</v>
          </cell>
        </row>
        <row r="50">
          <cell r="A50" t="str">
            <v>Blue Cross of California (G0200)</v>
          </cell>
        </row>
        <row r="51">
          <cell r="A51" t="str">
            <v>Blue Cross and Blue Shield of Georgia, Inc. (G0385)</v>
          </cell>
          <cell r="B51">
            <v>224903</v>
          </cell>
          <cell r="D51">
            <v>229152.93</v>
          </cell>
          <cell r="J51">
            <v>10</v>
          </cell>
          <cell r="L51">
            <v>737</v>
          </cell>
          <cell r="N51">
            <v>314</v>
          </cell>
          <cell r="P51">
            <v>346</v>
          </cell>
          <cell r="R51">
            <v>145</v>
          </cell>
          <cell r="T51">
            <v>644</v>
          </cell>
          <cell r="V51">
            <v>1038</v>
          </cell>
          <cell r="X51">
            <v>2903</v>
          </cell>
          <cell r="Z51">
            <v>0</v>
          </cell>
          <cell r="AD51">
            <v>5043</v>
          </cell>
          <cell r="AF51">
            <v>11</v>
          </cell>
          <cell r="AH51">
            <v>37</v>
          </cell>
          <cell r="AJ51">
            <v>1</v>
          </cell>
          <cell r="AL51">
            <v>680</v>
          </cell>
        </row>
        <row r="52">
          <cell r="A52" t="str">
            <v>Blue Cross Blue Shield Healthcare Plan of Georgia, Inc. (G0386)</v>
          </cell>
        </row>
        <row r="53">
          <cell r="A53" t="str">
            <v>Blue Cross Blue Shield of Wisconsin (G0422)</v>
          </cell>
        </row>
        <row r="54">
          <cell r="A54" t="str">
            <v>Community Insurance Company (G1728)</v>
          </cell>
        </row>
        <row r="55">
          <cell r="A55" t="str">
            <v>Compcare Health Services Insurance Corporation (G0423)</v>
          </cell>
        </row>
        <row r="56">
          <cell r="A56" t="str">
            <v>Empire HealthChoice Assurance, Inc. (G1921)</v>
          </cell>
          <cell r="B56">
            <v>395769.29502171732</v>
          </cell>
          <cell r="D56">
            <v>192222.80999999997</v>
          </cell>
          <cell r="J56">
            <v>3118</v>
          </cell>
          <cell r="L56">
            <v>549</v>
          </cell>
          <cell r="N56">
            <v>226</v>
          </cell>
          <cell r="P56">
            <v>397</v>
          </cell>
          <cell r="R56">
            <v>122</v>
          </cell>
          <cell r="T56">
            <v>610</v>
          </cell>
          <cell r="V56">
            <v>1208</v>
          </cell>
          <cell r="X56">
            <v>2779</v>
          </cell>
          <cell r="Z56">
            <v>0</v>
          </cell>
          <cell r="AD56">
            <v>8604</v>
          </cell>
          <cell r="AF56">
            <v>129</v>
          </cell>
          <cell r="AH56">
            <v>129</v>
          </cell>
          <cell r="AJ56">
            <v>1</v>
          </cell>
          <cell r="AL56">
            <v>1577</v>
          </cell>
        </row>
        <row r="57">
          <cell r="A57" t="str">
            <v>Empire HealthChoice HMO, Inc. (G1922)</v>
          </cell>
        </row>
        <row r="58">
          <cell r="A58" t="str">
            <v>HealthKeepers, Inc. Consolidated</v>
          </cell>
        </row>
        <row r="59">
          <cell r="A59" t="str">
            <v>HealthLink HMO, Inc. (G0265)</v>
          </cell>
        </row>
        <row r="60">
          <cell r="A60" t="str">
            <v>Healthy Alliance Life Insurance Company (G0262)</v>
          </cell>
        </row>
        <row r="61">
          <cell r="A61" t="str">
            <v>HMO Colorado, Inc. (G1522)</v>
          </cell>
        </row>
        <row r="62">
          <cell r="A62" t="str">
            <v>HMO Missouri, Inc. (G0261)</v>
          </cell>
        </row>
        <row r="63">
          <cell r="A63" t="str">
            <v>Matthew Thornton Health Plan, Inc. (G1822)</v>
          </cell>
        </row>
        <row r="64">
          <cell r="A64" t="str">
            <v>Rocky Mountain Hospital and Medical Service, Inc. (G1525)</v>
          </cell>
        </row>
        <row r="65">
          <cell r="A65" t="str">
            <v>Total Stat G0365</v>
          </cell>
        </row>
        <row r="66">
          <cell r="A66" t="str">
            <v>UNICARE Health Insurance Company of the Midwest (G0253)</v>
          </cell>
        </row>
        <row r="67">
          <cell r="A67" t="str">
            <v>UNICARE Health Plans of Texas, Inc. (G0275)</v>
          </cell>
        </row>
        <row r="68">
          <cell r="A68" t="str">
            <v>UNICARE Health Plans of the Midwest, Inc. (G0252)</v>
          </cell>
        </row>
        <row r="69">
          <cell r="A69" t="str">
            <v>Alt Stat Companies</v>
          </cell>
          <cell r="B69">
            <v>13616643.469406765</v>
          </cell>
          <cell r="D69">
            <v>6724490.7599999961</v>
          </cell>
          <cell r="F69">
            <v>0</v>
          </cell>
          <cell r="H69">
            <v>0</v>
          </cell>
          <cell r="J69">
            <v>10342</v>
          </cell>
          <cell r="L69">
            <v>120291</v>
          </cell>
          <cell r="N69">
            <v>54009</v>
          </cell>
          <cell r="P69">
            <v>101548</v>
          </cell>
          <cell r="R69">
            <v>41556</v>
          </cell>
          <cell r="T69">
            <v>130163</v>
          </cell>
          <cell r="V69">
            <v>208336</v>
          </cell>
          <cell r="X69">
            <v>528956</v>
          </cell>
          <cell r="Z69">
            <v>0</v>
          </cell>
          <cell r="AB69">
            <v>15499</v>
          </cell>
          <cell r="AD69">
            <v>2230925</v>
          </cell>
          <cell r="AF69">
            <v>14531</v>
          </cell>
          <cell r="AH69">
            <v>14752</v>
          </cell>
          <cell r="AJ69">
            <v>39</v>
          </cell>
          <cell r="AL69">
            <v>153305</v>
          </cell>
        </row>
        <row r="74">
          <cell r="A74" t="str">
            <v>Anthem Blue Cross Life and Health Insurance Company (G0360)</v>
          </cell>
          <cell r="B74">
            <v>0</v>
          </cell>
          <cell r="D74">
            <v>0</v>
          </cell>
          <cell r="F74" t="str">
            <v>See 'Mini-MedStudentTax' Sheet</v>
          </cell>
          <cell r="J74">
            <v>0</v>
          </cell>
          <cell r="L74">
            <v>0</v>
          </cell>
          <cell r="N74">
            <v>0</v>
          </cell>
          <cell r="P74">
            <v>0</v>
          </cell>
          <cell r="R74">
            <v>0</v>
          </cell>
          <cell r="T74">
            <v>0</v>
          </cell>
          <cell r="V74">
            <v>0</v>
          </cell>
          <cell r="X74">
            <v>0</v>
          </cell>
          <cell r="Z74">
            <v>0</v>
          </cell>
          <cell r="AB74">
            <v>0</v>
          </cell>
          <cell r="AD74">
            <v>0</v>
          </cell>
          <cell r="AF74">
            <v>0</v>
          </cell>
          <cell r="AH74">
            <v>0</v>
          </cell>
          <cell r="AJ74">
            <v>0</v>
          </cell>
          <cell r="AL74">
            <v>0</v>
          </cell>
        </row>
        <row r="75">
          <cell r="A75" t="str">
            <v>Anthem Health Plans of Kentucky, Inc. (G1700)</v>
          </cell>
          <cell r="B75">
            <v>0</v>
          </cell>
          <cell r="D75">
            <v>0</v>
          </cell>
          <cell r="F75">
            <v>0</v>
          </cell>
          <cell r="H75">
            <v>0</v>
          </cell>
          <cell r="J75">
            <v>0</v>
          </cell>
          <cell r="L75">
            <v>0</v>
          </cell>
          <cell r="N75">
            <v>0</v>
          </cell>
          <cell r="P75">
            <v>0</v>
          </cell>
          <cell r="R75">
            <v>0</v>
          </cell>
          <cell r="T75">
            <v>0</v>
          </cell>
          <cell r="V75">
            <v>0</v>
          </cell>
          <cell r="X75">
            <v>0</v>
          </cell>
          <cell r="Z75">
            <v>0</v>
          </cell>
          <cell r="AB75">
            <v>0</v>
          </cell>
          <cell r="AD75">
            <v>0</v>
          </cell>
          <cell r="AF75">
            <v>0</v>
          </cell>
          <cell r="AH75">
            <v>0</v>
          </cell>
          <cell r="AJ75">
            <v>0</v>
          </cell>
          <cell r="AL75">
            <v>0</v>
          </cell>
        </row>
        <row r="76">
          <cell r="A76" t="str">
            <v>Anthem Health Plans of Maine, Inc. (G1850)</v>
          </cell>
          <cell r="B76">
            <v>0</v>
          </cell>
          <cell r="D76">
            <v>0</v>
          </cell>
          <cell r="F76">
            <v>0</v>
          </cell>
          <cell r="H76">
            <v>0</v>
          </cell>
          <cell r="J76">
            <v>0</v>
          </cell>
          <cell r="L76">
            <v>0</v>
          </cell>
          <cell r="N76">
            <v>0</v>
          </cell>
          <cell r="P76">
            <v>0</v>
          </cell>
          <cell r="R76">
            <v>0</v>
          </cell>
          <cell r="T76">
            <v>0</v>
          </cell>
          <cell r="V76">
            <v>0</v>
          </cell>
          <cell r="X76">
            <v>0</v>
          </cell>
          <cell r="Z76">
            <v>0</v>
          </cell>
          <cell r="AB76">
            <v>0</v>
          </cell>
          <cell r="AD76">
            <v>0</v>
          </cell>
          <cell r="AF76">
            <v>0</v>
          </cell>
          <cell r="AH76">
            <v>0</v>
          </cell>
          <cell r="AJ76">
            <v>0</v>
          </cell>
        </row>
        <row r="77">
          <cell r="A77" t="str">
            <v>Anthem Health Plans of New Hampshire, Inc. (G1820)</v>
          </cell>
          <cell r="B77">
            <v>0</v>
          </cell>
          <cell r="D77">
            <v>0</v>
          </cell>
          <cell r="F77">
            <v>0</v>
          </cell>
          <cell r="H77">
            <v>0</v>
          </cell>
          <cell r="J77">
            <v>0</v>
          </cell>
          <cell r="L77">
            <v>0</v>
          </cell>
          <cell r="N77">
            <v>0</v>
          </cell>
          <cell r="P77">
            <v>0</v>
          </cell>
          <cell r="R77">
            <v>0</v>
          </cell>
          <cell r="T77">
            <v>0</v>
          </cell>
          <cell r="V77">
            <v>0</v>
          </cell>
          <cell r="X77">
            <v>0</v>
          </cell>
          <cell r="Z77">
            <v>0</v>
          </cell>
          <cell r="AB77">
            <v>0</v>
          </cell>
          <cell r="AD77">
            <v>0</v>
          </cell>
          <cell r="AF77">
            <v>0</v>
          </cell>
          <cell r="AH77">
            <v>0</v>
          </cell>
          <cell r="AJ77">
            <v>0</v>
          </cell>
          <cell r="AL77">
            <v>0</v>
          </cell>
        </row>
        <row r="78">
          <cell r="A78" t="str">
            <v>Anthem Health Plans of Virginia, Inc. (G1605)</v>
          </cell>
          <cell r="B78">
            <v>0</v>
          </cell>
          <cell r="D78">
            <v>0</v>
          </cell>
          <cell r="F78">
            <v>0</v>
          </cell>
          <cell r="H78">
            <v>0</v>
          </cell>
          <cell r="J78">
            <v>0</v>
          </cell>
          <cell r="L78">
            <v>0</v>
          </cell>
          <cell r="N78">
            <v>0</v>
          </cell>
          <cell r="P78">
            <v>0</v>
          </cell>
          <cell r="R78">
            <v>0</v>
          </cell>
          <cell r="T78">
            <v>0</v>
          </cell>
          <cell r="V78">
            <v>0</v>
          </cell>
          <cell r="X78">
            <v>0</v>
          </cell>
          <cell r="Z78">
            <v>0</v>
          </cell>
          <cell r="AB78">
            <v>0</v>
          </cell>
          <cell r="AD78">
            <v>0</v>
          </cell>
          <cell r="AF78">
            <v>0</v>
          </cell>
          <cell r="AH78">
            <v>0</v>
          </cell>
          <cell r="AJ78">
            <v>0</v>
          </cell>
          <cell r="AL78">
            <v>0</v>
          </cell>
        </row>
        <row r="79">
          <cell r="A79" t="str">
            <v>Anthem Health Plans, Inc. (G1800)</v>
          </cell>
          <cell r="B79">
            <v>0</v>
          </cell>
          <cell r="D79">
            <v>0</v>
          </cell>
          <cell r="F79">
            <v>0</v>
          </cell>
          <cell r="H79">
            <v>0</v>
          </cell>
          <cell r="J79">
            <v>0</v>
          </cell>
          <cell r="L79">
            <v>0</v>
          </cell>
          <cell r="N79">
            <v>0</v>
          </cell>
          <cell r="P79">
            <v>0</v>
          </cell>
          <cell r="R79">
            <v>0</v>
          </cell>
          <cell r="T79">
            <v>0</v>
          </cell>
          <cell r="V79">
            <v>0</v>
          </cell>
          <cell r="X79">
            <v>0</v>
          </cell>
          <cell r="Z79">
            <v>0</v>
          </cell>
          <cell r="AB79">
            <v>0</v>
          </cell>
          <cell r="AD79">
            <v>0</v>
          </cell>
          <cell r="AF79">
            <v>0</v>
          </cell>
          <cell r="AH79">
            <v>0</v>
          </cell>
          <cell r="AJ79">
            <v>0</v>
          </cell>
          <cell r="AL79">
            <v>0</v>
          </cell>
        </row>
        <row r="80">
          <cell r="A80" t="str">
            <v>Anthem Insurance Companies, Inc. (G2001)</v>
          </cell>
          <cell r="B80">
            <v>0</v>
          </cell>
          <cell r="D80">
            <v>0</v>
          </cell>
          <cell r="F80">
            <v>0</v>
          </cell>
          <cell r="H80">
            <v>0</v>
          </cell>
          <cell r="J80">
            <v>0</v>
          </cell>
          <cell r="L80">
            <v>0</v>
          </cell>
          <cell r="N80">
            <v>0</v>
          </cell>
          <cell r="P80">
            <v>0</v>
          </cell>
          <cell r="R80">
            <v>0</v>
          </cell>
          <cell r="T80">
            <v>0</v>
          </cell>
          <cell r="V80">
            <v>0</v>
          </cell>
          <cell r="X80">
            <v>0</v>
          </cell>
          <cell r="Z80">
            <v>0</v>
          </cell>
          <cell r="AB80">
            <v>0</v>
          </cell>
          <cell r="AD80">
            <v>0</v>
          </cell>
          <cell r="AF80">
            <v>0</v>
          </cell>
          <cell r="AH80">
            <v>0</v>
          </cell>
          <cell r="AJ80">
            <v>0</v>
          </cell>
          <cell r="AL80">
            <v>0</v>
          </cell>
        </row>
        <row r="81">
          <cell r="A81" t="str">
            <v>Blue Cross of California (G0200)</v>
          </cell>
          <cell r="B81">
            <v>0</v>
          </cell>
          <cell r="D81">
            <v>0</v>
          </cell>
          <cell r="F81">
            <v>0</v>
          </cell>
          <cell r="H81">
            <v>0</v>
          </cell>
          <cell r="J81">
            <v>0</v>
          </cell>
          <cell r="L81">
            <v>0</v>
          </cell>
          <cell r="N81">
            <v>0</v>
          </cell>
          <cell r="P81">
            <v>0</v>
          </cell>
          <cell r="R81">
            <v>0</v>
          </cell>
          <cell r="T81">
            <v>0</v>
          </cell>
          <cell r="V81">
            <v>0</v>
          </cell>
          <cell r="X81">
            <v>0</v>
          </cell>
          <cell r="Z81">
            <v>0</v>
          </cell>
          <cell r="AB81">
            <v>0</v>
          </cell>
          <cell r="AD81">
            <v>0</v>
          </cell>
          <cell r="AF81">
            <v>0</v>
          </cell>
          <cell r="AH81">
            <v>0</v>
          </cell>
          <cell r="AJ81">
            <v>0</v>
          </cell>
          <cell r="AL81">
            <v>0</v>
          </cell>
        </row>
        <row r="82">
          <cell r="A82" t="str">
            <v>Blue Cross and Blue Shield of Georgia, Inc. (G0385)</v>
          </cell>
          <cell r="B82">
            <v>0</v>
          </cell>
          <cell r="D82">
            <v>0</v>
          </cell>
          <cell r="F82">
            <v>0</v>
          </cell>
          <cell r="H82">
            <v>0</v>
          </cell>
          <cell r="J82">
            <v>0</v>
          </cell>
          <cell r="L82">
            <v>0</v>
          </cell>
          <cell r="N82">
            <v>0</v>
          </cell>
          <cell r="P82">
            <v>0</v>
          </cell>
          <cell r="R82">
            <v>0</v>
          </cell>
          <cell r="T82">
            <v>0</v>
          </cell>
          <cell r="V82">
            <v>0</v>
          </cell>
          <cell r="X82">
            <v>0</v>
          </cell>
          <cell r="Z82">
            <v>0</v>
          </cell>
          <cell r="AB82">
            <v>0</v>
          </cell>
          <cell r="AD82">
            <v>0</v>
          </cell>
          <cell r="AF82">
            <v>0</v>
          </cell>
          <cell r="AH82">
            <v>0</v>
          </cell>
          <cell r="AJ82">
            <v>0</v>
          </cell>
          <cell r="AL82">
            <v>0</v>
          </cell>
        </row>
        <row r="83">
          <cell r="A83" t="str">
            <v>Blue Cross Blue Shield Healthcare Plan of Georgia, Inc. (G0386)</v>
          </cell>
          <cell r="B83">
            <v>0</v>
          </cell>
          <cell r="D83">
            <v>0</v>
          </cell>
          <cell r="F83">
            <v>0</v>
          </cell>
          <cell r="H83">
            <v>0</v>
          </cell>
          <cell r="J83">
            <v>0</v>
          </cell>
          <cell r="L83">
            <v>0</v>
          </cell>
          <cell r="N83">
            <v>0</v>
          </cell>
          <cell r="P83">
            <v>0</v>
          </cell>
          <cell r="R83">
            <v>0</v>
          </cell>
          <cell r="T83">
            <v>0</v>
          </cell>
          <cell r="V83">
            <v>0</v>
          </cell>
          <cell r="X83">
            <v>0</v>
          </cell>
          <cell r="Z83">
            <v>0</v>
          </cell>
          <cell r="AB83">
            <v>0</v>
          </cell>
          <cell r="AD83">
            <v>0</v>
          </cell>
          <cell r="AF83">
            <v>0</v>
          </cell>
          <cell r="AH83">
            <v>0</v>
          </cell>
          <cell r="AJ83">
            <v>0</v>
          </cell>
          <cell r="AL83">
            <v>0</v>
          </cell>
        </row>
        <row r="84">
          <cell r="A84" t="str">
            <v>Blue Cross Blue Shield of Wisconsin (G0422)</v>
          </cell>
          <cell r="B84">
            <v>0</v>
          </cell>
          <cell r="D84">
            <v>0</v>
          </cell>
          <cell r="F84">
            <v>0</v>
          </cell>
          <cell r="H84">
            <v>0</v>
          </cell>
          <cell r="J84">
            <v>0</v>
          </cell>
          <cell r="L84">
            <v>0</v>
          </cell>
          <cell r="N84">
            <v>0</v>
          </cell>
          <cell r="P84">
            <v>0</v>
          </cell>
          <cell r="R84">
            <v>0</v>
          </cell>
          <cell r="T84">
            <v>0</v>
          </cell>
          <cell r="V84">
            <v>0</v>
          </cell>
          <cell r="X84">
            <v>0</v>
          </cell>
          <cell r="Z84">
            <v>0</v>
          </cell>
          <cell r="AB84">
            <v>0</v>
          </cell>
          <cell r="AD84">
            <v>0</v>
          </cell>
          <cell r="AF84">
            <v>0</v>
          </cell>
          <cell r="AH84">
            <v>0</v>
          </cell>
          <cell r="AJ84">
            <v>0</v>
          </cell>
          <cell r="AL84">
            <v>0</v>
          </cell>
        </row>
        <row r="85">
          <cell r="A85" t="str">
            <v>Community Insurance Company (G1728)</v>
          </cell>
          <cell r="B85">
            <v>0</v>
          </cell>
          <cell r="D85">
            <v>0</v>
          </cell>
          <cell r="F85">
            <v>0</v>
          </cell>
          <cell r="H85">
            <v>0</v>
          </cell>
          <cell r="J85">
            <v>0</v>
          </cell>
          <cell r="L85">
            <v>0</v>
          </cell>
          <cell r="N85">
            <v>0</v>
          </cell>
          <cell r="P85">
            <v>0</v>
          </cell>
          <cell r="R85">
            <v>0</v>
          </cell>
          <cell r="T85">
            <v>0</v>
          </cell>
          <cell r="V85">
            <v>0</v>
          </cell>
          <cell r="X85">
            <v>0</v>
          </cell>
          <cell r="Z85">
            <v>0</v>
          </cell>
          <cell r="AB85">
            <v>0</v>
          </cell>
          <cell r="AD85">
            <v>0</v>
          </cell>
          <cell r="AF85">
            <v>0</v>
          </cell>
          <cell r="AH85">
            <v>0</v>
          </cell>
          <cell r="AJ85">
            <v>0</v>
          </cell>
          <cell r="AL85">
            <v>0</v>
          </cell>
        </row>
        <row r="86">
          <cell r="A86" t="str">
            <v>Compcare Health Services Insurance Corporation (G0423)</v>
          </cell>
          <cell r="B86">
            <v>0</v>
          </cell>
          <cell r="D86">
            <v>0</v>
          </cell>
          <cell r="F86">
            <v>0</v>
          </cell>
          <cell r="H86">
            <v>0</v>
          </cell>
          <cell r="J86">
            <v>0</v>
          </cell>
          <cell r="L86">
            <v>0</v>
          </cell>
          <cell r="N86">
            <v>0</v>
          </cell>
          <cell r="P86">
            <v>0</v>
          </cell>
          <cell r="R86">
            <v>0</v>
          </cell>
          <cell r="T86">
            <v>0</v>
          </cell>
          <cell r="V86">
            <v>0</v>
          </cell>
          <cell r="X86">
            <v>0</v>
          </cell>
          <cell r="Z86">
            <v>0</v>
          </cell>
          <cell r="AB86">
            <v>0</v>
          </cell>
          <cell r="AD86">
            <v>0</v>
          </cell>
          <cell r="AF86">
            <v>0</v>
          </cell>
          <cell r="AH86">
            <v>0</v>
          </cell>
          <cell r="AJ86">
            <v>0</v>
          </cell>
          <cell r="AL86">
            <v>0</v>
          </cell>
        </row>
        <row r="87">
          <cell r="A87" t="str">
            <v>Empire HealthChoice Assurance, Inc. (G1921)</v>
          </cell>
          <cell r="B87">
            <v>0</v>
          </cell>
          <cell r="D87">
            <v>0</v>
          </cell>
          <cell r="F87">
            <v>0</v>
          </cell>
          <cell r="H87">
            <v>0</v>
          </cell>
          <cell r="J87">
            <v>0</v>
          </cell>
          <cell r="L87">
            <v>0</v>
          </cell>
          <cell r="N87">
            <v>0</v>
          </cell>
          <cell r="P87">
            <v>0</v>
          </cell>
          <cell r="R87">
            <v>0</v>
          </cell>
          <cell r="T87">
            <v>0</v>
          </cell>
          <cell r="V87">
            <v>0</v>
          </cell>
          <cell r="X87">
            <v>0</v>
          </cell>
          <cell r="Z87">
            <v>0</v>
          </cell>
          <cell r="AB87">
            <v>0</v>
          </cell>
          <cell r="AD87">
            <v>0</v>
          </cell>
          <cell r="AF87">
            <v>0</v>
          </cell>
          <cell r="AH87">
            <v>0</v>
          </cell>
          <cell r="AJ87">
            <v>0</v>
          </cell>
          <cell r="AL87">
            <v>0</v>
          </cell>
        </row>
        <row r="88">
          <cell r="A88" t="str">
            <v>Empire HealthChoice HMO, Inc. (G1922)</v>
          </cell>
          <cell r="B88">
            <v>0</v>
          </cell>
          <cell r="D88">
            <v>0</v>
          </cell>
          <cell r="F88">
            <v>0</v>
          </cell>
          <cell r="H88">
            <v>0</v>
          </cell>
          <cell r="J88">
            <v>0</v>
          </cell>
          <cell r="L88">
            <v>0</v>
          </cell>
          <cell r="N88">
            <v>0</v>
          </cell>
          <cell r="P88">
            <v>0</v>
          </cell>
          <cell r="R88">
            <v>0</v>
          </cell>
          <cell r="T88">
            <v>0</v>
          </cell>
          <cell r="V88">
            <v>0</v>
          </cell>
          <cell r="X88">
            <v>0</v>
          </cell>
          <cell r="Z88">
            <v>0</v>
          </cell>
          <cell r="AB88">
            <v>0</v>
          </cell>
          <cell r="AD88">
            <v>0</v>
          </cell>
          <cell r="AF88">
            <v>0</v>
          </cell>
          <cell r="AH88">
            <v>0</v>
          </cell>
          <cell r="AJ88">
            <v>0</v>
          </cell>
          <cell r="AL88">
            <v>0</v>
          </cell>
        </row>
        <row r="89">
          <cell r="A89" t="str">
            <v>HealthKeepers, Inc. Consolidated</v>
          </cell>
          <cell r="B89">
            <v>0</v>
          </cell>
          <cell r="D89">
            <v>0</v>
          </cell>
          <cell r="F89">
            <v>0</v>
          </cell>
          <cell r="H89">
            <v>0</v>
          </cell>
          <cell r="J89">
            <v>0</v>
          </cell>
          <cell r="L89">
            <v>0</v>
          </cell>
          <cell r="N89">
            <v>0</v>
          </cell>
          <cell r="P89">
            <v>0</v>
          </cell>
          <cell r="R89">
            <v>0</v>
          </cell>
          <cell r="T89">
            <v>0</v>
          </cell>
          <cell r="V89">
            <v>0</v>
          </cell>
          <cell r="X89">
            <v>0</v>
          </cell>
          <cell r="Z89">
            <v>0</v>
          </cell>
          <cell r="AB89">
            <v>0</v>
          </cell>
          <cell r="AD89">
            <v>0</v>
          </cell>
          <cell r="AF89">
            <v>0</v>
          </cell>
          <cell r="AH89">
            <v>0</v>
          </cell>
          <cell r="AJ89">
            <v>0</v>
          </cell>
          <cell r="AL89">
            <v>0</v>
          </cell>
        </row>
        <row r="90">
          <cell r="A90" t="str">
            <v>HealthLink HMO, Inc. (G0265)</v>
          </cell>
          <cell r="B90">
            <v>0</v>
          </cell>
          <cell r="D90">
            <v>0</v>
          </cell>
          <cell r="F90">
            <v>0</v>
          </cell>
          <cell r="H90">
            <v>0</v>
          </cell>
          <cell r="J90">
            <v>0</v>
          </cell>
          <cell r="L90">
            <v>0</v>
          </cell>
          <cell r="N90">
            <v>0</v>
          </cell>
          <cell r="P90">
            <v>0</v>
          </cell>
          <cell r="R90">
            <v>0</v>
          </cell>
          <cell r="T90">
            <v>0</v>
          </cell>
          <cell r="V90">
            <v>0</v>
          </cell>
          <cell r="X90">
            <v>0</v>
          </cell>
          <cell r="Z90">
            <v>0</v>
          </cell>
          <cell r="AB90">
            <v>0</v>
          </cell>
          <cell r="AD90">
            <v>0</v>
          </cell>
          <cell r="AF90">
            <v>0</v>
          </cell>
          <cell r="AH90">
            <v>0</v>
          </cell>
          <cell r="AJ90">
            <v>0</v>
          </cell>
          <cell r="AL90">
            <v>0</v>
          </cell>
        </row>
        <row r="91">
          <cell r="A91" t="str">
            <v>Healthy Alliance Life Insurance Company (G0262)</v>
          </cell>
          <cell r="B91">
            <v>0</v>
          </cell>
          <cell r="D91">
            <v>0</v>
          </cell>
          <cell r="F91">
            <v>0</v>
          </cell>
          <cell r="H91">
            <v>0</v>
          </cell>
          <cell r="J91">
            <v>0</v>
          </cell>
          <cell r="L91">
            <v>0</v>
          </cell>
          <cell r="N91">
            <v>0</v>
          </cell>
          <cell r="P91">
            <v>0</v>
          </cell>
          <cell r="R91">
            <v>0</v>
          </cell>
          <cell r="T91">
            <v>0</v>
          </cell>
          <cell r="V91">
            <v>0</v>
          </cell>
          <cell r="X91">
            <v>0</v>
          </cell>
          <cell r="Z91">
            <v>0</v>
          </cell>
          <cell r="AB91">
            <v>0</v>
          </cell>
          <cell r="AD91">
            <v>0</v>
          </cell>
          <cell r="AF91">
            <v>0</v>
          </cell>
          <cell r="AH91">
            <v>0</v>
          </cell>
          <cell r="AJ91">
            <v>0</v>
          </cell>
          <cell r="AL91">
            <v>0</v>
          </cell>
        </row>
        <row r="92">
          <cell r="A92" t="str">
            <v>HMO Colorado, Inc. (G1522)</v>
          </cell>
          <cell r="B92">
            <v>0</v>
          </cell>
          <cell r="D92">
            <v>0</v>
          </cell>
          <cell r="F92">
            <v>0</v>
          </cell>
          <cell r="H92">
            <v>0</v>
          </cell>
          <cell r="J92">
            <v>0</v>
          </cell>
          <cell r="L92">
            <v>0</v>
          </cell>
          <cell r="N92">
            <v>0</v>
          </cell>
          <cell r="P92">
            <v>0</v>
          </cell>
          <cell r="R92">
            <v>0</v>
          </cell>
          <cell r="T92">
            <v>0</v>
          </cell>
          <cell r="V92">
            <v>0</v>
          </cell>
          <cell r="X92">
            <v>0</v>
          </cell>
          <cell r="Z92">
            <v>0</v>
          </cell>
          <cell r="AB92">
            <v>0</v>
          </cell>
          <cell r="AD92">
            <v>0</v>
          </cell>
          <cell r="AF92">
            <v>0</v>
          </cell>
          <cell r="AH92">
            <v>0</v>
          </cell>
          <cell r="AJ92">
            <v>0</v>
          </cell>
          <cell r="AL92">
            <v>0</v>
          </cell>
        </row>
        <row r="93">
          <cell r="A93" t="str">
            <v>HMO Missouri, Inc. (G0261)</v>
          </cell>
          <cell r="B93">
            <v>0</v>
          </cell>
          <cell r="D93">
            <v>0</v>
          </cell>
          <cell r="F93">
            <v>0</v>
          </cell>
          <cell r="H93">
            <v>0</v>
          </cell>
          <cell r="J93">
            <v>0</v>
          </cell>
          <cell r="L93">
            <v>0</v>
          </cell>
          <cell r="N93">
            <v>0</v>
          </cell>
          <cell r="P93">
            <v>0</v>
          </cell>
          <cell r="R93">
            <v>0</v>
          </cell>
          <cell r="T93">
            <v>0</v>
          </cell>
          <cell r="V93">
            <v>0</v>
          </cell>
          <cell r="X93">
            <v>0</v>
          </cell>
          <cell r="Z93">
            <v>0</v>
          </cell>
          <cell r="AB93">
            <v>0</v>
          </cell>
          <cell r="AD93">
            <v>0</v>
          </cell>
          <cell r="AF93">
            <v>0</v>
          </cell>
          <cell r="AH93">
            <v>0</v>
          </cell>
          <cell r="AJ93">
            <v>0</v>
          </cell>
          <cell r="AL93">
            <v>0</v>
          </cell>
        </row>
        <row r="94">
          <cell r="A94" t="str">
            <v>Matthew Thornton Health Plan, Inc. (G1822)</v>
          </cell>
          <cell r="B94">
            <v>0</v>
          </cell>
          <cell r="D94">
            <v>0</v>
          </cell>
          <cell r="F94">
            <v>0</v>
          </cell>
          <cell r="H94">
            <v>0</v>
          </cell>
          <cell r="J94">
            <v>0</v>
          </cell>
          <cell r="L94">
            <v>0</v>
          </cell>
          <cell r="N94">
            <v>0</v>
          </cell>
          <cell r="P94">
            <v>0</v>
          </cell>
          <cell r="R94">
            <v>0</v>
          </cell>
          <cell r="T94">
            <v>0</v>
          </cell>
          <cell r="V94">
            <v>0</v>
          </cell>
          <cell r="X94">
            <v>0</v>
          </cell>
          <cell r="Z94">
            <v>0</v>
          </cell>
          <cell r="AB94">
            <v>0</v>
          </cell>
          <cell r="AD94">
            <v>0</v>
          </cell>
          <cell r="AF94">
            <v>0</v>
          </cell>
          <cell r="AH94">
            <v>0</v>
          </cell>
          <cell r="AJ94">
            <v>0</v>
          </cell>
          <cell r="AL94">
            <v>0</v>
          </cell>
        </row>
        <row r="95">
          <cell r="A95" t="str">
            <v>Rocky Mountain Hospital and Medical Service, Inc. (G1525)</v>
          </cell>
          <cell r="B95">
            <v>0</v>
          </cell>
          <cell r="D95">
            <v>0</v>
          </cell>
          <cell r="F95">
            <v>0</v>
          </cell>
          <cell r="H95">
            <v>0</v>
          </cell>
          <cell r="J95">
            <v>0</v>
          </cell>
          <cell r="L95">
            <v>0</v>
          </cell>
          <cell r="N95">
            <v>0</v>
          </cell>
          <cell r="P95">
            <v>0</v>
          </cell>
          <cell r="R95">
            <v>0</v>
          </cell>
          <cell r="T95">
            <v>0</v>
          </cell>
          <cell r="V95">
            <v>0</v>
          </cell>
          <cell r="X95">
            <v>0</v>
          </cell>
          <cell r="Z95">
            <v>0</v>
          </cell>
          <cell r="AB95">
            <v>0</v>
          </cell>
          <cell r="AD95">
            <v>0</v>
          </cell>
          <cell r="AF95">
            <v>0</v>
          </cell>
          <cell r="AH95">
            <v>0</v>
          </cell>
          <cell r="AJ95">
            <v>0</v>
          </cell>
          <cell r="AL95">
            <v>0</v>
          </cell>
        </row>
        <row r="96">
          <cell r="A96" t="str">
            <v>Total Stat G0365</v>
          </cell>
          <cell r="B96">
            <v>0</v>
          </cell>
          <cell r="D96">
            <v>0</v>
          </cell>
          <cell r="F96">
            <v>0</v>
          </cell>
          <cell r="H96">
            <v>0</v>
          </cell>
          <cell r="J96">
            <v>0</v>
          </cell>
          <cell r="L96">
            <v>0</v>
          </cell>
          <cell r="N96">
            <v>0</v>
          </cell>
          <cell r="P96">
            <v>0</v>
          </cell>
          <cell r="R96">
            <v>0</v>
          </cell>
          <cell r="T96">
            <v>0</v>
          </cell>
          <cell r="V96">
            <v>0</v>
          </cell>
          <cell r="X96">
            <v>0</v>
          </cell>
          <cell r="Z96">
            <v>0</v>
          </cell>
          <cell r="AB96">
            <v>0</v>
          </cell>
          <cell r="AD96">
            <v>0</v>
          </cell>
          <cell r="AF96">
            <v>0</v>
          </cell>
          <cell r="AH96">
            <v>0</v>
          </cell>
          <cell r="AJ96">
            <v>0</v>
          </cell>
          <cell r="AL96">
            <v>0</v>
          </cell>
        </row>
        <row r="97">
          <cell r="A97" t="str">
            <v>UNICARE Health Insurance Company of the Midwest (G0253)</v>
          </cell>
          <cell r="B97">
            <v>0</v>
          </cell>
          <cell r="D97">
            <v>0</v>
          </cell>
          <cell r="F97">
            <v>0</v>
          </cell>
          <cell r="H97">
            <v>0</v>
          </cell>
          <cell r="J97">
            <v>0</v>
          </cell>
          <cell r="L97">
            <v>0</v>
          </cell>
          <cell r="N97">
            <v>0</v>
          </cell>
          <cell r="P97">
            <v>0</v>
          </cell>
          <cell r="R97">
            <v>0</v>
          </cell>
          <cell r="T97">
            <v>0</v>
          </cell>
          <cell r="V97">
            <v>0</v>
          </cell>
          <cell r="X97">
            <v>0</v>
          </cell>
          <cell r="Z97">
            <v>0</v>
          </cell>
          <cell r="AB97">
            <v>0</v>
          </cell>
          <cell r="AD97">
            <v>0</v>
          </cell>
          <cell r="AF97">
            <v>0</v>
          </cell>
          <cell r="AH97">
            <v>0</v>
          </cell>
          <cell r="AJ97">
            <v>0</v>
          </cell>
          <cell r="AL97">
            <v>0</v>
          </cell>
        </row>
        <row r="98">
          <cell r="A98" t="str">
            <v>UNICARE Health Plans of Texas, Inc. (G0275)</v>
          </cell>
          <cell r="B98">
            <v>0</v>
          </cell>
          <cell r="D98">
            <v>0</v>
          </cell>
          <cell r="F98">
            <v>0</v>
          </cell>
          <cell r="H98">
            <v>0</v>
          </cell>
          <cell r="J98">
            <v>0</v>
          </cell>
          <cell r="L98">
            <v>0</v>
          </cell>
          <cell r="N98">
            <v>0</v>
          </cell>
          <cell r="P98">
            <v>0</v>
          </cell>
          <cell r="R98">
            <v>0</v>
          </cell>
          <cell r="T98">
            <v>0</v>
          </cell>
          <cell r="V98">
            <v>0</v>
          </cell>
          <cell r="X98">
            <v>0</v>
          </cell>
          <cell r="Z98">
            <v>0</v>
          </cell>
          <cell r="AB98">
            <v>0</v>
          </cell>
          <cell r="AD98">
            <v>0</v>
          </cell>
          <cell r="AF98">
            <v>0</v>
          </cell>
          <cell r="AH98">
            <v>0</v>
          </cell>
          <cell r="AJ98">
            <v>0</v>
          </cell>
          <cell r="AL98">
            <v>0</v>
          </cell>
        </row>
        <row r="99">
          <cell r="A99" t="str">
            <v>UNICARE Health Plans of the Midwest, Inc. (G0252)</v>
          </cell>
          <cell r="B99">
            <v>0</v>
          </cell>
          <cell r="D99">
            <v>0</v>
          </cell>
          <cell r="F99">
            <v>0</v>
          </cell>
          <cell r="H99">
            <v>0</v>
          </cell>
          <cell r="J99">
            <v>0</v>
          </cell>
          <cell r="L99">
            <v>0</v>
          </cell>
          <cell r="N99">
            <v>0</v>
          </cell>
          <cell r="P99">
            <v>0</v>
          </cell>
          <cell r="R99">
            <v>0</v>
          </cell>
          <cell r="T99">
            <v>0</v>
          </cell>
          <cell r="V99">
            <v>0</v>
          </cell>
          <cell r="X99">
            <v>0</v>
          </cell>
          <cell r="Z99">
            <v>0</v>
          </cell>
          <cell r="AB99">
            <v>0</v>
          </cell>
          <cell r="AD99">
            <v>0</v>
          </cell>
          <cell r="AF99">
            <v>0</v>
          </cell>
          <cell r="AH99">
            <v>0</v>
          </cell>
          <cell r="AJ99">
            <v>0</v>
          </cell>
          <cell r="AL99">
            <v>0</v>
          </cell>
        </row>
        <row r="100">
          <cell r="A100" t="str">
            <v>Alt Stat Companies</v>
          </cell>
          <cell r="B100">
            <v>0</v>
          </cell>
          <cell r="D100">
            <v>0</v>
          </cell>
          <cell r="F100">
            <v>0</v>
          </cell>
          <cell r="H100">
            <v>0</v>
          </cell>
          <cell r="J100">
            <v>0</v>
          </cell>
          <cell r="L100">
            <v>0</v>
          </cell>
          <cell r="N100">
            <v>0</v>
          </cell>
          <cell r="P100">
            <v>0</v>
          </cell>
          <cell r="R100">
            <v>0</v>
          </cell>
          <cell r="T100">
            <v>0</v>
          </cell>
          <cell r="V100">
            <v>0</v>
          </cell>
          <cell r="X100">
            <v>0</v>
          </cell>
          <cell r="Z100">
            <v>0</v>
          </cell>
          <cell r="AB100">
            <v>0</v>
          </cell>
          <cell r="AD100">
            <v>0</v>
          </cell>
          <cell r="AF100">
            <v>0</v>
          </cell>
          <cell r="AH100">
            <v>0</v>
          </cell>
          <cell r="AJ100">
            <v>0</v>
          </cell>
          <cell r="AL100">
            <v>0</v>
          </cell>
        </row>
        <row r="104">
          <cell r="A104" t="str">
            <v>Student Health Plans</v>
          </cell>
        </row>
        <row r="105">
          <cell r="A105" t="str">
            <v>Anthem Blue Cross Life and Health Insurance Company (G0360)</v>
          </cell>
          <cell r="B105">
            <v>19687296.009999998</v>
          </cell>
          <cell r="D105">
            <v>16286856.030000014</v>
          </cell>
          <cell r="F105" t="str">
            <v>See 'Mini-MedStudentTax' Sheet</v>
          </cell>
          <cell r="J105">
            <v>9056</v>
          </cell>
          <cell r="L105">
            <v>152537</v>
          </cell>
          <cell r="N105">
            <v>68536</v>
          </cell>
          <cell r="P105">
            <v>129263</v>
          </cell>
          <cell r="R105">
            <v>52951</v>
          </cell>
          <cell r="T105">
            <v>165269</v>
          </cell>
          <cell r="V105">
            <v>264166</v>
          </cell>
          <cell r="X105">
            <v>670736</v>
          </cell>
          <cell r="Z105">
            <v>0</v>
          </cell>
          <cell r="AB105">
            <v>734421</v>
          </cell>
          <cell r="AD105">
            <v>2843728</v>
          </cell>
          <cell r="AF105">
            <v>16052</v>
          </cell>
          <cell r="AH105">
            <v>16292</v>
          </cell>
          <cell r="AJ105">
            <v>9</v>
          </cell>
          <cell r="AL105">
            <v>192906</v>
          </cell>
        </row>
        <row r="106">
          <cell r="A106" t="str">
            <v>Anthem Health Plans of Kentucky, Inc. (G1700)</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row>
        <row r="107">
          <cell r="A107" t="str">
            <v>Anthem Health Plans of Maine, Inc. (G1850)</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row>
        <row r="108">
          <cell r="A108" t="str">
            <v>Anthem Health Plans of New Hampshire, Inc. (G1820)</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row>
        <row r="109">
          <cell r="A109" t="str">
            <v>Anthem Health Plans of Virginia, Inc. (G1605)</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row>
        <row r="110">
          <cell r="A110" t="str">
            <v>Anthem Health Plans, Inc. (G1800)</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row>
        <row r="111">
          <cell r="A111" t="str">
            <v>Anthem Insurance Companies, Inc. (G2001)</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row>
        <row r="112">
          <cell r="A112" t="str">
            <v>Blue Cross of California (G0200)</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row>
        <row r="113">
          <cell r="A113" t="str">
            <v>Blue Cross and Blue Shield of Georgia, Inc. (G0385)</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row>
        <row r="114">
          <cell r="A114" t="str">
            <v>Blue Cross Blue Shield Healthcare Plan of Georgia, Inc. (G0386)</v>
          </cell>
          <cell r="B114">
            <v>2918659.2899999996</v>
          </cell>
          <cell r="D114">
            <v>1282016.54</v>
          </cell>
          <cell r="J114">
            <v>1096</v>
          </cell>
          <cell r="L114">
            <v>29189</v>
          </cell>
          <cell r="N114">
            <v>13840</v>
          </cell>
          <cell r="P114">
            <v>22477</v>
          </cell>
          <cell r="R114">
            <v>7480</v>
          </cell>
          <cell r="T114">
            <v>29332</v>
          </cell>
          <cell r="V114">
            <v>53026</v>
          </cell>
          <cell r="X114">
            <v>123299</v>
          </cell>
          <cell r="Z114">
            <v>0</v>
          </cell>
          <cell r="AD114">
            <v>638797</v>
          </cell>
          <cell r="AF114">
            <v>5662</v>
          </cell>
          <cell r="AH114">
            <v>5869</v>
          </cell>
          <cell r="AJ114">
            <v>2</v>
          </cell>
          <cell r="AL114">
            <v>30856</v>
          </cell>
        </row>
        <row r="115">
          <cell r="A115" t="str">
            <v>Blue Cross Blue Shield of Wisconsin (G0422)</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row>
        <row r="116">
          <cell r="A116" t="str">
            <v>Community Insurance Company (G1728)</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row>
        <row r="117">
          <cell r="A117" t="str">
            <v>Compcare Health Services Insurance Corporation (G0423)</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row>
        <row r="118">
          <cell r="A118" t="str">
            <v>Empire HealthChoice Assurance, Inc. (G1921)</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row>
        <row r="119">
          <cell r="A119" t="str">
            <v>Empire HealthChoice HMO, Inc. (G1922)</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row>
        <row r="120">
          <cell r="A120" t="str">
            <v>HealthKeepers, Inc. Consolidated</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row>
        <row r="121">
          <cell r="A121" t="str">
            <v>HealthLink HMO, Inc. (G0265)</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row>
        <row r="122">
          <cell r="A122" t="str">
            <v>Healthy Alliance Life Insurance Company (G0262)</v>
          </cell>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row>
        <row r="123">
          <cell r="A123" t="str">
            <v>HMO Colorado, Inc. (G1522)</v>
          </cell>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row>
        <row r="124">
          <cell r="A124" t="str">
            <v>HMO Missouri, Inc. (G0261)</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row>
        <row r="125">
          <cell r="A125" t="str">
            <v>Matthew Thornton Health Plan, Inc. (G1822)</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row>
        <row r="126">
          <cell r="A126" t="str">
            <v>Rocky Mountain Hospital and Medical Service, Inc. (G1525)</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row>
        <row r="127">
          <cell r="A127" t="str">
            <v>Total Stat G0365</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row>
        <row r="128">
          <cell r="A128" t="str">
            <v>UNICARE Health Insurance Company of the Midwest (G0253)</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row>
        <row r="129">
          <cell r="A129" t="str">
            <v>UNICARE Health Plans of Texas, Inc. (G0275)</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row>
        <row r="130">
          <cell r="A130" t="str">
            <v>UNICARE Health Plans of the Midwest, Inc. (G0252)</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row>
        <row r="131">
          <cell r="A131" t="str">
            <v>Alt Stat Companies</v>
          </cell>
          <cell r="B131">
            <v>22605955.299999997</v>
          </cell>
          <cell r="D131">
            <v>17568872.570000015</v>
          </cell>
          <cell r="F131">
            <v>0</v>
          </cell>
          <cell r="H131">
            <v>0</v>
          </cell>
          <cell r="J131">
            <v>10152</v>
          </cell>
          <cell r="L131">
            <v>181726</v>
          </cell>
          <cell r="N131">
            <v>82376</v>
          </cell>
          <cell r="P131">
            <v>151740</v>
          </cell>
          <cell r="R131">
            <v>60431</v>
          </cell>
          <cell r="T131">
            <v>194601</v>
          </cell>
          <cell r="V131">
            <v>317192</v>
          </cell>
          <cell r="X131">
            <v>794035</v>
          </cell>
          <cell r="Z131">
            <v>0</v>
          </cell>
          <cell r="AB131">
            <v>734421</v>
          </cell>
          <cell r="AD131">
            <v>3482525</v>
          </cell>
          <cell r="AF131">
            <v>21714</v>
          </cell>
          <cell r="AH131">
            <v>22161</v>
          </cell>
          <cell r="AJ131">
            <v>11</v>
          </cell>
          <cell r="AL131">
            <v>223762</v>
          </cell>
        </row>
      </sheetData>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sheetName val="SHP"/>
      <sheetName val="Sheet2"/>
      <sheetName val="Mini-Med Info Received"/>
      <sheetName val="Mini-Med per Dena"/>
    </sheetNames>
    <sheetDataSet>
      <sheetData sheetId="0" refreshError="1"/>
      <sheetData sheetId="1" refreshError="1"/>
      <sheetData sheetId="2">
        <row r="3">
          <cell r="A3" t="str">
            <v>SHP</v>
          </cell>
        </row>
        <row r="4">
          <cell r="A4" t="str">
            <v>Mini-Med</v>
          </cell>
        </row>
        <row r="5">
          <cell r="A5" t="str">
            <v>Neither</v>
          </cell>
        </row>
      </sheetData>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C Group &amp; Special West"/>
      <sheetName val="Special West Region"/>
      <sheetName val="Special BCBSNV"/>
      <sheetName val="Special MCS NV"/>
      <sheetName val="Special NV"/>
      <sheetName val="Special BCBSCo"/>
      <sheetName val="Special CO"/>
      <sheetName val="Special MCS CO"/>
      <sheetName val="Special BCC"/>
      <sheetName val="Special BCC (SPCAZZ)"/>
      <sheetName val="Special MCS BCC"/>
      <sheetName val="MPTF BCC"/>
      <sheetName val="National BCC"/>
      <sheetName val="National PAR BCC"/>
      <sheetName val="Public &amp; Education BCC"/>
      <sheetName val="Education BCC"/>
      <sheetName val="Education BCC (EDCAZZ)"/>
      <sheetName val="University of California"/>
      <sheetName val="Student Health"/>
      <sheetName val="Education MCS BCC"/>
      <sheetName val="Public BCC (PBCAZZ)"/>
      <sheetName val="Major BCC"/>
      <sheetName val="Major BCC (MJCAZZ)"/>
      <sheetName val="Major MCS BCC"/>
      <sheetName val="Key BCC"/>
      <sheetName val="Key BCC (KYCAZZ)"/>
      <sheetName val="Data -&gt;"/>
      <sheetName val="Sample"/>
      <sheetName val="Rollups"/>
      <sheetName val="BUDFIN"/>
      <sheetName val="BUDALLOC"/>
      <sheetName val="budallc_RS"/>
      <sheetName val="Synergy Data"/>
      <sheetName val="Not Used -&gt;"/>
      <sheetName val="budfin_lum"/>
      <sheetName val="budallc_lum"/>
      <sheetName val="budallc_co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
          <cell r="A3" t="str">
            <v>lookup #</v>
          </cell>
          <cell r="B3" t="str">
            <v>MBU</v>
          </cell>
        </row>
        <row r="4">
          <cell r="A4">
            <v>1</v>
          </cell>
          <cell r="B4" t="str">
            <v>Key BCC (KYCAZZ)</v>
          </cell>
        </row>
        <row r="5">
          <cell r="A5">
            <v>2</v>
          </cell>
          <cell r="B5" t="str">
            <v>Key BCC</v>
          </cell>
        </row>
        <row r="6">
          <cell r="A6">
            <v>3</v>
          </cell>
          <cell r="B6" t="str">
            <v>Major MCS BCC</v>
          </cell>
        </row>
        <row r="7">
          <cell r="A7">
            <v>4</v>
          </cell>
          <cell r="B7" t="str">
            <v>Major BCC (MJCAZZ)</v>
          </cell>
        </row>
        <row r="8">
          <cell r="A8">
            <v>5</v>
          </cell>
          <cell r="B8" t="str">
            <v>Major BCC</v>
          </cell>
        </row>
        <row r="9">
          <cell r="A9">
            <v>6</v>
          </cell>
          <cell r="B9" t="str">
            <v>Public BCC (PBCAZZ)</v>
          </cell>
        </row>
        <row r="10">
          <cell r="A10">
            <v>7</v>
          </cell>
          <cell r="B10" t="str">
            <v>Education MCS BCC</v>
          </cell>
        </row>
        <row r="11">
          <cell r="A11">
            <v>8</v>
          </cell>
          <cell r="B11" t="str">
            <v>Student Health</v>
          </cell>
        </row>
        <row r="12">
          <cell r="A12">
            <v>9</v>
          </cell>
          <cell r="B12" t="str">
            <v>University of California</v>
          </cell>
        </row>
        <row r="13">
          <cell r="A13">
            <v>10</v>
          </cell>
          <cell r="B13" t="str">
            <v>Education BCC (EDCAZZ)</v>
          </cell>
        </row>
        <row r="14">
          <cell r="A14">
            <v>11</v>
          </cell>
          <cell r="B14" t="str">
            <v>Education BCC</v>
          </cell>
        </row>
        <row r="15">
          <cell r="A15">
            <v>12</v>
          </cell>
          <cell r="B15" t="str">
            <v>Public &amp; Education BCC</v>
          </cell>
        </row>
        <row r="16">
          <cell r="A16">
            <v>13</v>
          </cell>
          <cell r="B16" t="str">
            <v>National PAR BCC</v>
          </cell>
        </row>
        <row r="17">
          <cell r="A17">
            <v>14</v>
          </cell>
          <cell r="B17" t="str">
            <v>National BCC</v>
          </cell>
        </row>
        <row r="18">
          <cell r="A18">
            <v>15</v>
          </cell>
          <cell r="B18" t="str">
            <v>MPTF BCC</v>
          </cell>
        </row>
        <row r="19">
          <cell r="A19">
            <v>16</v>
          </cell>
          <cell r="B19" t="str">
            <v>Special MCS BCC</v>
          </cell>
        </row>
        <row r="20">
          <cell r="A20">
            <v>17</v>
          </cell>
          <cell r="B20" t="str">
            <v>Special BCC (SPCAZZ)</v>
          </cell>
        </row>
        <row r="21">
          <cell r="A21">
            <v>18</v>
          </cell>
          <cell r="B21" t="str">
            <v>Special BCC</v>
          </cell>
        </row>
        <row r="22">
          <cell r="A22">
            <v>19</v>
          </cell>
          <cell r="B22" t="str">
            <v>Special MCS CO</v>
          </cell>
        </row>
        <row r="23">
          <cell r="A23">
            <v>20</v>
          </cell>
          <cell r="B23" t="str">
            <v>Special CO</v>
          </cell>
        </row>
        <row r="24">
          <cell r="A24">
            <v>21</v>
          </cell>
          <cell r="B24" t="str">
            <v>Special BCBSCo</v>
          </cell>
        </row>
        <row r="25">
          <cell r="A25">
            <v>22</v>
          </cell>
          <cell r="B25" t="str">
            <v>Special NV</v>
          </cell>
        </row>
        <row r="26">
          <cell r="A26">
            <v>23</v>
          </cell>
          <cell r="B26" t="str">
            <v>Special MCS NV</v>
          </cell>
        </row>
        <row r="27">
          <cell r="A27">
            <v>24</v>
          </cell>
          <cell r="B27" t="str">
            <v>Special BCBSNV</v>
          </cell>
        </row>
        <row r="28">
          <cell r="A28">
            <v>25</v>
          </cell>
          <cell r="B28" t="str">
            <v>Special West Region</v>
          </cell>
        </row>
        <row r="29">
          <cell r="A29">
            <v>26</v>
          </cell>
          <cell r="B29" t="str">
            <v>BCC Group &amp; Special West</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Products"/>
      <sheetName val="Start"/>
      <sheetName val="1"/>
      <sheetName val="2"/>
      <sheetName val="3"/>
      <sheetName val="4"/>
      <sheetName val="5"/>
      <sheetName val="6"/>
      <sheetName val="7"/>
      <sheetName val="8"/>
      <sheetName val="9"/>
      <sheetName val="10"/>
      <sheetName val="11"/>
      <sheetName val="12"/>
      <sheetName val="13"/>
      <sheetName val="14"/>
      <sheetName val="Layering Legend"/>
      <sheetName val="15"/>
      <sheetName val="16"/>
      <sheetName val="17"/>
      <sheetName val="18"/>
      <sheetName val="2003"/>
      <sheetName val="Curr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E5">
            <v>0</v>
          </cell>
          <cell r="F5">
            <v>0</v>
          </cell>
          <cell r="G5">
            <v>0</v>
          </cell>
          <cell r="H5">
            <v>0</v>
          </cell>
          <cell r="I5">
            <v>0</v>
          </cell>
          <cell r="J5">
            <v>0</v>
          </cell>
          <cell r="K5">
            <v>0</v>
          </cell>
          <cell r="L5">
            <v>0</v>
          </cell>
          <cell r="M5">
            <v>0</v>
          </cell>
          <cell r="N5">
            <v>0</v>
          </cell>
        </row>
        <row r="6">
          <cell r="D6" t="str">
            <v>1Layer: Blue Cross of California</v>
          </cell>
          <cell r="E6" t="str">
            <v>Layer: Blue Cross of California</v>
          </cell>
          <cell r="F6">
            <v>0</v>
          </cell>
          <cell r="G6">
            <v>0</v>
          </cell>
          <cell r="H6">
            <v>0</v>
          </cell>
          <cell r="I6">
            <v>0</v>
          </cell>
          <cell r="J6">
            <v>0</v>
          </cell>
          <cell r="K6">
            <v>0</v>
          </cell>
          <cell r="L6">
            <v>0</v>
          </cell>
          <cell r="M6">
            <v>0</v>
          </cell>
          <cell r="N6">
            <v>0</v>
          </cell>
        </row>
        <row r="7">
          <cell r="D7" t="str">
            <v xml:space="preserve">1 </v>
          </cell>
          <cell r="E7" t="str">
            <v xml:space="preserve"> </v>
          </cell>
          <cell r="F7" t="str">
            <v>2003.March</v>
          </cell>
          <cell r="G7" t="str">
            <v>2003.June</v>
          </cell>
          <cell r="H7" t="str">
            <v>2003.September</v>
          </cell>
          <cell r="I7" t="str">
            <v>2003.December</v>
          </cell>
          <cell r="J7" t="str">
            <v>2003.1st Qtr</v>
          </cell>
          <cell r="K7" t="str">
            <v>2003.2nd Qtr</v>
          </cell>
          <cell r="L7" t="str">
            <v>2003.3rd Qtr</v>
          </cell>
          <cell r="M7" t="str">
            <v>2003.4th Qtr</v>
          </cell>
          <cell r="N7" t="str">
            <v>2003.Annual</v>
          </cell>
        </row>
        <row r="8">
          <cell r="D8" t="str">
            <v>1Medical Contracts (EOP)</v>
          </cell>
          <cell r="E8" t="str">
            <v>Medical Contracts (EOP)</v>
          </cell>
          <cell r="F8">
            <v>3037308</v>
          </cell>
          <cell r="G8">
            <v>3078134</v>
          </cell>
          <cell r="H8">
            <v>3132121</v>
          </cell>
          <cell r="I8">
            <v>3176732</v>
          </cell>
          <cell r="J8">
            <v>9079897</v>
          </cell>
          <cell r="K8">
            <v>9187606</v>
          </cell>
          <cell r="L8">
            <v>9353561</v>
          </cell>
          <cell r="M8">
            <v>9493003</v>
          </cell>
          <cell r="N8">
            <v>37114067</v>
          </cell>
        </row>
        <row r="9">
          <cell r="D9" t="str">
            <v>1ASO . Medical Contracts</v>
          </cell>
          <cell r="E9" t="str">
            <v>ASO . Medical Contracts</v>
          </cell>
          <cell r="F9">
            <v>878817</v>
          </cell>
          <cell r="G9">
            <v>894996</v>
          </cell>
          <cell r="H9">
            <v>913211</v>
          </cell>
          <cell r="I9">
            <v>916303</v>
          </cell>
          <cell r="J9">
            <v>2630240</v>
          </cell>
          <cell r="K9">
            <v>2668570</v>
          </cell>
          <cell r="L9">
            <v>2733638</v>
          </cell>
          <cell r="M9">
            <v>2742991</v>
          </cell>
          <cell r="N9">
            <v>10775439</v>
          </cell>
        </row>
        <row r="10">
          <cell r="D10" t="str">
            <v>1Underwritten . Medical Contracts</v>
          </cell>
          <cell r="E10" t="str">
            <v>Underwritten . Medical Contracts</v>
          </cell>
          <cell r="F10">
            <v>2158491</v>
          </cell>
          <cell r="G10">
            <v>2183138</v>
          </cell>
          <cell r="H10">
            <v>2218910</v>
          </cell>
          <cell r="I10">
            <v>2260429</v>
          </cell>
          <cell r="J10">
            <v>6449657</v>
          </cell>
          <cell r="K10">
            <v>6519036</v>
          </cell>
          <cell r="L10">
            <v>6619923</v>
          </cell>
          <cell r="M10">
            <v>6750012</v>
          </cell>
          <cell r="N10">
            <v>26338628</v>
          </cell>
        </row>
        <row r="11">
          <cell r="D11" t="str">
            <v>1Medical Membership (EOP)</v>
          </cell>
          <cell r="E11" t="str">
            <v>Medical Membership (EOP)</v>
          </cell>
          <cell r="F11">
            <v>5966020</v>
          </cell>
          <cell r="G11">
            <v>6045071</v>
          </cell>
          <cell r="H11">
            <v>6148290</v>
          </cell>
          <cell r="I11">
            <v>6229452</v>
          </cell>
          <cell r="J11">
            <v>17840515</v>
          </cell>
          <cell r="K11">
            <v>18046504</v>
          </cell>
          <cell r="L11">
            <v>18365653</v>
          </cell>
          <cell r="M11">
            <v>18620297</v>
          </cell>
          <cell r="N11">
            <v>72872969</v>
          </cell>
        </row>
        <row r="12">
          <cell r="D12" t="str">
            <v>1ASO . Medical Membership</v>
          </cell>
          <cell r="E12" t="str">
            <v>ASO . Medical Membership</v>
          </cell>
          <cell r="F12">
            <v>1884681</v>
          </cell>
          <cell r="G12">
            <v>1920212</v>
          </cell>
          <cell r="H12">
            <v>1960238</v>
          </cell>
          <cell r="I12">
            <v>1966728</v>
          </cell>
          <cell r="J12">
            <v>5640161</v>
          </cell>
          <cell r="K12">
            <v>5724793</v>
          </cell>
          <cell r="L12">
            <v>5867602</v>
          </cell>
          <cell r="M12">
            <v>5887304</v>
          </cell>
          <cell r="N12">
            <v>23119860</v>
          </cell>
        </row>
        <row r="13">
          <cell r="D13" t="str">
            <v>1Underwritten . Medical Membership</v>
          </cell>
          <cell r="E13" t="str">
            <v>Underwritten . Medical Membership</v>
          </cell>
          <cell r="F13">
            <v>4081339</v>
          </cell>
          <cell r="G13">
            <v>4124859</v>
          </cell>
          <cell r="H13">
            <v>4188052</v>
          </cell>
          <cell r="I13">
            <v>4262724</v>
          </cell>
          <cell r="J13">
            <v>12200354</v>
          </cell>
          <cell r="K13">
            <v>12321711</v>
          </cell>
          <cell r="L13">
            <v>12498051</v>
          </cell>
          <cell r="M13">
            <v>12732993</v>
          </cell>
          <cell r="N13">
            <v>49753109</v>
          </cell>
        </row>
        <row r="14">
          <cell r="D14" t="str">
            <v>1Medical Contract Months</v>
          </cell>
          <cell r="E14" t="str">
            <v>Medical Contract Months</v>
          </cell>
          <cell r="F14">
            <v>3037308</v>
          </cell>
          <cell r="G14">
            <v>3078134</v>
          </cell>
          <cell r="H14">
            <v>3132121</v>
          </cell>
          <cell r="I14">
            <v>3176732</v>
          </cell>
          <cell r="J14">
            <v>9079897</v>
          </cell>
          <cell r="K14">
            <v>9187606</v>
          </cell>
          <cell r="L14">
            <v>9353561</v>
          </cell>
          <cell r="M14">
            <v>9493003</v>
          </cell>
          <cell r="N14">
            <v>37114067</v>
          </cell>
        </row>
        <row r="15">
          <cell r="D15" t="str">
            <v>1Medical Member Months</v>
          </cell>
          <cell r="E15" t="str">
            <v>Medical Member Months</v>
          </cell>
          <cell r="F15">
            <v>5966020</v>
          </cell>
          <cell r="G15">
            <v>6045071</v>
          </cell>
          <cell r="H15">
            <v>6148290</v>
          </cell>
          <cell r="I15">
            <v>6229452</v>
          </cell>
          <cell r="J15">
            <v>17840515</v>
          </cell>
          <cell r="K15">
            <v>18046504</v>
          </cell>
          <cell r="L15">
            <v>18365653</v>
          </cell>
          <cell r="M15">
            <v>18620297</v>
          </cell>
          <cell r="N15">
            <v>72872969</v>
          </cell>
        </row>
        <row r="16">
          <cell r="D16" t="str">
            <v>1Specialty Contracts (EOP)</v>
          </cell>
          <cell r="E16" t="str">
            <v>Specialty Contracts (EOP)</v>
          </cell>
          <cell r="F16">
            <v>6845991.21</v>
          </cell>
          <cell r="G16">
            <v>6914564.21</v>
          </cell>
          <cell r="H16">
            <v>7025848.21</v>
          </cell>
          <cell r="I16">
            <v>7151235.21</v>
          </cell>
          <cell r="J16">
            <v>20456653.629999999</v>
          </cell>
          <cell r="K16">
            <v>20669745.629999999</v>
          </cell>
          <cell r="L16">
            <v>20966697.629999999</v>
          </cell>
          <cell r="M16">
            <v>21360169.629999999</v>
          </cell>
          <cell r="N16">
            <v>83453266.519999996</v>
          </cell>
        </row>
        <row r="17">
          <cell r="D17" t="str">
            <v>1Specialty Membership (EOP)</v>
          </cell>
          <cell r="E17" t="str">
            <v>Specialty Membership (EOP)</v>
          </cell>
          <cell r="F17">
            <v>13349291</v>
          </cell>
          <cell r="G17">
            <v>13471728</v>
          </cell>
          <cell r="H17">
            <v>13672211</v>
          </cell>
          <cell r="I17">
            <v>13902188</v>
          </cell>
          <cell r="J17">
            <v>39905946</v>
          </cell>
          <cell r="K17">
            <v>40288885</v>
          </cell>
          <cell r="L17">
            <v>40815355</v>
          </cell>
          <cell r="M17">
            <v>41536510</v>
          </cell>
          <cell r="N17">
            <v>162546696</v>
          </cell>
        </row>
        <row r="18">
          <cell r="D18" t="str">
            <v>1ASO . Specialty Contracts</v>
          </cell>
          <cell r="E18" t="str">
            <v>ASO . Specialty Contracts</v>
          </cell>
          <cell r="F18">
            <v>1096869.21</v>
          </cell>
          <cell r="G18">
            <v>1092007.21</v>
          </cell>
          <cell r="H18">
            <v>1102618.21</v>
          </cell>
          <cell r="I18">
            <v>1105414.21</v>
          </cell>
          <cell r="J18">
            <v>3289800.63</v>
          </cell>
          <cell r="K18">
            <v>3287162.63</v>
          </cell>
          <cell r="L18">
            <v>3306649.63</v>
          </cell>
          <cell r="M18">
            <v>3315172.63</v>
          </cell>
          <cell r="N18">
            <v>13198785.52</v>
          </cell>
        </row>
        <row r="19">
          <cell r="D19" t="str">
            <v>1Underwritten . Specialty Contracts</v>
          </cell>
          <cell r="E19" t="str">
            <v>Underwritten . Specialty Contracts</v>
          </cell>
          <cell r="F19">
            <v>5749122</v>
          </cell>
          <cell r="G19">
            <v>5822557</v>
          </cell>
          <cell r="H19">
            <v>5923230</v>
          </cell>
          <cell r="I19">
            <v>6045821</v>
          </cell>
          <cell r="J19">
            <v>17166853</v>
          </cell>
          <cell r="K19">
            <v>17382583</v>
          </cell>
          <cell r="L19">
            <v>17660048</v>
          </cell>
          <cell r="M19">
            <v>18044997</v>
          </cell>
          <cell r="N19">
            <v>70254481</v>
          </cell>
        </row>
        <row r="20">
          <cell r="D20" t="str">
            <v>1Specialty Contract Months</v>
          </cell>
          <cell r="E20" t="str">
            <v>Specialty Contract Months</v>
          </cell>
          <cell r="F20">
            <v>6845991.21</v>
          </cell>
          <cell r="G20">
            <v>6914564.21</v>
          </cell>
          <cell r="H20">
            <v>7025848.21</v>
          </cell>
          <cell r="I20">
            <v>7151235.21</v>
          </cell>
          <cell r="J20">
            <v>20456653.629999999</v>
          </cell>
          <cell r="K20">
            <v>20669745.629999999</v>
          </cell>
          <cell r="L20">
            <v>20966697.629999999</v>
          </cell>
          <cell r="M20">
            <v>21360169.629999999</v>
          </cell>
          <cell r="N20">
            <v>83453266.519999996</v>
          </cell>
        </row>
        <row r="21">
          <cell r="D21" t="str">
            <v>1Specialty Member Months</v>
          </cell>
          <cell r="E21" t="str">
            <v>Specialty Member Months</v>
          </cell>
          <cell r="F21">
            <v>13349291</v>
          </cell>
          <cell r="G21">
            <v>13471728</v>
          </cell>
          <cell r="H21">
            <v>13672211</v>
          </cell>
          <cell r="I21">
            <v>13902188</v>
          </cell>
          <cell r="J21">
            <v>39905946</v>
          </cell>
          <cell r="K21">
            <v>40288885</v>
          </cell>
          <cell r="L21">
            <v>40815355</v>
          </cell>
          <cell r="M21">
            <v>41536510</v>
          </cell>
          <cell r="N21">
            <v>162546696</v>
          </cell>
        </row>
        <row r="22">
          <cell r="D22" t="str">
            <v>1ASO . Specialty Membership</v>
          </cell>
          <cell r="E22" t="str">
            <v>ASO . Specialty Membership</v>
          </cell>
          <cell r="F22">
            <v>2395910</v>
          </cell>
          <cell r="G22">
            <v>2385167</v>
          </cell>
          <cell r="H22">
            <v>2408773</v>
          </cell>
          <cell r="I22">
            <v>2414931</v>
          </cell>
          <cell r="J22">
            <v>7186231</v>
          </cell>
          <cell r="K22">
            <v>7179836</v>
          </cell>
          <cell r="L22">
            <v>7223762</v>
          </cell>
          <cell r="M22">
            <v>7242613</v>
          </cell>
          <cell r="N22">
            <v>28832442</v>
          </cell>
        </row>
        <row r="23">
          <cell r="D23" t="str">
            <v>1Underwritten . Specialty Membership</v>
          </cell>
          <cell r="E23" t="str">
            <v>Underwritten . Specialty Membership</v>
          </cell>
          <cell r="F23">
            <v>10953381</v>
          </cell>
          <cell r="G23">
            <v>11086561</v>
          </cell>
          <cell r="H23">
            <v>11263438</v>
          </cell>
          <cell r="I23">
            <v>11487257</v>
          </cell>
          <cell r="J23">
            <v>32719715</v>
          </cell>
          <cell r="K23">
            <v>33109049</v>
          </cell>
          <cell r="L23">
            <v>33591593</v>
          </cell>
          <cell r="M23">
            <v>34293897</v>
          </cell>
          <cell r="N23">
            <v>133714254</v>
          </cell>
        </row>
        <row r="24">
          <cell r="D24" t="str">
            <v>1Premium Revenue</v>
          </cell>
          <cell r="E24" t="str">
            <v>Premium Revenue</v>
          </cell>
          <cell r="F24">
            <v>-738285193.79999995</v>
          </cell>
          <cell r="G24">
            <v>-796326002.20000005</v>
          </cell>
          <cell r="H24">
            <v>-819924641.90999997</v>
          </cell>
          <cell r="I24">
            <v>-844594859.33000004</v>
          </cell>
          <cell r="J24">
            <v>-2196803566.0900002</v>
          </cell>
          <cell r="K24">
            <v>-2313453177.7199998</v>
          </cell>
          <cell r="L24">
            <v>-2440251814.4699998</v>
          </cell>
          <cell r="M24">
            <v>-2505932686.1300001</v>
          </cell>
          <cell r="N24">
            <v>-9456441244.4099998</v>
          </cell>
        </row>
        <row r="25">
          <cell r="D25" t="str">
            <v>1Management Services Revenue</v>
          </cell>
          <cell r="E25" t="str">
            <v>Management Services Revenue</v>
          </cell>
          <cell r="F25">
            <v>-19790791.379999999</v>
          </cell>
          <cell r="G25">
            <v>-19959251.75</v>
          </cell>
          <cell r="H25">
            <v>-20533206.77</v>
          </cell>
          <cell r="I25">
            <v>-21702078.969999999</v>
          </cell>
          <cell r="J25">
            <v>-59321155.079999998</v>
          </cell>
          <cell r="K25">
            <v>-59705899.140000001</v>
          </cell>
          <cell r="L25">
            <v>-61488509.93</v>
          </cell>
          <cell r="M25">
            <v>-65036136.289999999</v>
          </cell>
          <cell r="N25">
            <v>-245551700.44</v>
          </cell>
        </row>
        <row r="26">
          <cell r="D26" t="str">
            <v>1Operating Revenue</v>
          </cell>
          <cell r="E26" t="str">
            <v>Operating Revenue</v>
          </cell>
          <cell r="F26">
            <v>-758075985.17999995</v>
          </cell>
          <cell r="G26">
            <v>-816285253.95000005</v>
          </cell>
          <cell r="H26">
            <v>-840457848.67999995</v>
          </cell>
          <cell r="I26">
            <v>-866296938.29999995</v>
          </cell>
          <cell r="J26">
            <v>-2256124721.1700001</v>
          </cell>
          <cell r="K26">
            <v>-2373159076.8600001</v>
          </cell>
          <cell r="L26">
            <v>-2501740324.4000001</v>
          </cell>
          <cell r="M26">
            <v>-2570968822.4200001</v>
          </cell>
          <cell r="N26">
            <v>-9701992944.8500004</v>
          </cell>
        </row>
        <row r="27">
          <cell r="D27" t="str">
            <v>1Claims Expense</v>
          </cell>
          <cell r="E27" t="str">
            <v>Claims Expense</v>
          </cell>
          <cell r="F27">
            <v>608952117.67999995</v>
          </cell>
          <cell r="G27">
            <v>639706049.57000005</v>
          </cell>
          <cell r="H27">
            <v>679996064.22000003</v>
          </cell>
          <cell r="I27">
            <v>728825467.32000005</v>
          </cell>
          <cell r="J27">
            <v>1779900352</v>
          </cell>
          <cell r="K27">
            <v>1885859132.0899999</v>
          </cell>
          <cell r="L27">
            <v>2004690956.48</v>
          </cell>
          <cell r="M27">
            <v>2112907864.0699999</v>
          </cell>
          <cell r="N27">
            <v>7783358304.6400003</v>
          </cell>
        </row>
        <row r="28">
          <cell r="D28" t="str">
            <v>1Gross Underwriting Margin</v>
          </cell>
          <cell r="E28" t="str">
            <v>Gross Underwriting Margin</v>
          </cell>
          <cell r="F28">
            <v>-149123867.5</v>
          </cell>
          <cell r="G28">
            <v>-176579204.38</v>
          </cell>
          <cell r="H28">
            <v>-160461784.46000001</v>
          </cell>
          <cell r="I28">
            <v>-137471470.97999999</v>
          </cell>
          <cell r="J28">
            <v>-476224369.17000002</v>
          </cell>
          <cell r="K28">
            <v>-487299944.76999998</v>
          </cell>
          <cell r="L28">
            <v>-497049367.92000002</v>
          </cell>
          <cell r="M28">
            <v>-458060958.35000002</v>
          </cell>
          <cell r="N28">
            <v>-1918634640.21</v>
          </cell>
        </row>
        <row r="29">
          <cell r="D29" t="str">
            <v>1Brokers Commission</v>
          </cell>
          <cell r="E29" t="str">
            <v>Brokers Commission</v>
          </cell>
          <cell r="F29">
            <v>38095750.229999997</v>
          </cell>
          <cell r="G29">
            <v>42753883.700000003</v>
          </cell>
          <cell r="H29">
            <v>43699013.020000003</v>
          </cell>
          <cell r="I29">
            <v>44923384.619999997</v>
          </cell>
          <cell r="J29">
            <v>113487248.56999999</v>
          </cell>
          <cell r="K29">
            <v>122184016.73999999</v>
          </cell>
          <cell r="L29">
            <v>130125635.79000001</v>
          </cell>
          <cell r="M29">
            <v>133610573.64</v>
          </cell>
          <cell r="N29">
            <v>499407474.74000001</v>
          </cell>
        </row>
        <row r="30">
          <cell r="D30" t="str">
            <v>1Net Administrative Exp</v>
          </cell>
          <cell r="E30" t="str">
            <v>Net Administrative Exp</v>
          </cell>
          <cell r="F30">
            <v>62493434.079999998</v>
          </cell>
          <cell r="G30">
            <v>59843745.219999999</v>
          </cell>
          <cell r="H30">
            <v>62593813.659999996</v>
          </cell>
          <cell r="I30">
            <v>63649639.530000001</v>
          </cell>
          <cell r="J30">
            <v>189062785.41</v>
          </cell>
          <cell r="K30">
            <v>183992629.46000001</v>
          </cell>
          <cell r="L30">
            <v>185242919.06999999</v>
          </cell>
          <cell r="M30">
            <v>188540702.05000001</v>
          </cell>
          <cell r="N30">
            <v>746839035.99000001</v>
          </cell>
        </row>
        <row r="31">
          <cell r="D31" t="str">
            <v>1Net Underwriting Gain/Loss</v>
          </cell>
          <cell r="E31" t="str">
            <v>Net Underwriting Gain/Loss</v>
          </cell>
          <cell r="F31">
            <v>-48534683.189999998</v>
          </cell>
          <cell r="G31">
            <v>-73981575.459999993</v>
          </cell>
          <cell r="H31">
            <v>-54168957.780000001</v>
          </cell>
          <cell r="I31">
            <v>-28898446.829999998</v>
          </cell>
          <cell r="J31">
            <v>-173674335.19</v>
          </cell>
          <cell r="K31">
            <v>-181123298.56999999</v>
          </cell>
          <cell r="L31">
            <v>-181680813.06</v>
          </cell>
          <cell r="M31">
            <v>-135909682.66</v>
          </cell>
          <cell r="N31">
            <v>-672388129.48000002</v>
          </cell>
        </row>
        <row r="32">
          <cell r="D32" t="str">
            <v>1Net Other Income (Expense)</v>
          </cell>
          <cell r="E32" t="str">
            <v>Net Other Income (Expense)</v>
          </cell>
          <cell r="F32">
            <v>-4898857.3499999996</v>
          </cell>
          <cell r="G32">
            <v>-5090418.9800000004</v>
          </cell>
          <cell r="H32">
            <v>-5201993.8</v>
          </cell>
          <cell r="I32">
            <v>-5323050.3499999996</v>
          </cell>
          <cell r="J32">
            <v>-14760193.17</v>
          </cell>
          <cell r="K32">
            <v>-15001992.07</v>
          </cell>
          <cell r="L32">
            <v>-15551607.16</v>
          </cell>
          <cell r="M32">
            <v>-15960314.390000001</v>
          </cell>
          <cell r="N32">
            <v>-61274106.789999999</v>
          </cell>
        </row>
        <row r="33">
          <cell r="D33" t="str">
            <v>1Net Investment Income</v>
          </cell>
          <cell r="E33" t="str">
            <v>Net Investment Income</v>
          </cell>
          <cell r="F33">
            <v>-9647533.8800000008</v>
          </cell>
          <cell r="G33">
            <v>-10049163.640000001</v>
          </cell>
          <cell r="H33">
            <v>-10325797.35</v>
          </cell>
          <cell r="I33">
            <v>-10662403.560000001</v>
          </cell>
          <cell r="J33">
            <v>-28596775.620000001</v>
          </cell>
          <cell r="K33">
            <v>-29778230.059999999</v>
          </cell>
          <cell r="L33">
            <v>-30946762.280000001</v>
          </cell>
          <cell r="M33">
            <v>-31912426.91</v>
          </cell>
          <cell r="N33">
            <v>-121234194.87</v>
          </cell>
        </row>
        <row r="34">
          <cell r="D34" t="str">
            <v>1Interest Expense</v>
          </cell>
          <cell r="E34" t="str">
            <v>Interest Expense</v>
          </cell>
          <cell r="F34">
            <v>10799.77</v>
          </cell>
          <cell r="G34">
            <v>10233.94</v>
          </cell>
          <cell r="H34">
            <v>9659.59</v>
          </cell>
          <cell r="I34">
            <v>9076.58</v>
          </cell>
          <cell r="J34">
            <v>32958.58</v>
          </cell>
          <cell r="K34">
            <v>31269.53</v>
          </cell>
          <cell r="L34">
            <v>29555.040000000001</v>
          </cell>
          <cell r="M34">
            <v>27814.69</v>
          </cell>
          <cell r="N34">
            <v>121597.84</v>
          </cell>
        </row>
        <row r="35">
          <cell r="D35" t="str">
            <v>1Income before Taxes</v>
          </cell>
          <cell r="E35" t="str">
            <v>Income before Taxes</v>
          </cell>
          <cell r="F35">
            <v>-63070274.649999999</v>
          </cell>
          <cell r="G35">
            <v>-89110924.140000001</v>
          </cell>
          <cell r="H35">
            <v>-69687089.340000004</v>
          </cell>
          <cell r="I35">
            <v>-44874824.159999996</v>
          </cell>
          <cell r="J35">
            <v>-216998345.40000001</v>
          </cell>
          <cell r="K35">
            <v>-225872251.16999999</v>
          </cell>
          <cell r="L35">
            <v>-228149627.46000001</v>
          </cell>
          <cell r="M35">
            <v>-183754609.27000001</v>
          </cell>
          <cell r="N35">
            <v>-854774833.29999995</v>
          </cell>
        </row>
        <row r="36">
          <cell r="D36" t="str">
            <v>1Income Tax Expense</v>
          </cell>
          <cell r="E36" t="str">
            <v>Income Tax Expense</v>
          </cell>
          <cell r="F36">
            <v>24847433.850000001</v>
          </cell>
          <cell r="G36">
            <v>35566014.840000004</v>
          </cell>
          <cell r="H36">
            <v>27560644.190000001</v>
          </cell>
          <cell r="I36">
            <v>17628134.120000001</v>
          </cell>
          <cell r="J36">
            <v>85751842.730000004</v>
          </cell>
          <cell r="K36">
            <v>89443230.450000003</v>
          </cell>
          <cell r="L36">
            <v>90512143.480000004</v>
          </cell>
          <cell r="M36">
            <v>72450440.010000005</v>
          </cell>
          <cell r="N36">
            <v>338157656.67000002</v>
          </cell>
        </row>
        <row r="37">
          <cell r="D37" t="str">
            <v>1Net Income</v>
          </cell>
          <cell r="E37" t="str">
            <v>Net Income</v>
          </cell>
          <cell r="F37">
            <v>-38222840.799999997</v>
          </cell>
          <cell r="G37">
            <v>-53544909.299999997</v>
          </cell>
          <cell r="H37">
            <v>-42126445.149999999</v>
          </cell>
          <cell r="I37">
            <v>-27246690.039999999</v>
          </cell>
          <cell r="J37">
            <v>-131246502.67</v>
          </cell>
          <cell r="K37">
            <v>-136429020.72</v>
          </cell>
          <cell r="L37">
            <v>-137637483.97999999</v>
          </cell>
          <cell r="M37">
            <v>-111304169.26000001</v>
          </cell>
          <cell r="N37">
            <v>-516617176.63</v>
          </cell>
        </row>
        <row r="38">
          <cell r="D38" t="str">
            <v>1Premium Equivalents</v>
          </cell>
          <cell r="E38" t="str">
            <v>Premium Equivalents</v>
          </cell>
          <cell r="F38">
            <v>-282214642.5</v>
          </cell>
          <cell r="G38">
            <v>-312430326</v>
          </cell>
          <cell r="H38">
            <v>-303580980.51999998</v>
          </cell>
          <cell r="I38">
            <v>-326040331.94999999</v>
          </cell>
          <cell r="J38">
            <v>-834415992.79999995</v>
          </cell>
          <cell r="K38">
            <v>-891650459.15999997</v>
          </cell>
          <cell r="L38">
            <v>-934328070.17999995</v>
          </cell>
          <cell r="M38">
            <v>-951276059.5</v>
          </cell>
          <cell r="N38">
            <v>-3611670581.6399999</v>
          </cell>
        </row>
        <row r="39">
          <cell r="D39" t="str">
            <v>1Claim Equivalents</v>
          </cell>
          <cell r="E39" t="str">
            <v>Claim Equivalents</v>
          </cell>
          <cell r="F39">
            <v>282214642.5</v>
          </cell>
          <cell r="G39">
            <v>312430326</v>
          </cell>
          <cell r="H39">
            <v>303580980.51999998</v>
          </cell>
          <cell r="I39">
            <v>326040331.94999999</v>
          </cell>
          <cell r="J39">
            <v>834415992.79999995</v>
          </cell>
          <cell r="K39">
            <v>891650459.15999997</v>
          </cell>
          <cell r="L39">
            <v>934328070.17999995</v>
          </cell>
          <cell r="M39">
            <v>951276059.5</v>
          </cell>
          <cell r="N39">
            <v>3611670581.6399999</v>
          </cell>
        </row>
        <row r="40">
          <cell r="D40" t="str">
            <v>1CM Shareholder Value</v>
          </cell>
          <cell r="E40" t="str">
            <v>CM Shareholder Value</v>
          </cell>
          <cell r="F40">
            <v>-3859453258.8600001</v>
          </cell>
          <cell r="G40">
            <v>-3936551984.9699998</v>
          </cell>
          <cell r="H40">
            <v>-3964041058.1199999</v>
          </cell>
          <cell r="I40">
            <v>-3700270439.4299998</v>
          </cell>
          <cell r="J40">
            <v>-10808580956.26</v>
          </cell>
          <cell r="K40">
            <v>-11332921992.32</v>
          </cell>
          <cell r="L40">
            <v>-11761863477.549999</v>
          </cell>
          <cell r="M40">
            <v>-11311778204.190001</v>
          </cell>
          <cell r="N40">
            <v>-45215144630.32</v>
          </cell>
        </row>
        <row r="41">
          <cell r="D41" t="str">
            <v>2Layer: ISG - BCC</v>
          </cell>
          <cell r="E41" t="str">
            <v>Layer: ISG - BCC</v>
          </cell>
          <cell r="F41">
            <v>0</v>
          </cell>
          <cell r="G41">
            <v>0</v>
          </cell>
          <cell r="H41">
            <v>0</v>
          </cell>
          <cell r="I41">
            <v>0</v>
          </cell>
          <cell r="J41">
            <v>0</v>
          </cell>
          <cell r="K41">
            <v>0</v>
          </cell>
          <cell r="L41">
            <v>0</v>
          </cell>
          <cell r="M41">
            <v>0</v>
          </cell>
          <cell r="N41">
            <v>0</v>
          </cell>
        </row>
        <row r="42">
          <cell r="D42" t="str">
            <v xml:space="preserve">2 </v>
          </cell>
          <cell r="E42" t="str">
            <v xml:space="preserve"> </v>
          </cell>
          <cell r="F42" t="str">
            <v>2003.March</v>
          </cell>
          <cell r="G42" t="str">
            <v>2003.June</v>
          </cell>
          <cell r="H42" t="str">
            <v>2003.September</v>
          </cell>
          <cell r="I42" t="str">
            <v>2003.December</v>
          </cell>
          <cell r="J42" t="str">
            <v>2003.1st Qtr</v>
          </cell>
          <cell r="K42" t="str">
            <v>2003.2nd Qtr</v>
          </cell>
          <cell r="L42" t="str">
            <v>2003.3rd Qtr</v>
          </cell>
          <cell r="M42" t="str">
            <v>2003.4th Qtr</v>
          </cell>
          <cell r="N42" t="str">
            <v>2003.Annual</v>
          </cell>
        </row>
        <row r="43">
          <cell r="D43" t="str">
            <v>2Medical Contracts (EOP)</v>
          </cell>
          <cell r="E43" t="str">
            <v>Medical Contracts (EOP)</v>
          </cell>
          <cell r="F43">
            <v>953881</v>
          </cell>
          <cell r="G43">
            <v>963708</v>
          </cell>
          <cell r="H43">
            <v>974244</v>
          </cell>
          <cell r="I43">
            <v>992598</v>
          </cell>
          <cell r="J43">
            <v>2846495</v>
          </cell>
          <cell r="K43">
            <v>2881370</v>
          </cell>
          <cell r="L43">
            <v>2909203</v>
          </cell>
          <cell r="M43">
            <v>2961758</v>
          </cell>
          <cell r="N43">
            <v>11598826</v>
          </cell>
        </row>
        <row r="44">
          <cell r="D44" t="str">
            <v>2ASO . Medical Contracts</v>
          </cell>
          <cell r="E44" t="str">
            <v>ASO . Medical Contracts</v>
          </cell>
          <cell r="F44">
            <v>0</v>
          </cell>
          <cell r="G44">
            <v>0</v>
          </cell>
          <cell r="H44">
            <v>0</v>
          </cell>
          <cell r="I44">
            <v>0</v>
          </cell>
          <cell r="J44">
            <v>0</v>
          </cell>
          <cell r="K44">
            <v>0</v>
          </cell>
          <cell r="L44">
            <v>0</v>
          </cell>
          <cell r="M44">
            <v>0</v>
          </cell>
          <cell r="N44">
            <v>0</v>
          </cell>
        </row>
        <row r="45">
          <cell r="D45" t="str">
            <v>2Underwritten . Medical Contracts</v>
          </cell>
          <cell r="E45" t="str">
            <v>Underwritten . Medical Contracts</v>
          </cell>
          <cell r="F45">
            <v>953881</v>
          </cell>
          <cell r="G45">
            <v>963708</v>
          </cell>
          <cell r="H45">
            <v>974244</v>
          </cell>
          <cell r="I45">
            <v>992598</v>
          </cell>
          <cell r="J45">
            <v>2846495</v>
          </cell>
          <cell r="K45">
            <v>2881370</v>
          </cell>
          <cell r="L45">
            <v>2909203</v>
          </cell>
          <cell r="M45">
            <v>2961758</v>
          </cell>
          <cell r="N45">
            <v>11598826</v>
          </cell>
        </row>
        <row r="46">
          <cell r="D46" t="str">
            <v>2Medical Membership (EOP)</v>
          </cell>
          <cell r="E46" t="str">
            <v>Medical Membership (EOP)</v>
          </cell>
          <cell r="F46">
            <v>1674026</v>
          </cell>
          <cell r="G46">
            <v>1691980</v>
          </cell>
          <cell r="H46">
            <v>1708003</v>
          </cell>
          <cell r="I46">
            <v>1739388</v>
          </cell>
          <cell r="J46">
            <v>4996140</v>
          </cell>
          <cell r="K46">
            <v>5061494</v>
          </cell>
          <cell r="L46">
            <v>5101555</v>
          </cell>
          <cell r="M46">
            <v>5190290</v>
          </cell>
          <cell r="N46">
            <v>20349479</v>
          </cell>
        </row>
        <row r="47">
          <cell r="D47" t="str">
            <v>2ASO . Medical Membership</v>
          </cell>
          <cell r="E47" t="str">
            <v>ASO . Medical Membership</v>
          </cell>
          <cell r="F47">
            <v>0</v>
          </cell>
          <cell r="G47">
            <v>0</v>
          </cell>
          <cell r="H47">
            <v>0</v>
          </cell>
          <cell r="I47">
            <v>0</v>
          </cell>
          <cell r="J47">
            <v>0</v>
          </cell>
          <cell r="K47">
            <v>0</v>
          </cell>
          <cell r="L47">
            <v>0</v>
          </cell>
          <cell r="M47">
            <v>0</v>
          </cell>
          <cell r="N47">
            <v>0</v>
          </cell>
        </row>
        <row r="48">
          <cell r="D48" t="str">
            <v>2Underwritten . Medical Membership</v>
          </cell>
          <cell r="E48" t="str">
            <v>Underwritten . Medical Membership</v>
          </cell>
          <cell r="F48">
            <v>1674026</v>
          </cell>
          <cell r="G48">
            <v>1691980</v>
          </cell>
          <cell r="H48">
            <v>1708003</v>
          </cell>
          <cell r="I48">
            <v>1739388</v>
          </cell>
          <cell r="J48">
            <v>4996140</v>
          </cell>
          <cell r="K48">
            <v>5061494</v>
          </cell>
          <cell r="L48">
            <v>5101555</v>
          </cell>
          <cell r="M48">
            <v>5190290</v>
          </cell>
          <cell r="N48">
            <v>20349479</v>
          </cell>
        </row>
        <row r="49">
          <cell r="D49" t="str">
            <v>2Medical Contract Months</v>
          </cell>
          <cell r="E49" t="str">
            <v>Medical Contract Months</v>
          </cell>
          <cell r="F49">
            <v>953881</v>
          </cell>
          <cell r="G49">
            <v>963708</v>
          </cell>
          <cell r="H49">
            <v>974244</v>
          </cell>
          <cell r="I49">
            <v>992598</v>
          </cell>
          <cell r="J49">
            <v>2846495</v>
          </cell>
          <cell r="K49">
            <v>2881370</v>
          </cell>
          <cell r="L49">
            <v>2909203</v>
          </cell>
          <cell r="M49">
            <v>2961758</v>
          </cell>
          <cell r="N49">
            <v>11598826</v>
          </cell>
        </row>
        <row r="50">
          <cell r="D50" t="str">
            <v>2Medical Member Months</v>
          </cell>
          <cell r="E50" t="str">
            <v>Medical Member Months</v>
          </cell>
          <cell r="F50">
            <v>1674026</v>
          </cell>
          <cell r="G50">
            <v>1691980</v>
          </cell>
          <cell r="H50">
            <v>1708003</v>
          </cell>
          <cell r="I50">
            <v>1739388</v>
          </cell>
          <cell r="J50">
            <v>4996140</v>
          </cell>
          <cell r="K50">
            <v>5061494</v>
          </cell>
          <cell r="L50">
            <v>5101555</v>
          </cell>
          <cell r="M50">
            <v>5190290</v>
          </cell>
          <cell r="N50">
            <v>20349479</v>
          </cell>
        </row>
        <row r="51">
          <cell r="D51" t="str">
            <v>2Specialty Contracts (EOP)</v>
          </cell>
          <cell r="E51" t="str">
            <v>Specialty Contracts (EOP)</v>
          </cell>
          <cell r="F51">
            <v>2715209</v>
          </cell>
          <cell r="G51">
            <v>2741054</v>
          </cell>
          <cell r="H51">
            <v>2769405</v>
          </cell>
          <cell r="I51">
            <v>2822184</v>
          </cell>
          <cell r="J51">
            <v>8102568</v>
          </cell>
          <cell r="K51">
            <v>8199179</v>
          </cell>
          <cell r="L51">
            <v>8270051</v>
          </cell>
          <cell r="M51">
            <v>8420011</v>
          </cell>
          <cell r="N51">
            <v>32991809</v>
          </cell>
        </row>
        <row r="52">
          <cell r="D52" t="str">
            <v>2Specialty Membership (EOP)</v>
          </cell>
          <cell r="E52" t="str">
            <v>Specialty Membership (EOP)</v>
          </cell>
          <cell r="F52">
            <v>4779664</v>
          </cell>
          <cell r="G52">
            <v>4828456</v>
          </cell>
          <cell r="H52">
            <v>4872068</v>
          </cell>
          <cell r="I52">
            <v>4963102</v>
          </cell>
          <cell r="J52">
            <v>14264395</v>
          </cell>
          <cell r="K52">
            <v>14449431</v>
          </cell>
          <cell r="L52">
            <v>14552105</v>
          </cell>
          <cell r="M52">
            <v>14807775</v>
          </cell>
          <cell r="N52">
            <v>58073706</v>
          </cell>
        </row>
        <row r="53">
          <cell r="D53" t="str">
            <v>2ASO . Specialty Contracts</v>
          </cell>
          <cell r="E53" t="str">
            <v>ASO . Specialty Contracts</v>
          </cell>
          <cell r="F53">
            <v>0</v>
          </cell>
          <cell r="G53">
            <v>0</v>
          </cell>
          <cell r="H53">
            <v>0</v>
          </cell>
          <cell r="I53">
            <v>0</v>
          </cell>
          <cell r="J53">
            <v>0</v>
          </cell>
          <cell r="K53">
            <v>0</v>
          </cell>
          <cell r="L53">
            <v>0</v>
          </cell>
          <cell r="M53">
            <v>0</v>
          </cell>
          <cell r="N53">
            <v>0</v>
          </cell>
        </row>
        <row r="54">
          <cell r="D54" t="str">
            <v>2Underwritten . Specialty Contracts</v>
          </cell>
          <cell r="E54" t="str">
            <v>Underwritten . Specialty Contracts</v>
          </cell>
          <cell r="F54">
            <v>2715209</v>
          </cell>
          <cell r="G54">
            <v>2741054</v>
          </cell>
          <cell r="H54">
            <v>2769405</v>
          </cell>
          <cell r="I54">
            <v>2822184</v>
          </cell>
          <cell r="J54">
            <v>8102568</v>
          </cell>
          <cell r="K54">
            <v>8199179</v>
          </cell>
          <cell r="L54">
            <v>8270051</v>
          </cell>
          <cell r="M54">
            <v>8420011</v>
          </cell>
          <cell r="N54">
            <v>32991809</v>
          </cell>
        </row>
        <row r="55">
          <cell r="D55" t="str">
            <v>2Specialty Contract Months</v>
          </cell>
          <cell r="E55" t="str">
            <v>Specialty Contract Months</v>
          </cell>
          <cell r="F55">
            <v>2715209</v>
          </cell>
          <cell r="G55">
            <v>2741054</v>
          </cell>
          <cell r="H55">
            <v>2769405</v>
          </cell>
          <cell r="I55">
            <v>2822184</v>
          </cell>
          <cell r="J55">
            <v>8102568</v>
          </cell>
          <cell r="K55">
            <v>8199179</v>
          </cell>
          <cell r="L55">
            <v>8270051</v>
          </cell>
          <cell r="M55">
            <v>8420011</v>
          </cell>
          <cell r="N55">
            <v>32991809</v>
          </cell>
        </row>
        <row r="56">
          <cell r="D56" t="str">
            <v>2Specialty Member Months</v>
          </cell>
          <cell r="E56" t="str">
            <v>Specialty Member Months</v>
          </cell>
          <cell r="F56">
            <v>4779664</v>
          </cell>
          <cell r="G56">
            <v>4828456</v>
          </cell>
          <cell r="H56">
            <v>4872068</v>
          </cell>
          <cell r="I56">
            <v>4963102</v>
          </cell>
          <cell r="J56">
            <v>14264395</v>
          </cell>
          <cell r="K56">
            <v>14449431</v>
          </cell>
          <cell r="L56">
            <v>14552105</v>
          </cell>
          <cell r="M56">
            <v>14807775</v>
          </cell>
          <cell r="N56">
            <v>58073706</v>
          </cell>
        </row>
        <row r="57">
          <cell r="D57" t="str">
            <v>2ASO . Specialty Membership</v>
          </cell>
          <cell r="E57" t="str">
            <v>ASO . Specialty Membership</v>
          </cell>
          <cell r="F57">
            <v>0</v>
          </cell>
          <cell r="G57">
            <v>0</v>
          </cell>
          <cell r="H57">
            <v>0</v>
          </cell>
          <cell r="I57">
            <v>0</v>
          </cell>
          <cell r="J57">
            <v>0</v>
          </cell>
          <cell r="K57">
            <v>0</v>
          </cell>
          <cell r="L57">
            <v>0</v>
          </cell>
          <cell r="M57">
            <v>0</v>
          </cell>
          <cell r="N57">
            <v>0</v>
          </cell>
        </row>
        <row r="58">
          <cell r="D58" t="str">
            <v>2Underwritten . Specialty Membership</v>
          </cell>
          <cell r="E58" t="str">
            <v>Underwritten . Specialty Membership</v>
          </cell>
          <cell r="F58">
            <v>4779664</v>
          </cell>
          <cell r="G58">
            <v>4828456</v>
          </cell>
          <cell r="H58">
            <v>4872068</v>
          </cell>
          <cell r="I58">
            <v>4963102</v>
          </cell>
          <cell r="J58">
            <v>14264395</v>
          </cell>
          <cell r="K58">
            <v>14449431</v>
          </cell>
          <cell r="L58">
            <v>14552105</v>
          </cell>
          <cell r="M58">
            <v>14807775</v>
          </cell>
          <cell r="N58">
            <v>58073706</v>
          </cell>
        </row>
        <row r="59">
          <cell r="D59" t="str">
            <v>2Premium Revenue</v>
          </cell>
          <cell r="E59" t="str">
            <v>Premium Revenue</v>
          </cell>
          <cell r="F59">
            <v>-273964202.26999998</v>
          </cell>
          <cell r="G59">
            <v>-317058567.36000001</v>
          </cell>
          <cell r="H59">
            <v>-321073120.63999999</v>
          </cell>
          <cell r="I59">
            <v>-327782440.42000002</v>
          </cell>
          <cell r="J59">
            <v>-818195153.90999997</v>
          </cell>
          <cell r="K59">
            <v>-894648091.67999995</v>
          </cell>
          <cell r="L59">
            <v>-957631365.88</v>
          </cell>
          <cell r="M59">
            <v>-977477687.30999994</v>
          </cell>
          <cell r="N59">
            <v>-3647952298.7800002</v>
          </cell>
        </row>
        <row r="60">
          <cell r="D60" t="str">
            <v>2Management Services Revenue</v>
          </cell>
          <cell r="E60" t="str">
            <v>Management Services Revenue</v>
          </cell>
          <cell r="F60">
            <v>0</v>
          </cell>
          <cell r="G60">
            <v>0</v>
          </cell>
          <cell r="H60">
            <v>0</v>
          </cell>
          <cell r="I60">
            <v>0</v>
          </cell>
          <cell r="J60">
            <v>0</v>
          </cell>
          <cell r="K60">
            <v>0</v>
          </cell>
          <cell r="L60">
            <v>0</v>
          </cell>
          <cell r="M60">
            <v>0</v>
          </cell>
          <cell r="N60">
            <v>0</v>
          </cell>
        </row>
        <row r="61">
          <cell r="D61" t="str">
            <v>2Operating Revenue</v>
          </cell>
          <cell r="E61" t="str">
            <v>Operating Revenue</v>
          </cell>
          <cell r="F61">
            <v>-273964202.26999998</v>
          </cell>
          <cell r="G61">
            <v>-317058567.36000001</v>
          </cell>
          <cell r="H61">
            <v>-321073120.63999999</v>
          </cell>
          <cell r="I61">
            <v>-327782440.42000002</v>
          </cell>
          <cell r="J61">
            <v>-818195153.90999997</v>
          </cell>
          <cell r="K61">
            <v>-894648091.67999995</v>
          </cell>
          <cell r="L61">
            <v>-957631365.88</v>
          </cell>
          <cell r="M61">
            <v>-977477687.30999994</v>
          </cell>
          <cell r="N61">
            <v>-3647952298.7800002</v>
          </cell>
        </row>
        <row r="62">
          <cell r="D62" t="str">
            <v>2Claims Expense</v>
          </cell>
          <cell r="E62" t="str">
            <v>Claims Expense</v>
          </cell>
          <cell r="F62">
            <v>207642519.81999999</v>
          </cell>
          <cell r="G62">
            <v>221145611.18000001</v>
          </cell>
          <cell r="H62">
            <v>243981654.63</v>
          </cell>
          <cell r="I62">
            <v>272751656.22000003</v>
          </cell>
          <cell r="J62">
            <v>587926280.70000005</v>
          </cell>
          <cell r="K62">
            <v>653296947.09000003</v>
          </cell>
          <cell r="L62">
            <v>707077254.05999994</v>
          </cell>
          <cell r="M62">
            <v>774865122.99000001</v>
          </cell>
          <cell r="N62">
            <v>2723165604.8400002</v>
          </cell>
        </row>
        <row r="63">
          <cell r="D63" t="str">
            <v>2Gross Underwriting Margin</v>
          </cell>
          <cell r="E63" t="str">
            <v>Gross Underwriting Margin</v>
          </cell>
          <cell r="F63">
            <v>-66321682.450000003</v>
          </cell>
          <cell r="G63">
            <v>-95912956.180000007</v>
          </cell>
          <cell r="H63">
            <v>-77091466.010000005</v>
          </cell>
          <cell r="I63">
            <v>-55030784.200000003</v>
          </cell>
          <cell r="J63">
            <v>-230268873.21000001</v>
          </cell>
          <cell r="K63">
            <v>-241351144.59</v>
          </cell>
          <cell r="L63">
            <v>-250554111.81999999</v>
          </cell>
          <cell r="M63">
            <v>-202612564.31999999</v>
          </cell>
          <cell r="N63">
            <v>-924786693.94000006</v>
          </cell>
        </row>
        <row r="64">
          <cell r="D64" t="str">
            <v>2Brokers Commission</v>
          </cell>
          <cell r="E64" t="str">
            <v>Brokers Commission</v>
          </cell>
          <cell r="F64">
            <v>25763112.649999999</v>
          </cell>
          <cell r="G64">
            <v>29834690.75</v>
          </cell>
          <cell r="H64">
            <v>30205515.5</v>
          </cell>
          <cell r="I64">
            <v>30855502.75</v>
          </cell>
          <cell r="J64">
            <v>76928822.549999997</v>
          </cell>
          <cell r="K64">
            <v>84045419.25</v>
          </cell>
          <cell r="L64">
            <v>90087660.299999997</v>
          </cell>
          <cell r="M64">
            <v>91993846.349999994</v>
          </cell>
          <cell r="N64">
            <v>343055748.44999999</v>
          </cell>
        </row>
        <row r="65">
          <cell r="D65" t="str">
            <v>2Net Administrative Exp</v>
          </cell>
          <cell r="E65" t="str">
            <v>Net Administrative Exp</v>
          </cell>
          <cell r="F65">
            <v>21392995.449999999</v>
          </cell>
          <cell r="G65">
            <v>20850614.66</v>
          </cell>
          <cell r="H65">
            <v>21181846.52</v>
          </cell>
          <cell r="I65">
            <v>21721987.260000002</v>
          </cell>
          <cell r="J65">
            <v>65117744.039999999</v>
          </cell>
          <cell r="K65">
            <v>64806631.240000002</v>
          </cell>
          <cell r="L65">
            <v>63199066.5</v>
          </cell>
          <cell r="M65">
            <v>64143431.369999997</v>
          </cell>
          <cell r="N65">
            <v>257266873.15000001</v>
          </cell>
        </row>
        <row r="66">
          <cell r="D66" t="str">
            <v>2Net Underwriting Gain/Loss</v>
          </cell>
          <cell r="E66" t="str">
            <v>Net Underwriting Gain/Loss</v>
          </cell>
          <cell r="F66">
            <v>-19165574.350000001</v>
          </cell>
          <cell r="G66">
            <v>-45227650.770000003</v>
          </cell>
          <cell r="H66">
            <v>-25704103.989999998</v>
          </cell>
          <cell r="I66">
            <v>-2453294.19</v>
          </cell>
          <cell r="J66">
            <v>-88222306.620000005</v>
          </cell>
          <cell r="K66">
            <v>-92499094.099999994</v>
          </cell>
          <cell r="L66">
            <v>-97267385.019999996</v>
          </cell>
          <cell r="M66">
            <v>-46475286.600000001</v>
          </cell>
          <cell r="N66">
            <v>-324464072.33999997</v>
          </cell>
        </row>
        <row r="67">
          <cell r="D67" t="str">
            <v>2Net Other Income (Expense)</v>
          </cell>
          <cell r="E67" t="str">
            <v>Net Other Income (Expense)</v>
          </cell>
          <cell r="F67">
            <v>-3183195.8</v>
          </cell>
          <cell r="G67">
            <v>-3351161.59</v>
          </cell>
          <cell r="H67">
            <v>-3408794.8</v>
          </cell>
          <cell r="I67">
            <v>-3465639.33</v>
          </cell>
          <cell r="J67">
            <v>-9513998.1600000001</v>
          </cell>
          <cell r="K67">
            <v>-9787596.2599999998</v>
          </cell>
          <cell r="L67">
            <v>-10166333.949999999</v>
          </cell>
          <cell r="M67">
            <v>-10339919.619999999</v>
          </cell>
          <cell r="N67">
            <v>-39807847.990000002</v>
          </cell>
        </row>
        <row r="68">
          <cell r="D68" t="str">
            <v>2Net Investment Income</v>
          </cell>
          <cell r="E68" t="str">
            <v>Net Investment Income</v>
          </cell>
          <cell r="F68">
            <v>-3942722</v>
          </cell>
          <cell r="G68">
            <v>-4234507.53</v>
          </cell>
          <cell r="H68">
            <v>-4351513.66</v>
          </cell>
          <cell r="I68">
            <v>-4602698.6100000003</v>
          </cell>
          <cell r="J68">
            <v>-11977939.279999999</v>
          </cell>
          <cell r="K68">
            <v>-12395971.119999999</v>
          </cell>
          <cell r="L68">
            <v>-12960017.970000001</v>
          </cell>
          <cell r="M68">
            <v>-13675329.84</v>
          </cell>
          <cell r="N68">
            <v>-51009258.210000001</v>
          </cell>
        </row>
        <row r="69">
          <cell r="D69" t="str">
            <v>2Interest Expense</v>
          </cell>
          <cell r="E69" t="str">
            <v>Interest Expense</v>
          </cell>
          <cell r="F69">
            <v>0</v>
          </cell>
          <cell r="G69">
            <v>0</v>
          </cell>
          <cell r="H69">
            <v>0</v>
          </cell>
          <cell r="I69">
            <v>0</v>
          </cell>
          <cell r="J69">
            <v>0</v>
          </cell>
          <cell r="K69">
            <v>0</v>
          </cell>
          <cell r="L69">
            <v>0</v>
          </cell>
          <cell r="M69">
            <v>0</v>
          </cell>
          <cell r="N69">
            <v>0</v>
          </cell>
        </row>
        <row r="70">
          <cell r="D70" t="str">
            <v>2Income before Taxes</v>
          </cell>
          <cell r="E70" t="str">
            <v>Income before Taxes</v>
          </cell>
          <cell r="F70">
            <v>-26291492.149999999</v>
          </cell>
          <cell r="G70">
            <v>-52813319.890000001</v>
          </cell>
          <cell r="H70">
            <v>-33464412.449999999</v>
          </cell>
          <cell r="I70">
            <v>-10521632.130000001</v>
          </cell>
          <cell r="J70">
            <v>-109714244.06</v>
          </cell>
          <cell r="K70">
            <v>-114682661.48</v>
          </cell>
          <cell r="L70">
            <v>-120393736.94</v>
          </cell>
          <cell r="M70">
            <v>-70490536.060000002</v>
          </cell>
          <cell r="N70">
            <v>-415281178.54000002</v>
          </cell>
        </row>
        <row r="71">
          <cell r="D71" t="str">
            <v>2Income Tax Expense</v>
          </cell>
          <cell r="E71" t="str">
            <v>Income Tax Expense</v>
          </cell>
          <cell r="F71">
            <v>10462404.91</v>
          </cell>
          <cell r="G71">
            <v>21287578.059999999</v>
          </cell>
          <cell r="H71">
            <v>13477966.08</v>
          </cell>
          <cell r="I71">
            <v>4239452.8899999997</v>
          </cell>
          <cell r="J71">
            <v>43863486.649999999</v>
          </cell>
          <cell r="K71">
            <v>45871967.630000003</v>
          </cell>
          <cell r="L71">
            <v>48426157.859999999</v>
          </cell>
          <cell r="M71">
            <v>28271656.059999999</v>
          </cell>
          <cell r="N71">
            <v>166433268.19999999</v>
          </cell>
        </row>
        <row r="72">
          <cell r="D72" t="str">
            <v>2Net Income</v>
          </cell>
          <cell r="E72" t="str">
            <v>Net Income</v>
          </cell>
          <cell r="F72">
            <v>-15829087.24</v>
          </cell>
          <cell r="G72">
            <v>-31525741.829999998</v>
          </cell>
          <cell r="H72">
            <v>-19986446.370000001</v>
          </cell>
          <cell r="I72">
            <v>-6282179.2400000002</v>
          </cell>
          <cell r="J72">
            <v>-65850757.409999996</v>
          </cell>
          <cell r="K72">
            <v>-68810693.849999994</v>
          </cell>
          <cell r="L72">
            <v>-71967579.079999998</v>
          </cell>
          <cell r="M72">
            <v>-42218880</v>
          </cell>
          <cell r="N72">
            <v>-248847910.34</v>
          </cell>
        </row>
        <row r="73">
          <cell r="D73" t="str">
            <v>2Premium Equivalents</v>
          </cell>
          <cell r="E73" t="str">
            <v>Premium Equivalents</v>
          </cell>
          <cell r="F73">
            <v>0</v>
          </cell>
          <cell r="G73">
            <v>0</v>
          </cell>
          <cell r="H73">
            <v>0</v>
          </cell>
          <cell r="I73">
            <v>0</v>
          </cell>
          <cell r="J73">
            <v>0</v>
          </cell>
          <cell r="K73">
            <v>0</v>
          </cell>
          <cell r="L73">
            <v>0</v>
          </cell>
          <cell r="M73">
            <v>0</v>
          </cell>
          <cell r="N73">
            <v>0</v>
          </cell>
        </row>
        <row r="74">
          <cell r="D74" t="str">
            <v>2Claim Equivalents</v>
          </cell>
          <cell r="E74" t="str">
            <v>Claim Equivalents</v>
          </cell>
          <cell r="F74">
            <v>0</v>
          </cell>
          <cell r="G74">
            <v>0</v>
          </cell>
          <cell r="H74">
            <v>0</v>
          </cell>
          <cell r="I74">
            <v>0</v>
          </cell>
          <cell r="J74">
            <v>0</v>
          </cell>
          <cell r="K74">
            <v>0</v>
          </cell>
          <cell r="L74">
            <v>0</v>
          </cell>
          <cell r="M74">
            <v>0</v>
          </cell>
          <cell r="N74">
            <v>0</v>
          </cell>
        </row>
        <row r="75">
          <cell r="D75" t="str">
            <v>2CM Shareholder Value</v>
          </cell>
          <cell r="E75" t="str">
            <v>CM Shareholder Value</v>
          </cell>
          <cell r="F75">
            <v>-2135759430.52</v>
          </cell>
          <cell r="G75">
            <v>-2182317498.29</v>
          </cell>
          <cell r="H75">
            <v>-2234829018.3800001</v>
          </cell>
          <cell r="I75">
            <v>-1955191949.99</v>
          </cell>
          <cell r="J75">
            <v>-6664816008.5200005</v>
          </cell>
          <cell r="K75">
            <v>-6137924288.7799997</v>
          </cell>
          <cell r="L75">
            <v>-6692100013.1000004</v>
          </cell>
          <cell r="M75">
            <v>-6155849959.0600004</v>
          </cell>
          <cell r="N75">
            <v>-25650690269.459999</v>
          </cell>
        </row>
        <row r="76">
          <cell r="D76" t="str">
            <v>3Layer: Individual - BCC</v>
          </cell>
          <cell r="E76" t="str">
            <v>Layer: Individual - BCC</v>
          </cell>
          <cell r="F76">
            <v>0</v>
          </cell>
          <cell r="G76">
            <v>0</v>
          </cell>
          <cell r="H76">
            <v>0</v>
          </cell>
          <cell r="I76">
            <v>0</v>
          </cell>
          <cell r="J76">
            <v>0</v>
          </cell>
          <cell r="K76">
            <v>0</v>
          </cell>
          <cell r="L76">
            <v>0</v>
          </cell>
          <cell r="M76">
            <v>0</v>
          </cell>
          <cell r="N76">
            <v>0</v>
          </cell>
        </row>
        <row r="77">
          <cell r="D77" t="str">
            <v xml:space="preserve">3 </v>
          </cell>
          <cell r="E77" t="str">
            <v xml:space="preserve"> </v>
          </cell>
          <cell r="F77" t="str">
            <v>2003.March</v>
          </cell>
          <cell r="G77" t="str">
            <v>2003.June</v>
          </cell>
          <cell r="H77" t="str">
            <v>2003.September</v>
          </cell>
          <cell r="I77" t="str">
            <v>2003.December</v>
          </cell>
          <cell r="J77" t="str">
            <v>2003.1st Qtr</v>
          </cell>
          <cell r="K77" t="str">
            <v>2003.2nd Qtr</v>
          </cell>
          <cell r="L77" t="str">
            <v>2003.3rd Qtr</v>
          </cell>
          <cell r="M77" t="str">
            <v>2003.4th Qtr</v>
          </cell>
          <cell r="N77" t="str">
            <v>2003.Annual</v>
          </cell>
        </row>
        <row r="78">
          <cell r="D78" t="str">
            <v>3Medical Contracts (EOP)</v>
          </cell>
          <cell r="E78" t="str">
            <v>Medical Contracts (EOP)</v>
          </cell>
          <cell r="F78">
            <v>502253</v>
          </cell>
          <cell r="G78">
            <v>501842</v>
          </cell>
          <cell r="H78">
            <v>510918</v>
          </cell>
          <cell r="I78">
            <v>517001</v>
          </cell>
          <cell r="J78">
            <v>1501997</v>
          </cell>
          <cell r="K78">
            <v>1496138</v>
          </cell>
          <cell r="L78">
            <v>1526381</v>
          </cell>
          <cell r="M78">
            <v>1547058</v>
          </cell>
          <cell r="N78">
            <v>6071574</v>
          </cell>
        </row>
        <row r="79">
          <cell r="D79" t="str">
            <v>3ASO . Medical Contracts</v>
          </cell>
          <cell r="E79" t="str">
            <v>ASO . Medical Contracts</v>
          </cell>
          <cell r="F79">
            <v>0</v>
          </cell>
          <cell r="G79">
            <v>0</v>
          </cell>
          <cell r="H79">
            <v>0</v>
          </cell>
          <cell r="I79">
            <v>0</v>
          </cell>
          <cell r="J79">
            <v>0</v>
          </cell>
          <cell r="K79">
            <v>0</v>
          </cell>
          <cell r="L79">
            <v>0</v>
          </cell>
          <cell r="M79">
            <v>0</v>
          </cell>
          <cell r="N79">
            <v>0</v>
          </cell>
        </row>
        <row r="80">
          <cell r="D80" t="str">
            <v>3Underwritten . Medical Contracts</v>
          </cell>
          <cell r="E80" t="str">
            <v>Underwritten . Medical Contracts</v>
          </cell>
          <cell r="F80">
            <v>502253</v>
          </cell>
          <cell r="G80">
            <v>501842</v>
          </cell>
          <cell r="H80">
            <v>510918</v>
          </cell>
          <cell r="I80">
            <v>517001</v>
          </cell>
          <cell r="J80">
            <v>1501997</v>
          </cell>
          <cell r="K80">
            <v>1496138</v>
          </cell>
          <cell r="L80">
            <v>1526381</v>
          </cell>
          <cell r="M80">
            <v>1547058</v>
          </cell>
          <cell r="N80">
            <v>6071574</v>
          </cell>
        </row>
        <row r="81">
          <cell r="D81" t="str">
            <v>3Medical Membership (EOP)</v>
          </cell>
          <cell r="E81" t="str">
            <v>Medical Membership (EOP)</v>
          </cell>
          <cell r="F81">
            <v>848888</v>
          </cell>
          <cell r="G81">
            <v>848663</v>
          </cell>
          <cell r="H81">
            <v>862572</v>
          </cell>
          <cell r="I81">
            <v>872014</v>
          </cell>
          <cell r="J81">
            <v>2539236</v>
          </cell>
          <cell r="K81">
            <v>2531605</v>
          </cell>
          <cell r="L81">
            <v>2577854</v>
          </cell>
          <cell r="M81">
            <v>2609794</v>
          </cell>
          <cell r="N81">
            <v>10258489</v>
          </cell>
        </row>
        <row r="82">
          <cell r="D82" t="str">
            <v>3ASO . Medical Membership</v>
          </cell>
          <cell r="E82" t="str">
            <v>ASO . Medical Membership</v>
          </cell>
          <cell r="F82">
            <v>0</v>
          </cell>
          <cell r="G82">
            <v>0</v>
          </cell>
          <cell r="H82">
            <v>0</v>
          </cell>
          <cell r="I82">
            <v>0</v>
          </cell>
          <cell r="J82">
            <v>0</v>
          </cell>
          <cell r="K82">
            <v>0</v>
          </cell>
          <cell r="L82">
            <v>0</v>
          </cell>
          <cell r="M82">
            <v>0</v>
          </cell>
          <cell r="N82">
            <v>0</v>
          </cell>
        </row>
        <row r="83">
          <cell r="D83" t="str">
            <v>3Underwritten . Medical Membership</v>
          </cell>
          <cell r="E83" t="str">
            <v>Underwritten . Medical Membership</v>
          </cell>
          <cell r="F83">
            <v>848888</v>
          </cell>
          <cell r="G83">
            <v>848663</v>
          </cell>
          <cell r="H83">
            <v>862572</v>
          </cell>
          <cell r="I83">
            <v>872014</v>
          </cell>
          <cell r="J83">
            <v>2539236</v>
          </cell>
          <cell r="K83">
            <v>2531605</v>
          </cell>
          <cell r="L83">
            <v>2577854</v>
          </cell>
          <cell r="M83">
            <v>2609794</v>
          </cell>
          <cell r="N83">
            <v>10258489</v>
          </cell>
        </row>
        <row r="84">
          <cell r="D84" t="str">
            <v>3Medical Contract Months</v>
          </cell>
          <cell r="E84" t="str">
            <v>Medical Contract Months</v>
          </cell>
          <cell r="F84">
            <v>502253</v>
          </cell>
          <cell r="G84">
            <v>501842</v>
          </cell>
          <cell r="H84">
            <v>510918</v>
          </cell>
          <cell r="I84">
            <v>517001</v>
          </cell>
          <cell r="J84">
            <v>1501997</v>
          </cell>
          <cell r="K84">
            <v>1496138</v>
          </cell>
          <cell r="L84">
            <v>1526381</v>
          </cell>
          <cell r="M84">
            <v>1547058</v>
          </cell>
          <cell r="N84">
            <v>6071574</v>
          </cell>
        </row>
        <row r="85">
          <cell r="D85" t="str">
            <v>3Medical Member Months</v>
          </cell>
          <cell r="E85" t="str">
            <v>Medical Member Months</v>
          </cell>
          <cell r="F85">
            <v>848888</v>
          </cell>
          <cell r="G85">
            <v>848663</v>
          </cell>
          <cell r="H85">
            <v>862572</v>
          </cell>
          <cell r="I85">
            <v>872014</v>
          </cell>
          <cell r="J85">
            <v>2539236</v>
          </cell>
          <cell r="K85">
            <v>2531605</v>
          </cell>
          <cell r="L85">
            <v>2577854</v>
          </cell>
          <cell r="M85">
            <v>2609794</v>
          </cell>
          <cell r="N85">
            <v>10258489</v>
          </cell>
        </row>
        <row r="86">
          <cell r="D86" t="str">
            <v>3Specialty Contracts (EOP)</v>
          </cell>
          <cell r="E86" t="str">
            <v>Specialty Contracts (EOP)</v>
          </cell>
          <cell r="F86">
            <v>1349565</v>
          </cell>
          <cell r="G86">
            <v>1343670</v>
          </cell>
          <cell r="H86">
            <v>1366768</v>
          </cell>
          <cell r="I86">
            <v>1381741</v>
          </cell>
          <cell r="J86">
            <v>4037615</v>
          </cell>
          <cell r="K86">
            <v>4009012</v>
          </cell>
          <cell r="L86">
            <v>4084499</v>
          </cell>
          <cell r="M86">
            <v>4135950</v>
          </cell>
          <cell r="N86">
            <v>16267076</v>
          </cell>
        </row>
        <row r="87">
          <cell r="D87" t="str">
            <v>3Specialty Membership (EOP)</v>
          </cell>
          <cell r="E87" t="str">
            <v>Specialty Membership (EOP)</v>
          </cell>
          <cell r="F87">
            <v>2293490</v>
          </cell>
          <cell r="G87">
            <v>2286719</v>
          </cell>
          <cell r="H87">
            <v>2323116</v>
          </cell>
          <cell r="I87">
            <v>2347328</v>
          </cell>
          <cell r="J87">
            <v>6862224</v>
          </cell>
          <cell r="K87">
            <v>6825293</v>
          </cell>
          <cell r="L87">
            <v>6943916</v>
          </cell>
          <cell r="M87">
            <v>7026326</v>
          </cell>
          <cell r="N87">
            <v>27657759</v>
          </cell>
        </row>
        <row r="88">
          <cell r="D88" t="str">
            <v>3ASO . Specialty Contracts</v>
          </cell>
          <cell r="E88" t="str">
            <v>ASO . Specialty Contracts</v>
          </cell>
          <cell r="F88">
            <v>0</v>
          </cell>
          <cell r="G88">
            <v>0</v>
          </cell>
          <cell r="H88">
            <v>0</v>
          </cell>
          <cell r="I88">
            <v>0</v>
          </cell>
          <cell r="J88">
            <v>0</v>
          </cell>
          <cell r="K88">
            <v>0</v>
          </cell>
          <cell r="L88">
            <v>0</v>
          </cell>
          <cell r="M88">
            <v>0</v>
          </cell>
          <cell r="N88">
            <v>0</v>
          </cell>
        </row>
        <row r="89">
          <cell r="D89" t="str">
            <v>3Underwritten . Specialty Contracts</v>
          </cell>
          <cell r="E89" t="str">
            <v>Underwritten . Specialty Contracts</v>
          </cell>
          <cell r="F89">
            <v>1349565</v>
          </cell>
          <cell r="G89">
            <v>1343670</v>
          </cell>
          <cell r="H89">
            <v>1366768</v>
          </cell>
          <cell r="I89">
            <v>1381741</v>
          </cell>
          <cell r="J89">
            <v>4037615</v>
          </cell>
          <cell r="K89">
            <v>4009012</v>
          </cell>
          <cell r="L89">
            <v>4084499</v>
          </cell>
          <cell r="M89">
            <v>4135950</v>
          </cell>
          <cell r="N89">
            <v>16267076</v>
          </cell>
        </row>
        <row r="90">
          <cell r="D90" t="str">
            <v>3Specialty Contract Months</v>
          </cell>
          <cell r="E90" t="str">
            <v>Specialty Contract Months</v>
          </cell>
          <cell r="F90">
            <v>1349565</v>
          </cell>
          <cell r="G90">
            <v>1343670</v>
          </cell>
          <cell r="H90">
            <v>1366768</v>
          </cell>
          <cell r="I90">
            <v>1381741</v>
          </cell>
          <cell r="J90">
            <v>4037615</v>
          </cell>
          <cell r="K90">
            <v>4009012</v>
          </cell>
          <cell r="L90">
            <v>4084499</v>
          </cell>
          <cell r="M90">
            <v>4135950</v>
          </cell>
          <cell r="N90">
            <v>16267076</v>
          </cell>
        </row>
        <row r="91">
          <cell r="D91" t="str">
            <v>3Specialty Member Months</v>
          </cell>
          <cell r="E91" t="str">
            <v>Specialty Member Months</v>
          </cell>
          <cell r="F91">
            <v>2293490</v>
          </cell>
          <cell r="G91">
            <v>2286719</v>
          </cell>
          <cell r="H91">
            <v>2323116</v>
          </cell>
          <cell r="I91">
            <v>2347328</v>
          </cell>
          <cell r="J91">
            <v>6862224</v>
          </cell>
          <cell r="K91">
            <v>6825293</v>
          </cell>
          <cell r="L91">
            <v>6943916</v>
          </cell>
          <cell r="M91">
            <v>7026326</v>
          </cell>
          <cell r="N91">
            <v>27657759</v>
          </cell>
        </row>
        <row r="92">
          <cell r="D92" t="str">
            <v>3ASO . Specialty Membership</v>
          </cell>
          <cell r="E92" t="str">
            <v>ASO . Specialty Membership</v>
          </cell>
          <cell r="F92">
            <v>0</v>
          </cell>
          <cell r="G92">
            <v>0</v>
          </cell>
          <cell r="H92">
            <v>0</v>
          </cell>
          <cell r="I92">
            <v>0</v>
          </cell>
          <cell r="J92">
            <v>0</v>
          </cell>
          <cell r="K92">
            <v>0</v>
          </cell>
          <cell r="L92">
            <v>0</v>
          </cell>
          <cell r="M92">
            <v>0</v>
          </cell>
          <cell r="N92">
            <v>0</v>
          </cell>
        </row>
        <row r="93">
          <cell r="D93" t="str">
            <v>3Underwritten . Specialty Membership</v>
          </cell>
          <cell r="E93" t="str">
            <v>Underwritten . Specialty Membership</v>
          </cell>
          <cell r="F93">
            <v>2293490</v>
          </cell>
          <cell r="G93">
            <v>2286719</v>
          </cell>
          <cell r="H93">
            <v>2323116</v>
          </cell>
          <cell r="I93">
            <v>2347328</v>
          </cell>
          <cell r="J93">
            <v>6862224</v>
          </cell>
          <cell r="K93">
            <v>6825293</v>
          </cell>
          <cell r="L93">
            <v>6943916</v>
          </cell>
          <cell r="M93">
            <v>7026326</v>
          </cell>
          <cell r="N93">
            <v>27657759</v>
          </cell>
        </row>
        <row r="94">
          <cell r="D94" t="str">
            <v>3Premium Revenue</v>
          </cell>
          <cell r="E94" t="str">
            <v>Premium Revenue</v>
          </cell>
          <cell r="F94">
            <v>-114441367.27</v>
          </cell>
          <cell r="G94">
            <v>-130156360.66</v>
          </cell>
          <cell r="H94">
            <v>-133112573.94</v>
          </cell>
          <cell r="I94">
            <v>-134103028.72</v>
          </cell>
          <cell r="J94">
            <v>-342920314.91000003</v>
          </cell>
          <cell r="K94">
            <v>-382007188.98000002</v>
          </cell>
          <cell r="L94">
            <v>-397006112.77999997</v>
          </cell>
          <cell r="M94">
            <v>-401853623.20999998</v>
          </cell>
          <cell r="N94">
            <v>-1523787239.8800001</v>
          </cell>
        </row>
        <row r="95">
          <cell r="D95" t="str">
            <v>3Management Services Revenue</v>
          </cell>
          <cell r="E95" t="str">
            <v>Management Services Revenue</v>
          </cell>
          <cell r="F95">
            <v>0</v>
          </cell>
          <cell r="G95">
            <v>0</v>
          </cell>
          <cell r="H95">
            <v>0</v>
          </cell>
          <cell r="I95">
            <v>0</v>
          </cell>
          <cell r="J95">
            <v>0</v>
          </cell>
          <cell r="K95">
            <v>0</v>
          </cell>
          <cell r="L95">
            <v>0</v>
          </cell>
          <cell r="M95">
            <v>0</v>
          </cell>
          <cell r="N95">
            <v>0</v>
          </cell>
        </row>
        <row r="96">
          <cell r="D96" t="str">
            <v>3Operating Revenue</v>
          </cell>
          <cell r="E96" t="str">
            <v>Operating Revenue</v>
          </cell>
          <cell r="F96">
            <v>-114441367.27</v>
          </cell>
          <cell r="G96">
            <v>-130156360.66</v>
          </cell>
          <cell r="H96">
            <v>-133112573.94</v>
          </cell>
          <cell r="I96">
            <v>-134103028.72</v>
          </cell>
          <cell r="J96">
            <v>-342920314.91000003</v>
          </cell>
          <cell r="K96">
            <v>-382007188.98000002</v>
          </cell>
          <cell r="L96">
            <v>-397006112.77999997</v>
          </cell>
          <cell r="M96">
            <v>-401853623.20999998</v>
          </cell>
          <cell r="N96">
            <v>-1523787239.8800001</v>
          </cell>
        </row>
        <row r="97">
          <cell r="D97" t="str">
            <v>3Claims Expense</v>
          </cell>
          <cell r="E97" t="str">
            <v>Claims Expense</v>
          </cell>
          <cell r="F97">
            <v>84143665.219999999</v>
          </cell>
          <cell r="G97">
            <v>91727280.150000006</v>
          </cell>
          <cell r="H97">
            <v>108127042.78</v>
          </cell>
          <cell r="I97">
            <v>129184323.45</v>
          </cell>
          <cell r="J97">
            <v>228339743.31999999</v>
          </cell>
          <cell r="K97">
            <v>262987246.83000001</v>
          </cell>
          <cell r="L97">
            <v>303802804.74000001</v>
          </cell>
          <cell r="M97">
            <v>346817179.13</v>
          </cell>
          <cell r="N97">
            <v>1141946974.02</v>
          </cell>
        </row>
        <row r="98">
          <cell r="D98" t="str">
            <v>3Gross Underwriting Margin</v>
          </cell>
          <cell r="E98" t="str">
            <v>Gross Underwriting Margin</v>
          </cell>
          <cell r="F98">
            <v>-30297702.050000001</v>
          </cell>
          <cell r="G98">
            <v>-38429080.509999998</v>
          </cell>
          <cell r="H98">
            <v>-24985531.16</v>
          </cell>
          <cell r="I98">
            <v>-4918705.2699999996</v>
          </cell>
          <cell r="J98">
            <v>-114580571.59</v>
          </cell>
          <cell r="K98">
            <v>-119019942.15000001</v>
          </cell>
          <cell r="L98">
            <v>-93203308.040000007</v>
          </cell>
          <cell r="M98">
            <v>-55036444.079999998</v>
          </cell>
          <cell r="N98">
            <v>-381840265.86000001</v>
          </cell>
        </row>
        <row r="99">
          <cell r="D99" t="str">
            <v>3Brokers Commission</v>
          </cell>
          <cell r="E99" t="str">
            <v>Brokers Commission</v>
          </cell>
          <cell r="F99">
            <v>10129870.65</v>
          </cell>
          <cell r="G99">
            <v>11518274.75</v>
          </cell>
          <cell r="H99">
            <v>11785384.5</v>
          </cell>
          <cell r="I99">
            <v>11874920.75</v>
          </cell>
          <cell r="J99">
            <v>30351880.550000001</v>
          </cell>
          <cell r="K99">
            <v>33806608.25</v>
          </cell>
          <cell r="L99">
            <v>35146391.299999997</v>
          </cell>
          <cell r="M99">
            <v>35582683.350000001</v>
          </cell>
          <cell r="N99">
            <v>134887563.44999999</v>
          </cell>
        </row>
        <row r="100">
          <cell r="D100" t="str">
            <v>3Net Administrative Exp</v>
          </cell>
          <cell r="E100" t="str">
            <v>Net Administrative Exp</v>
          </cell>
          <cell r="F100">
            <v>11194958.02</v>
          </cell>
          <cell r="G100">
            <v>10947061.220000001</v>
          </cell>
          <cell r="H100">
            <v>11076638.630000001</v>
          </cell>
          <cell r="I100">
            <v>11246954.890000001</v>
          </cell>
          <cell r="J100">
            <v>34485901.619999997</v>
          </cell>
          <cell r="K100">
            <v>33356727.02</v>
          </cell>
          <cell r="L100">
            <v>33000724.370000001</v>
          </cell>
          <cell r="M100">
            <v>33280430.420000002</v>
          </cell>
          <cell r="N100">
            <v>134123783.43000001</v>
          </cell>
        </row>
        <row r="101">
          <cell r="D101" t="str">
            <v>3Net Underwriting Gain/Loss</v>
          </cell>
          <cell r="E101" t="str">
            <v>Net Underwriting Gain/Loss</v>
          </cell>
          <cell r="F101">
            <v>-8972873.3800000008</v>
          </cell>
          <cell r="G101">
            <v>-15963744.539999999</v>
          </cell>
          <cell r="H101">
            <v>-2123508.0299999998</v>
          </cell>
          <cell r="I101">
            <v>18203170.370000001</v>
          </cell>
          <cell r="J101">
            <v>-49742789.420000002</v>
          </cell>
          <cell r="K101">
            <v>-51856606.880000003</v>
          </cell>
          <cell r="L101">
            <v>-25056192.370000001</v>
          </cell>
          <cell r="M101">
            <v>13826669.689999999</v>
          </cell>
          <cell r="N101">
            <v>-112828918.98</v>
          </cell>
        </row>
        <row r="102">
          <cell r="D102" t="str">
            <v>3Net Other Income (Expense)</v>
          </cell>
          <cell r="E102" t="str">
            <v>Net Other Income (Expense)</v>
          </cell>
          <cell r="F102">
            <v>-973974.94</v>
          </cell>
          <cell r="G102">
            <v>-999735.59</v>
          </cell>
          <cell r="H102">
            <v>-1011458.63</v>
          </cell>
          <cell r="I102">
            <v>-1020513.54</v>
          </cell>
          <cell r="J102">
            <v>-2913667.67</v>
          </cell>
          <cell r="K102">
            <v>-2980672.14</v>
          </cell>
          <cell r="L102">
            <v>-3024958.92</v>
          </cell>
          <cell r="M102">
            <v>-3052606.36</v>
          </cell>
          <cell r="N102">
            <v>-11971905.09</v>
          </cell>
        </row>
        <row r="103">
          <cell r="D103" t="str">
            <v>3Net Investment Income</v>
          </cell>
          <cell r="E103" t="str">
            <v>Net Investment Income</v>
          </cell>
          <cell r="F103">
            <v>-1753199.24</v>
          </cell>
          <cell r="G103">
            <v>-1875738.21</v>
          </cell>
          <cell r="H103">
            <v>-1931758.27</v>
          </cell>
          <cell r="I103">
            <v>-2047752.23</v>
          </cell>
          <cell r="J103">
            <v>-5337172.25</v>
          </cell>
          <cell r="K103">
            <v>-5465616.2199999997</v>
          </cell>
          <cell r="L103">
            <v>-5765886.6299999999</v>
          </cell>
          <cell r="M103">
            <v>-6104252.3300000001</v>
          </cell>
          <cell r="N103">
            <v>-22672927.43</v>
          </cell>
        </row>
        <row r="104">
          <cell r="D104" t="str">
            <v>3Interest Expense</v>
          </cell>
          <cell r="E104" t="str">
            <v>Interest Expense</v>
          </cell>
          <cell r="F104">
            <v>0</v>
          </cell>
          <cell r="G104">
            <v>0</v>
          </cell>
          <cell r="H104">
            <v>0</v>
          </cell>
          <cell r="I104">
            <v>0</v>
          </cell>
          <cell r="J104">
            <v>0</v>
          </cell>
          <cell r="K104">
            <v>0</v>
          </cell>
          <cell r="L104">
            <v>0</v>
          </cell>
          <cell r="M104">
            <v>0</v>
          </cell>
          <cell r="N104">
            <v>0</v>
          </cell>
        </row>
        <row r="105">
          <cell r="D105" t="str">
            <v>3Income before Taxes</v>
          </cell>
          <cell r="E105" t="str">
            <v>Income before Taxes</v>
          </cell>
          <cell r="F105">
            <v>-11700047.560000001</v>
          </cell>
          <cell r="G105">
            <v>-18839218.34</v>
          </cell>
          <cell r="H105">
            <v>-5066724.93</v>
          </cell>
          <cell r="I105">
            <v>15134904.6</v>
          </cell>
          <cell r="J105">
            <v>-57993629.340000004</v>
          </cell>
          <cell r="K105">
            <v>-60302895.240000002</v>
          </cell>
          <cell r="L105">
            <v>-33847037.920000002</v>
          </cell>
          <cell r="M105">
            <v>4669811</v>
          </cell>
          <cell r="N105">
            <v>-147473751.5</v>
          </cell>
        </row>
        <row r="106">
          <cell r="D106" t="str">
            <v>3Income Tax Expense</v>
          </cell>
          <cell r="E106" t="str">
            <v>Income Tax Expense</v>
          </cell>
          <cell r="F106">
            <v>4608188.7</v>
          </cell>
          <cell r="G106">
            <v>7477995.4400000004</v>
          </cell>
          <cell r="H106">
            <v>1926031.84</v>
          </cell>
          <cell r="I106">
            <v>-6230340.1299999999</v>
          </cell>
          <cell r="J106">
            <v>23081548.989999998</v>
          </cell>
          <cell r="K106">
            <v>23970641.210000001</v>
          </cell>
          <cell r="L106">
            <v>13280385.77</v>
          </cell>
          <cell r="M106">
            <v>-2286943.7000000002</v>
          </cell>
          <cell r="N106">
            <v>58045632.270000003</v>
          </cell>
        </row>
        <row r="107">
          <cell r="D107" t="str">
            <v>3Net Income</v>
          </cell>
          <cell r="E107" t="str">
            <v>Net Income</v>
          </cell>
          <cell r="F107">
            <v>-7091858.8600000003</v>
          </cell>
          <cell r="G107">
            <v>-11361222.9</v>
          </cell>
          <cell r="H107">
            <v>-3140693.09</v>
          </cell>
          <cell r="I107">
            <v>8904564.4700000007</v>
          </cell>
          <cell r="J107">
            <v>-34912080.350000001</v>
          </cell>
          <cell r="K107">
            <v>-36332254.030000001</v>
          </cell>
          <cell r="L107">
            <v>-20566652.149999999</v>
          </cell>
          <cell r="M107">
            <v>2382867.2999999998</v>
          </cell>
          <cell r="N107">
            <v>-89428119.230000004</v>
          </cell>
        </row>
        <row r="108">
          <cell r="D108" t="str">
            <v>3Premium Equivalents</v>
          </cell>
          <cell r="E108" t="str">
            <v>Premium Equivalents</v>
          </cell>
          <cell r="F108">
            <v>0</v>
          </cell>
          <cell r="G108">
            <v>0</v>
          </cell>
          <cell r="H108">
            <v>0</v>
          </cell>
          <cell r="I108">
            <v>0</v>
          </cell>
          <cell r="J108">
            <v>0</v>
          </cell>
          <cell r="K108">
            <v>0</v>
          </cell>
          <cell r="L108">
            <v>0</v>
          </cell>
          <cell r="M108">
            <v>0</v>
          </cell>
          <cell r="N108">
            <v>0</v>
          </cell>
        </row>
        <row r="109">
          <cell r="D109" t="str">
            <v>3Claim Equivalents</v>
          </cell>
          <cell r="E109" t="str">
            <v>Claim Equivalents</v>
          </cell>
          <cell r="F109">
            <v>0</v>
          </cell>
          <cell r="G109">
            <v>0</v>
          </cell>
          <cell r="H109">
            <v>0</v>
          </cell>
          <cell r="I109">
            <v>0</v>
          </cell>
          <cell r="J109">
            <v>0</v>
          </cell>
          <cell r="K109">
            <v>0</v>
          </cell>
          <cell r="L109">
            <v>0</v>
          </cell>
          <cell r="M109">
            <v>0</v>
          </cell>
          <cell r="N109">
            <v>0</v>
          </cell>
        </row>
        <row r="110">
          <cell r="D110" t="str">
            <v>3CM Shareholder Value</v>
          </cell>
          <cell r="E110" t="str">
            <v>CM Shareholder Value</v>
          </cell>
          <cell r="F110">
            <v>-1192357360.29</v>
          </cell>
          <cell r="G110">
            <v>-1214120284.9300001</v>
          </cell>
          <cell r="H110">
            <v>-1004532446.51</v>
          </cell>
          <cell r="I110">
            <v>-664570739.83000004</v>
          </cell>
          <cell r="J110">
            <v>-4034352856.5599999</v>
          </cell>
          <cell r="K110">
            <v>-3612602528.8400002</v>
          </cell>
          <cell r="L110">
            <v>-3246894458.4699998</v>
          </cell>
          <cell r="M110">
            <v>-2401675338.73</v>
          </cell>
          <cell r="N110">
            <v>-13295525182.6</v>
          </cell>
        </row>
        <row r="111">
          <cell r="D111" t="str">
            <v>4Layer: Small Group - BCC</v>
          </cell>
          <cell r="E111" t="str">
            <v>Layer: Small Group - BCC</v>
          </cell>
          <cell r="F111">
            <v>0</v>
          </cell>
          <cell r="G111">
            <v>0</v>
          </cell>
          <cell r="H111">
            <v>0</v>
          </cell>
          <cell r="I111">
            <v>0</v>
          </cell>
          <cell r="J111">
            <v>0</v>
          </cell>
          <cell r="K111">
            <v>0</v>
          </cell>
          <cell r="L111">
            <v>0</v>
          </cell>
          <cell r="M111">
            <v>0</v>
          </cell>
          <cell r="N111">
            <v>0</v>
          </cell>
        </row>
        <row r="112">
          <cell r="D112" t="str">
            <v xml:space="preserve">4 </v>
          </cell>
          <cell r="E112" t="str">
            <v xml:space="preserve"> </v>
          </cell>
          <cell r="F112" t="str">
            <v>2003.March</v>
          </cell>
          <cell r="G112" t="str">
            <v>2003.June</v>
          </cell>
          <cell r="H112" t="str">
            <v>2003.September</v>
          </cell>
          <cell r="I112" t="str">
            <v>2003.December</v>
          </cell>
          <cell r="J112" t="str">
            <v>2003.1st Qtr</v>
          </cell>
          <cell r="K112" t="str">
            <v>2003.2nd Qtr</v>
          </cell>
          <cell r="L112" t="str">
            <v>2003.3rd Qtr</v>
          </cell>
          <cell r="M112" t="str">
            <v>2003.4th Qtr</v>
          </cell>
          <cell r="N112" t="str">
            <v>2003.Annual</v>
          </cell>
        </row>
        <row r="113">
          <cell r="D113" t="str">
            <v>4Medical Contracts (EOP)</v>
          </cell>
          <cell r="E113" t="str">
            <v>Medical Contracts (EOP)</v>
          </cell>
          <cell r="F113">
            <v>451628</v>
          </cell>
          <cell r="G113">
            <v>461866</v>
          </cell>
          <cell r="H113">
            <v>463326</v>
          </cell>
          <cell r="I113">
            <v>475597</v>
          </cell>
          <cell r="J113">
            <v>1344498</v>
          </cell>
          <cell r="K113">
            <v>1385232</v>
          </cell>
          <cell r="L113">
            <v>1382822</v>
          </cell>
          <cell r="M113">
            <v>1414700</v>
          </cell>
          <cell r="N113">
            <v>5527252</v>
          </cell>
        </row>
        <row r="114">
          <cell r="D114" t="str">
            <v>4ASO . Medical Contracts</v>
          </cell>
          <cell r="E114" t="str">
            <v>ASO . Medical Contracts</v>
          </cell>
          <cell r="F114">
            <v>0</v>
          </cell>
          <cell r="G114">
            <v>0</v>
          </cell>
          <cell r="H114">
            <v>0</v>
          </cell>
          <cell r="I114">
            <v>0</v>
          </cell>
          <cell r="J114">
            <v>0</v>
          </cell>
          <cell r="K114">
            <v>0</v>
          </cell>
          <cell r="L114">
            <v>0</v>
          </cell>
          <cell r="M114">
            <v>0</v>
          </cell>
          <cell r="N114">
            <v>0</v>
          </cell>
        </row>
        <row r="115">
          <cell r="D115" t="str">
            <v>4Underwritten . Medical Contracts</v>
          </cell>
          <cell r="E115" t="str">
            <v>Underwritten . Medical Contracts</v>
          </cell>
          <cell r="F115">
            <v>451628</v>
          </cell>
          <cell r="G115">
            <v>461866</v>
          </cell>
          <cell r="H115">
            <v>463326</v>
          </cell>
          <cell r="I115">
            <v>475597</v>
          </cell>
          <cell r="J115">
            <v>1344498</v>
          </cell>
          <cell r="K115">
            <v>1385232</v>
          </cell>
          <cell r="L115">
            <v>1382822</v>
          </cell>
          <cell r="M115">
            <v>1414700</v>
          </cell>
          <cell r="N115">
            <v>5527252</v>
          </cell>
        </row>
        <row r="116">
          <cell r="D116" t="str">
            <v>4Medical Membership (EOP)</v>
          </cell>
          <cell r="E116" t="str">
            <v>Medical Membership (EOP)</v>
          </cell>
          <cell r="F116">
            <v>825138</v>
          </cell>
          <cell r="G116">
            <v>843317</v>
          </cell>
          <cell r="H116">
            <v>845431</v>
          </cell>
          <cell r="I116">
            <v>867374</v>
          </cell>
          <cell r="J116">
            <v>2456904</v>
          </cell>
          <cell r="K116">
            <v>2529889</v>
          </cell>
          <cell r="L116">
            <v>2523701</v>
          </cell>
          <cell r="M116">
            <v>2580496</v>
          </cell>
          <cell r="N116">
            <v>10090990</v>
          </cell>
        </row>
        <row r="117">
          <cell r="D117" t="str">
            <v>4ASO . Medical Membership</v>
          </cell>
          <cell r="E117" t="str">
            <v>ASO . Medical Membership</v>
          </cell>
          <cell r="F117">
            <v>0</v>
          </cell>
          <cell r="G117">
            <v>0</v>
          </cell>
          <cell r="H117">
            <v>0</v>
          </cell>
          <cell r="I117">
            <v>0</v>
          </cell>
          <cell r="J117">
            <v>0</v>
          </cell>
          <cell r="K117">
            <v>0</v>
          </cell>
          <cell r="L117">
            <v>0</v>
          </cell>
          <cell r="M117">
            <v>0</v>
          </cell>
          <cell r="N117">
            <v>0</v>
          </cell>
        </row>
        <row r="118">
          <cell r="D118" t="str">
            <v>4Underwritten . Medical Membership</v>
          </cell>
          <cell r="E118" t="str">
            <v>Underwritten . Medical Membership</v>
          </cell>
          <cell r="F118">
            <v>825138</v>
          </cell>
          <cell r="G118">
            <v>843317</v>
          </cell>
          <cell r="H118">
            <v>845431</v>
          </cell>
          <cell r="I118">
            <v>867374</v>
          </cell>
          <cell r="J118">
            <v>2456904</v>
          </cell>
          <cell r="K118">
            <v>2529889</v>
          </cell>
          <cell r="L118">
            <v>2523701</v>
          </cell>
          <cell r="M118">
            <v>2580496</v>
          </cell>
          <cell r="N118">
            <v>10090990</v>
          </cell>
        </row>
        <row r="119">
          <cell r="D119" t="str">
            <v>4Medical Contract Months</v>
          </cell>
          <cell r="E119" t="str">
            <v>Medical Contract Months</v>
          </cell>
          <cell r="F119">
            <v>451628</v>
          </cell>
          <cell r="G119">
            <v>461866</v>
          </cell>
          <cell r="H119">
            <v>463326</v>
          </cell>
          <cell r="I119">
            <v>475597</v>
          </cell>
          <cell r="J119">
            <v>1344498</v>
          </cell>
          <cell r="K119">
            <v>1385232</v>
          </cell>
          <cell r="L119">
            <v>1382822</v>
          </cell>
          <cell r="M119">
            <v>1414700</v>
          </cell>
          <cell r="N119">
            <v>5527252</v>
          </cell>
        </row>
        <row r="120">
          <cell r="D120" t="str">
            <v>4Medical Member Months</v>
          </cell>
          <cell r="E120" t="str">
            <v>Medical Member Months</v>
          </cell>
          <cell r="F120">
            <v>825138</v>
          </cell>
          <cell r="G120">
            <v>843317</v>
          </cell>
          <cell r="H120">
            <v>845431</v>
          </cell>
          <cell r="I120">
            <v>867374</v>
          </cell>
          <cell r="J120">
            <v>2456904</v>
          </cell>
          <cell r="K120">
            <v>2529889</v>
          </cell>
          <cell r="L120">
            <v>2523701</v>
          </cell>
          <cell r="M120">
            <v>2580496</v>
          </cell>
          <cell r="N120">
            <v>10090990</v>
          </cell>
        </row>
        <row r="121">
          <cell r="D121" t="str">
            <v>4Specialty Contracts (EOP)</v>
          </cell>
          <cell r="E121" t="str">
            <v>Specialty Contracts (EOP)</v>
          </cell>
          <cell r="F121">
            <v>1365644</v>
          </cell>
          <cell r="G121">
            <v>1397384</v>
          </cell>
          <cell r="H121">
            <v>1402637</v>
          </cell>
          <cell r="I121">
            <v>1440443</v>
          </cell>
          <cell r="J121">
            <v>4064953</v>
          </cell>
          <cell r="K121">
            <v>4190167</v>
          </cell>
          <cell r="L121">
            <v>4185552</v>
          </cell>
          <cell r="M121">
            <v>4284061</v>
          </cell>
          <cell r="N121">
            <v>16724733</v>
          </cell>
        </row>
        <row r="122">
          <cell r="D122" t="str">
            <v>4Specialty Membership (EOP)</v>
          </cell>
          <cell r="E122" t="str">
            <v>Specialty Membership (EOP)</v>
          </cell>
          <cell r="F122">
            <v>2486174</v>
          </cell>
          <cell r="G122">
            <v>2541737</v>
          </cell>
          <cell r="H122">
            <v>2548952</v>
          </cell>
          <cell r="I122">
            <v>2615774</v>
          </cell>
          <cell r="J122">
            <v>7402171</v>
          </cell>
          <cell r="K122">
            <v>7624138</v>
          </cell>
          <cell r="L122">
            <v>7608189</v>
          </cell>
          <cell r="M122">
            <v>7781449</v>
          </cell>
          <cell r="N122">
            <v>30415947</v>
          </cell>
        </row>
        <row r="123">
          <cell r="D123" t="str">
            <v>4ASO . Specialty Contracts</v>
          </cell>
          <cell r="E123" t="str">
            <v>ASO . Specialty Contracts</v>
          </cell>
          <cell r="F123">
            <v>0</v>
          </cell>
          <cell r="G123">
            <v>0</v>
          </cell>
          <cell r="H123">
            <v>0</v>
          </cell>
          <cell r="I123">
            <v>0</v>
          </cell>
          <cell r="J123">
            <v>0</v>
          </cell>
          <cell r="K123">
            <v>0</v>
          </cell>
          <cell r="L123">
            <v>0</v>
          </cell>
          <cell r="M123">
            <v>0</v>
          </cell>
          <cell r="N123">
            <v>0</v>
          </cell>
        </row>
        <row r="124">
          <cell r="D124" t="str">
            <v>4Underwritten . Specialty Contracts</v>
          </cell>
          <cell r="E124" t="str">
            <v>Underwritten . Specialty Contracts</v>
          </cell>
          <cell r="F124">
            <v>1365644</v>
          </cell>
          <cell r="G124">
            <v>1397384</v>
          </cell>
          <cell r="H124">
            <v>1402637</v>
          </cell>
          <cell r="I124">
            <v>1440443</v>
          </cell>
          <cell r="J124">
            <v>4064953</v>
          </cell>
          <cell r="K124">
            <v>4190167</v>
          </cell>
          <cell r="L124">
            <v>4185552</v>
          </cell>
          <cell r="M124">
            <v>4284061</v>
          </cell>
          <cell r="N124">
            <v>16724733</v>
          </cell>
        </row>
        <row r="125">
          <cell r="D125" t="str">
            <v>4Specialty Contract Months</v>
          </cell>
          <cell r="E125" t="str">
            <v>Specialty Contract Months</v>
          </cell>
          <cell r="F125">
            <v>1365644</v>
          </cell>
          <cell r="G125">
            <v>1397384</v>
          </cell>
          <cell r="H125">
            <v>1402637</v>
          </cell>
          <cell r="I125">
            <v>1440443</v>
          </cell>
          <cell r="J125">
            <v>4064953</v>
          </cell>
          <cell r="K125">
            <v>4190167</v>
          </cell>
          <cell r="L125">
            <v>4185552</v>
          </cell>
          <cell r="M125">
            <v>4284061</v>
          </cell>
          <cell r="N125">
            <v>16724733</v>
          </cell>
        </row>
        <row r="126">
          <cell r="D126" t="str">
            <v>4Specialty Member Months</v>
          </cell>
          <cell r="E126" t="str">
            <v>Specialty Member Months</v>
          </cell>
          <cell r="F126">
            <v>2486174</v>
          </cell>
          <cell r="G126">
            <v>2541737</v>
          </cell>
          <cell r="H126">
            <v>2548952</v>
          </cell>
          <cell r="I126">
            <v>2615774</v>
          </cell>
          <cell r="J126">
            <v>7402171</v>
          </cell>
          <cell r="K126">
            <v>7624138</v>
          </cell>
          <cell r="L126">
            <v>7608189</v>
          </cell>
          <cell r="M126">
            <v>7781449</v>
          </cell>
          <cell r="N126">
            <v>30415947</v>
          </cell>
        </row>
        <row r="127">
          <cell r="D127" t="str">
            <v>4ASO . Specialty Membership</v>
          </cell>
          <cell r="E127" t="str">
            <v>ASO . Specialty Membership</v>
          </cell>
          <cell r="F127">
            <v>0</v>
          </cell>
          <cell r="G127">
            <v>0</v>
          </cell>
          <cell r="H127">
            <v>0</v>
          </cell>
          <cell r="I127">
            <v>0</v>
          </cell>
          <cell r="J127">
            <v>0</v>
          </cell>
          <cell r="K127">
            <v>0</v>
          </cell>
          <cell r="L127">
            <v>0</v>
          </cell>
          <cell r="M127">
            <v>0</v>
          </cell>
          <cell r="N127">
            <v>0</v>
          </cell>
        </row>
        <row r="128">
          <cell r="D128" t="str">
            <v>4Underwritten . Specialty Membership</v>
          </cell>
          <cell r="E128" t="str">
            <v>Underwritten . Specialty Membership</v>
          </cell>
          <cell r="F128">
            <v>2486174</v>
          </cell>
          <cell r="G128">
            <v>2541737</v>
          </cell>
          <cell r="H128">
            <v>2548952</v>
          </cell>
          <cell r="I128">
            <v>2615774</v>
          </cell>
          <cell r="J128">
            <v>7402171</v>
          </cell>
          <cell r="K128">
            <v>7624138</v>
          </cell>
          <cell r="L128">
            <v>7608189</v>
          </cell>
          <cell r="M128">
            <v>7781449</v>
          </cell>
          <cell r="N128">
            <v>30415947</v>
          </cell>
        </row>
        <row r="129">
          <cell r="D129" t="str">
            <v>4Premium Revenue</v>
          </cell>
          <cell r="E129" t="str">
            <v>Premium Revenue</v>
          </cell>
          <cell r="F129">
            <v>-159522835</v>
          </cell>
          <cell r="G129">
            <v>-186902206.69999999</v>
          </cell>
          <cell r="H129">
            <v>-187960546.69999999</v>
          </cell>
          <cell r="I129">
            <v>-193679411.69999999</v>
          </cell>
          <cell r="J129">
            <v>-475274839</v>
          </cell>
          <cell r="K129">
            <v>-512640902.69999999</v>
          </cell>
          <cell r="L129">
            <v>-560625253.10000002</v>
          </cell>
          <cell r="M129">
            <v>-575624064.10000002</v>
          </cell>
          <cell r="N129">
            <v>-2124165058.9000001</v>
          </cell>
        </row>
        <row r="130">
          <cell r="D130" t="str">
            <v>4Management Services Revenue</v>
          </cell>
          <cell r="E130" t="str">
            <v>Management Services Revenue</v>
          </cell>
          <cell r="F130">
            <v>0</v>
          </cell>
          <cell r="G130">
            <v>0</v>
          </cell>
          <cell r="H130">
            <v>0</v>
          </cell>
          <cell r="I130">
            <v>0</v>
          </cell>
          <cell r="J130">
            <v>0</v>
          </cell>
          <cell r="K130">
            <v>0</v>
          </cell>
          <cell r="L130">
            <v>0</v>
          </cell>
          <cell r="M130">
            <v>0</v>
          </cell>
          <cell r="N130">
            <v>0</v>
          </cell>
        </row>
        <row r="131">
          <cell r="D131" t="str">
            <v>4Operating Revenue</v>
          </cell>
          <cell r="E131" t="str">
            <v>Operating Revenue</v>
          </cell>
          <cell r="F131">
            <v>-159522835</v>
          </cell>
          <cell r="G131">
            <v>-186902206.69999999</v>
          </cell>
          <cell r="H131">
            <v>-187960546.69999999</v>
          </cell>
          <cell r="I131">
            <v>-193679411.69999999</v>
          </cell>
          <cell r="J131">
            <v>-475274839</v>
          </cell>
          <cell r="K131">
            <v>-512640902.69999999</v>
          </cell>
          <cell r="L131">
            <v>-560625253.10000002</v>
          </cell>
          <cell r="M131">
            <v>-575624064.10000002</v>
          </cell>
          <cell r="N131">
            <v>-2124165058.9000001</v>
          </cell>
        </row>
        <row r="132">
          <cell r="D132" t="str">
            <v>4Claims Expense</v>
          </cell>
          <cell r="E132" t="str">
            <v>Claims Expense</v>
          </cell>
          <cell r="F132">
            <v>123498854.59999999</v>
          </cell>
          <cell r="G132">
            <v>129418331.03</v>
          </cell>
          <cell r="H132">
            <v>135854611.84999999</v>
          </cell>
          <cell r="I132">
            <v>143567332.77000001</v>
          </cell>
          <cell r="J132">
            <v>359586537.38</v>
          </cell>
          <cell r="K132">
            <v>390309700.25999999</v>
          </cell>
          <cell r="L132">
            <v>403274449.31999999</v>
          </cell>
          <cell r="M132">
            <v>428047943.86000001</v>
          </cell>
          <cell r="N132">
            <v>1581218630.8199999</v>
          </cell>
        </row>
        <row r="133">
          <cell r="D133" t="str">
            <v>4Gross Underwriting Margin</v>
          </cell>
          <cell r="E133" t="str">
            <v>Gross Underwriting Margin</v>
          </cell>
          <cell r="F133">
            <v>-36023980.399999999</v>
          </cell>
          <cell r="G133">
            <v>-57483875.670000002</v>
          </cell>
          <cell r="H133">
            <v>-52105934.850000001</v>
          </cell>
          <cell r="I133">
            <v>-50112078.93</v>
          </cell>
          <cell r="J133">
            <v>-115688301.62</v>
          </cell>
          <cell r="K133">
            <v>-122331202.44</v>
          </cell>
          <cell r="L133">
            <v>-157350803.78</v>
          </cell>
          <cell r="M133">
            <v>-147576120.24000001</v>
          </cell>
          <cell r="N133">
            <v>-542946428.08000004</v>
          </cell>
        </row>
        <row r="134">
          <cell r="D134" t="str">
            <v>4Brokers Commission</v>
          </cell>
          <cell r="E134" t="str">
            <v>Brokers Commission</v>
          </cell>
          <cell r="F134">
            <v>15633242</v>
          </cell>
          <cell r="G134">
            <v>18316416</v>
          </cell>
          <cell r="H134">
            <v>18420131</v>
          </cell>
          <cell r="I134">
            <v>18980582</v>
          </cell>
          <cell r="J134">
            <v>46576942</v>
          </cell>
          <cell r="K134">
            <v>50238811</v>
          </cell>
          <cell r="L134">
            <v>54941269</v>
          </cell>
          <cell r="M134">
            <v>56411163</v>
          </cell>
          <cell r="N134">
            <v>208168185</v>
          </cell>
        </row>
        <row r="135">
          <cell r="D135" t="str">
            <v>4Net Administrative Exp</v>
          </cell>
          <cell r="E135" t="str">
            <v>Net Administrative Exp</v>
          </cell>
          <cell r="F135">
            <v>10198037.43</v>
          </cell>
          <cell r="G135">
            <v>9903553.4399999995</v>
          </cell>
          <cell r="H135">
            <v>10105207.890000001</v>
          </cell>
          <cell r="I135">
            <v>10475032.369999999</v>
          </cell>
          <cell r="J135">
            <v>30631842.420000002</v>
          </cell>
          <cell r="K135">
            <v>31449904.219999999</v>
          </cell>
          <cell r="L135">
            <v>30198342.129999999</v>
          </cell>
          <cell r="M135">
            <v>30863000.949999999</v>
          </cell>
          <cell r="N135">
            <v>123143089.72</v>
          </cell>
        </row>
        <row r="136">
          <cell r="D136" t="str">
            <v>4Net Underwriting Gain/Loss</v>
          </cell>
          <cell r="E136" t="str">
            <v>Net Underwriting Gain/Loss</v>
          </cell>
          <cell r="F136">
            <v>-10192700.970000001</v>
          </cell>
          <cell r="G136">
            <v>-29263906.23</v>
          </cell>
          <cell r="H136">
            <v>-23580595.960000001</v>
          </cell>
          <cell r="I136">
            <v>-20656464.559999999</v>
          </cell>
          <cell r="J136">
            <v>-38479517.200000003</v>
          </cell>
          <cell r="K136">
            <v>-40642487.219999999</v>
          </cell>
          <cell r="L136">
            <v>-72211192.650000006</v>
          </cell>
          <cell r="M136">
            <v>-60301956.289999999</v>
          </cell>
          <cell r="N136">
            <v>-211635153.36000001</v>
          </cell>
        </row>
        <row r="137">
          <cell r="D137" t="str">
            <v>4Net Other Income (Expense)</v>
          </cell>
          <cell r="E137" t="str">
            <v>Net Other Income (Expense)</v>
          </cell>
          <cell r="F137">
            <v>-2209220.86</v>
          </cell>
          <cell r="G137">
            <v>-2351426</v>
          </cell>
          <cell r="H137">
            <v>-2397336.17</v>
          </cell>
          <cell r="I137">
            <v>-2445125.79</v>
          </cell>
          <cell r="J137">
            <v>-6600330.4900000002</v>
          </cell>
          <cell r="K137">
            <v>-6806924.1200000001</v>
          </cell>
          <cell r="L137">
            <v>-7141375.0300000003</v>
          </cell>
          <cell r="M137">
            <v>-7287313.2599999998</v>
          </cell>
          <cell r="N137">
            <v>-27835942.899999999</v>
          </cell>
        </row>
        <row r="138">
          <cell r="D138" t="str">
            <v>4Net Investment Income</v>
          </cell>
          <cell r="E138" t="str">
            <v>Net Investment Income</v>
          </cell>
          <cell r="F138">
            <v>-2189522.7599999998</v>
          </cell>
          <cell r="G138">
            <v>-2358769.3199999998</v>
          </cell>
          <cell r="H138">
            <v>-2419755.39</v>
          </cell>
          <cell r="I138">
            <v>-2554946.38</v>
          </cell>
          <cell r="J138">
            <v>-6640767.0300000003</v>
          </cell>
          <cell r="K138">
            <v>-6930354.9000000004</v>
          </cell>
          <cell r="L138">
            <v>-7194131.3399999999</v>
          </cell>
          <cell r="M138">
            <v>-7571077.5099999998</v>
          </cell>
          <cell r="N138">
            <v>-28336330.780000001</v>
          </cell>
        </row>
        <row r="139">
          <cell r="D139" t="str">
            <v>4Interest Expense</v>
          </cell>
          <cell r="E139" t="str">
            <v>Interest Expense</v>
          </cell>
          <cell r="F139">
            <v>0</v>
          </cell>
          <cell r="G139">
            <v>0</v>
          </cell>
          <cell r="H139">
            <v>0</v>
          </cell>
          <cell r="I139">
            <v>0</v>
          </cell>
          <cell r="J139">
            <v>0</v>
          </cell>
          <cell r="K139">
            <v>0</v>
          </cell>
          <cell r="L139">
            <v>0</v>
          </cell>
          <cell r="M139">
            <v>0</v>
          </cell>
          <cell r="N139">
            <v>0</v>
          </cell>
        </row>
        <row r="140">
          <cell r="D140" t="str">
            <v>4Income before Taxes</v>
          </cell>
          <cell r="E140" t="str">
            <v>Income before Taxes</v>
          </cell>
          <cell r="F140">
            <v>-14591444.59</v>
          </cell>
          <cell r="G140">
            <v>-33974101.549999997</v>
          </cell>
          <cell r="H140">
            <v>-28397687.52</v>
          </cell>
          <cell r="I140">
            <v>-25656536.73</v>
          </cell>
          <cell r="J140">
            <v>-51720614.719999999</v>
          </cell>
          <cell r="K140">
            <v>-54379766.240000002</v>
          </cell>
          <cell r="L140">
            <v>-86546699.019999996</v>
          </cell>
          <cell r="M140">
            <v>-75160347.060000002</v>
          </cell>
          <cell r="N140">
            <v>-267807427.03999999</v>
          </cell>
        </row>
        <row r="141">
          <cell r="D141" t="str">
            <v>4Income Tax Expense</v>
          </cell>
          <cell r="E141" t="str">
            <v>Income Tax Expense</v>
          </cell>
          <cell r="F141">
            <v>5854216.21</v>
          </cell>
          <cell r="G141">
            <v>13809582.619999999</v>
          </cell>
          <cell r="H141">
            <v>11551934.24</v>
          </cell>
          <cell r="I141">
            <v>10469793.02</v>
          </cell>
          <cell r="J141">
            <v>20781937.66</v>
          </cell>
          <cell r="K141">
            <v>21901326.420000002</v>
          </cell>
          <cell r="L141">
            <v>35145772.090000004</v>
          </cell>
          <cell r="M141">
            <v>30558599.760000002</v>
          </cell>
          <cell r="N141">
            <v>108387635.93000001</v>
          </cell>
        </row>
        <row r="142">
          <cell r="D142" t="str">
            <v>4Net Income</v>
          </cell>
          <cell r="E142" t="str">
            <v>Net Income</v>
          </cell>
          <cell r="F142">
            <v>-8737228.3800000008</v>
          </cell>
          <cell r="G142">
            <v>-20164518.93</v>
          </cell>
          <cell r="H142">
            <v>-16845753.280000001</v>
          </cell>
          <cell r="I142">
            <v>-15186743.710000001</v>
          </cell>
          <cell r="J142">
            <v>-30938677.059999999</v>
          </cell>
          <cell r="K142">
            <v>-32478439.82</v>
          </cell>
          <cell r="L142">
            <v>-51400926.93</v>
          </cell>
          <cell r="M142">
            <v>-44601747.299999997</v>
          </cell>
          <cell r="N142">
            <v>-159419791.11000001</v>
          </cell>
        </row>
        <row r="143">
          <cell r="D143" t="str">
            <v>4Premium Equivalents</v>
          </cell>
          <cell r="E143" t="str">
            <v>Premium Equivalents</v>
          </cell>
          <cell r="F143">
            <v>0</v>
          </cell>
          <cell r="G143">
            <v>0</v>
          </cell>
          <cell r="H143">
            <v>0</v>
          </cell>
          <cell r="I143">
            <v>0</v>
          </cell>
          <cell r="J143">
            <v>0</v>
          </cell>
          <cell r="K143">
            <v>0</v>
          </cell>
          <cell r="L143">
            <v>0</v>
          </cell>
          <cell r="M143">
            <v>0</v>
          </cell>
          <cell r="N143">
            <v>0</v>
          </cell>
        </row>
        <row r="144">
          <cell r="D144" t="str">
            <v>4Claim Equivalents</v>
          </cell>
          <cell r="E144" t="str">
            <v>Claim Equivalents</v>
          </cell>
          <cell r="F144">
            <v>0</v>
          </cell>
          <cell r="G144">
            <v>0</v>
          </cell>
          <cell r="H144">
            <v>0</v>
          </cell>
          <cell r="I144">
            <v>0</v>
          </cell>
          <cell r="J144">
            <v>0</v>
          </cell>
          <cell r="K144">
            <v>0</v>
          </cell>
          <cell r="L144">
            <v>0</v>
          </cell>
          <cell r="M144">
            <v>0</v>
          </cell>
          <cell r="N144">
            <v>0</v>
          </cell>
        </row>
        <row r="145">
          <cell r="D145" t="str">
            <v>4CM Shareholder Value</v>
          </cell>
          <cell r="E145" t="str">
            <v>CM Shareholder Value</v>
          </cell>
          <cell r="F145">
            <v>-943402070.23000002</v>
          </cell>
          <cell r="G145">
            <v>-968197213.36000001</v>
          </cell>
          <cell r="H145">
            <v>-1230296571.8699999</v>
          </cell>
          <cell r="I145">
            <v>-1290621210.1600001</v>
          </cell>
          <cell r="J145">
            <v>-2630463151.96</v>
          </cell>
          <cell r="K145">
            <v>-2525321759.9400001</v>
          </cell>
          <cell r="L145">
            <v>-3445205554.6300001</v>
          </cell>
          <cell r="M145">
            <v>-3754174620.3299999</v>
          </cell>
          <cell r="N145">
            <v>-12355165086.860001</v>
          </cell>
        </row>
        <row r="146">
          <cell r="D146" t="str">
            <v>5Layer: CIMS</v>
          </cell>
          <cell r="E146" t="str">
            <v>Layer: CIMS</v>
          </cell>
          <cell r="F146">
            <v>0</v>
          </cell>
          <cell r="G146">
            <v>0</v>
          </cell>
          <cell r="H146">
            <v>0</v>
          </cell>
          <cell r="I146">
            <v>0</v>
          </cell>
          <cell r="J146">
            <v>0</v>
          </cell>
          <cell r="K146">
            <v>0</v>
          </cell>
          <cell r="L146">
            <v>0</v>
          </cell>
          <cell r="M146">
            <v>0</v>
          </cell>
          <cell r="N146">
            <v>0</v>
          </cell>
        </row>
        <row r="147">
          <cell r="D147" t="str">
            <v xml:space="preserve">5 </v>
          </cell>
          <cell r="E147" t="str">
            <v xml:space="preserve"> </v>
          </cell>
          <cell r="F147" t="str">
            <v>2003.March</v>
          </cell>
          <cell r="G147" t="str">
            <v>2003.June</v>
          </cell>
          <cell r="H147" t="str">
            <v>2003.September</v>
          </cell>
          <cell r="I147" t="str">
            <v>2003.December</v>
          </cell>
          <cell r="J147" t="str">
            <v>2003.1st Qtr</v>
          </cell>
          <cell r="K147" t="str">
            <v>2003.2nd Qtr</v>
          </cell>
          <cell r="L147" t="str">
            <v>2003.3rd Qtr</v>
          </cell>
          <cell r="M147" t="str">
            <v>2003.4th Qtr</v>
          </cell>
          <cell r="N147" t="str">
            <v>2003.Annual</v>
          </cell>
        </row>
        <row r="148">
          <cell r="D148" t="str">
            <v>5Medical Contracts (EOP)</v>
          </cell>
          <cell r="E148" t="str">
            <v>Medical Contracts (EOP)</v>
          </cell>
          <cell r="F148">
            <v>0</v>
          </cell>
          <cell r="G148">
            <v>0</v>
          </cell>
          <cell r="H148">
            <v>0</v>
          </cell>
          <cell r="I148">
            <v>0</v>
          </cell>
          <cell r="J148">
            <v>0</v>
          </cell>
          <cell r="K148">
            <v>0</v>
          </cell>
          <cell r="L148">
            <v>0</v>
          </cell>
          <cell r="M148">
            <v>0</v>
          </cell>
          <cell r="N148">
            <v>0</v>
          </cell>
        </row>
        <row r="149">
          <cell r="D149" t="str">
            <v>5ASO . Medical Contracts</v>
          </cell>
          <cell r="E149" t="str">
            <v>ASO . Medical Contracts</v>
          </cell>
          <cell r="F149">
            <v>0</v>
          </cell>
          <cell r="G149">
            <v>0</v>
          </cell>
          <cell r="H149">
            <v>0</v>
          </cell>
          <cell r="I149">
            <v>0</v>
          </cell>
          <cell r="J149">
            <v>0</v>
          </cell>
          <cell r="K149">
            <v>0</v>
          </cell>
          <cell r="L149">
            <v>0</v>
          </cell>
          <cell r="M149">
            <v>0</v>
          </cell>
          <cell r="N149">
            <v>0</v>
          </cell>
        </row>
        <row r="150">
          <cell r="D150" t="str">
            <v>5Underwritten . Medical Contracts</v>
          </cell>
          <cell r="E150" t="str">
            <v>Underwritten . Medical Contracts</v>
          </cell>
          <cell r="F150">
            <v>0</v>
          </cell>
          <cell r="G150">
            <v>0</v>
          </cell>
          <cell r="H150">
            <v>0</v>
          </cell>
          <cell r="I150">
            <v>0</v>
          </cell>
          <cell r="J150">
            <v>0</v>
          </cell>
          <cell r="K150">
            <v>0</v>
          </cell>
          <cell r="L150">
            <v>0</v>
          </cell>
          <cell r="M150">
            <v>0</v>
          </cell>
          <cell r="N150">
            <v>0</v>
          </cell>
        </row>
        <row r="151">
          <cell r="D151" t="str">
            <v>5Medical Membership (EOP)</v>
          </cell>
          <cell r="E151" t="str">
            <v>Medical Membership (EOP)</v>
          </cell>
          <cell r="F151">
            <v>0</v>
          </cell>
          <cell r="G151">
            <v>0</v>
          </cell>
          <cell r="H151">
            <v>0</v>
          </cell>
          <cell r="I151">
            <v>0</v>
          </cell>
          <cell r="J151">
            <v>0</v>
          </cell>
          <cell r="K151">
            <v>0</v>
          </cell>
          <cell r="L151">
            <v>0</v>
          </cell>
          <cell r="M151">
            <v>0</v>
          </cell>
          <cell r="N151">
            <v>0</v>
          </cell>
        </row>
        <row r="152">
          <cell r="D152" t="str">
            <v>5ASO . Medical Membership</v>
          </cell>
          <cell r="E152" t="str">
            <v>ASO . Medical Membership</v>
          </cell>
          <cell r="F152">
            <v>0</v>
          </cell>
          <cell r="G152">
            <v>0</v>
          </cell>
          <cell r="H152">
            <v>0</v>
          </cell>
          <cell r="I152">
            <v>0</v>
          </cell>
          <cell r="J152">
            <v>0</v>
          </cell>
          <cell r="K152">
            <v>0</v>
          </cell>
          <cell r="L152">
            <v>0</v>
          </cell>
          <cell r="M152">
            <v>0</v>
          </cell>
          <cell r="N152">
            <v>0</v>
          </cell>
        </row>
        <row r="153">
          <cell r="D153" t="str">
            <v>5Underwritten . Medical Membership</v>
          </cell>
          <cell r="E153" t="str">
            <v>Underwritten . Medical Membership</v>
          </cell>
          <cell r="F153">
            <v>0</v>
          </cell>
          <cell r="G153">
            <v>0</v>
          </cell>
          <cell r="H153">
            <v>0</v>
          </cell>
          <cell r="I153">
            <v>0</v>
          </cell>
          <cell r="J153">
            <v>0</v>
          </cell>
          <cell r="K153">
            <v>0</v>
          </cell>
          <cell r="L153">
            <v>0</v>
          </cell>
          <cell r="M153">
            <v>0</v>
          </cell>
          <cell r="N153">
            <v>0</v>
          </cell>
        </row>
        <row r="154">
          <cell r="D154" t="str">
            <v>5Medical Contract Months</v>
          </cell>
          <cell r="E154" t="str">
            <v>Medical Contract Months</v>
          </cell>
          <cell r="F154">
            <v>0</v>
          </cell>
          <cell r="G154">
            <v>0</v>
          </cell>
          <cell r="H154">
            <v>0</v>
          </cell>
          <cell r="I154">
            <v>0</v>
          </cell>
          <cell r="J154">
            <v>0</v>
          </cell>
          <cell r="K154">
            <v>0</v>
          </cell>
          <cell r="L154">
            <v>0</v>
          </cell>
          <cell r="M154">
            <v>0</v>
          </cell>
          <cell r="N154">
            <v>0</v>
          </cell>
        </row>
        <row r="155">
          <cell r="D155" t="str">
            <v>5Medical Member Months</v>
          </cell>
          <cell r="E155" t="str">
            <v>Medical Member Months</v>
          </cell>
          <cell r="F155">
            <v>0</v>
          </cell>
          <cell r="G155">
            <v>0</v>
          </cell>
          <cell r="H155">
            <v>0</v>
          </cell>
          <cell r="I155">
            <v>0</v>
          </cell>
          <cell r="J155">
            <v>0</v>
          </cell>
          <cell r="K155">
            <v>0</v>
          </cell>
          <cell r="L155">
            <v>0</v>
          </cell>
          <cell r="M155">
            <v>0</v>
          </cell>
          <cell r="N155">
            <v>0</v>
          </cell>
        </row>
        <row r="156">
          <cell r="D156" t="str">
            <v>5Specialty Contracts (EOP)</v>
          </cell>
          <cell r="E156" t="str">
            <v>Specialty Contracts (EOP)</v>
          </cell>
          <cell r="F156">
            <v>0</v>
          </cell>
          <cell r="G156">
            <v>0</v>
          </cell>
          <cell r="H156">
            <v>0</v>
          </cell>
          <cell r="I156">
            <v>0</v>
          </cell>
          <cell r="J156">
            <v>0</v>
          </cell>
          <cell r="K156">
            <v>0</v>
          </cell>
          <cell r="L156">
            <v>0</v>
          </cell>
          <cell r="M156">
            <v>0</v>
          </cell>
          <cell r="N156">
            <v>0</v>
          </cell>
        </row>
        <row r="157">
          <cell r="D157" t="str">
            <v>5Specialty Membership (EOP)</v>
          </cell>
          <cell r="E157" t="str">
            <v>Specialty Membership (EOP)</v>
          </cell>
          <cell r="F157">
            <v>0</v>
          </cell>
          <cell r="G157">
            <v>0</v>
          </cell>
          <cell r="H157">
            <v>0</v>
          </cell>
          <cell r="I157">
            <v>0</v>
          </cell>
          <cell r="J157">
            <v>0</v>
          </cell>
          <cell r="K157">
            <v>0</v>
          </cell>
          <cell r="L157">
            <v>0</v>
          </cell>
          <cell r="M157">
            <v>0</v>
          </cell>
          <cell r="N157">
            <v>0</v>
          </cell>
        </row>
        <row r="158">
          <cell r="D158" t="str">
            <v>5ASO . Specialty Contracts</v>
          </cell>
          <cell r="E158" t="str">
            <v>ASO . Specialty Contracts</v>
          </cell>
          <cell r="F158">
            <v>0</v>
          </cell>
          <cell r="G158">
            <v>0</v>
          </cell>
          <cell r="H158">
            <v>0</v>
          </cell>
          <cell r="I158">
            <v>0</v>
          </cell>
          <cell r="J158">
            <v>0</v>
          </cell>
          <cell r="K158">
            <v>0</v>
          </cell>
          <cell r="L158">
            <v>0</v>
          </cell>
          <cell r="M158">
            <v>0</v>
          </cell>
          <cell r="N158">
            <v>0</v>
          </cell>
        </row>
        <row r="159">
          <cell r="D159" t="str">
            <v>5Underwritten . Specialty Contracts</v>
          </cell>
          <cell r="E159" t="str">
            <v>Underwritten . Specialty Contracts</v>
          </cell>
          <cell r="F159">
            <v>0</v>
          </cell>
          <cell r="G159">
            <v>0</v>
          </cell>
          <cell r="H159">
            <v>0</v>
          </cell>
          <cell r="I159">
            <v>0</v>
          </cell>
          <cell r="J159">
            <v>0</v>
          </cell>
          <cell r="K159">
            <v>0</v>
          </cell>
          <cell r="L159">
            <v>0</v>
          </cell>
          <cell r="M159">
            <v>0</v>
          </cell>
          <cell r="N159">
            <v>0</v>
          </cell>
        </row>
        <row r="160">
          <cell r="D160" t="str">
            <v>5Specialty Contract Months</v>
          </cell>
          <cell r="E160" t="str">
            <v>Specialty Contract Months</v>
          </cell>
          <cell r="F160">
            <v>0</v>
          </cell>
          <cell r="G160">
            <v>0</v>
          </cell>
          <cell r="H160">
            <v>0</v>
          </cell>
          <cell r="I160">
            <v>0</v>
          </cell>
          <cell r="J160">
            <v>0</v>
          </cell>
          <cell r="K160">
            <v>0</v>
          </cell>
          <cell r="L160">
            <v>0</v>
          </cell>
          <cell r="M160">
            <v>0</v>
          </cell>
          <cell r="N160">
            <v>0</v>
          </cell>
        </row>
        <row r="161">
          <cell r="D161" t="str">
            <v>5Specialty Member Months</v>
          </cell>
          <cell r="E161" t="str">
            <v>Specialty Member Months</v>
          </cell>
          <cell r="F161">
            <v>0</v>
          </cell>
          <cell r="G161">
            <v>0</v>
          </cell>
          <cell r="H161">
            <v>0</v>
          </cell>
          <cell r="I161">
            <v>0</v>
          </cell>
          <cell r="J161">
            <v>0</v>
          </cell>
          <cell r="K161">
            <v>0</v>
          </cell>
          <cell r="L161">
            <v>0</v>
          </cell>
          <cell r="M161">
            <v>0</v>
          </cell>
          <cell r="N161">
            <v>0</v>
          </cell>
        </row>
        <row r="162">
          <cell r="D162" t="str">
            <v>5ASO . Specialty Membership</v>
          </cell>
          <cell r="E162" t="str">
            <v>ASO . Specialty Membership</v>
          </cell>
          <cell r="F162">
            <v>0</v>
          </cell>
          <cell r="G162">
            <v>0</v>
          </cell>
          <cell r="H162">
            <v>0</v>
          </cell>
          <cell r="I162">
            <v>0</v>
          </cell>
          <cell r="J162">
            <v>0</v>
          </cell>
          <cell r="K162">
            <v>0</v>
          </cell>
          <cell r="L162">
            <v>0</v>
          </cell>
          <cell r="M162">
            <v>0</v>
          </cell>
          <cell r="N162">
            <v>0</v>
          </cell>
        </row>
        <row r="163">
          <cell r="D163" t="str">
            <v>5Underwritten . Specialty Membership</v>
          </cell>
          <cell r="E163" t="str">
            <v>Underwritten . Specialty Membership</v>
          </cell>
          <cell r="F163">
            <v>0</v>
          </cell>
          <cell r="G163">
            <v>0</v>
          </cell>
          <cell r="H163">
            <v>0</v>
          </cell>
          <cell r="I163">
            <v>0</v>
          </cell>
          <cell r="J163">
            <v>0</v>
          </cell>
          <cell r="K163">
            <v>0</v>
          </cell>
          <cell r="L163">
            <v>0</v>
          </cell>
          <cell r="M163">
            <v>0</v>
          </cell>
          <cell r="N163">
            <v>0</v>
          </cell>
        </row>
        <row r="164">
          <cell r="D164" t="str">
            <v>5Premium Revenue</v>
          </cell>
          <cell r="E164" t="str">
            <v>Premium Revenue</v>
          </cell>
          <cell r="F164">
            <v>0</v>
          </cell>
          <cell r="G164">
            <v>0</v>
          </cell>
          <cell r="H164">
            <v>0</v>
          </cell>
          <cell r="I164">
            <v>0</v>
          </cell>
          <cell r="J164">
            <v>0</v>
          </cell>
          <cell r="K164">
            <v>0</v>
          </cell>
          <cell r="L164">
            <v>0</v>
          </cell>
          <cell r="M164">
            <v>0</v>
          </cell>
          <cell r="N164">
            <v>0</v>
          </cell>
        </row>
        <row r="165">
          <cell r="D165" t="str">
            <v>5Management Services Revenue</v>
          </cell>
          <cell r="E165" t="str">
            <v>Management Services Revenue</v>
          </cell>
          <cell r="F165">
            <v>0</v>
          </cell>
          <cell r="G165">
            <v>0</v>
          </cell>
          <cell r="H165">
            <v>0</v>
          </cell>
          <cell r="I165">
            <v>0</v>
          </cell>
          <cell r="J165">
            <v>0</v>
          </cell>
          <cell r="K165">
            <v>0</v>
          </cell>
          <cell r="L165">
            <v>0</v>
          </cell>
          <cell r="M165">
            <v>0</v>
          </cell>
          <cell r="N165">
            <v>0</v>
          </cell>
        </row>
        <row r="166">
          <cell r="D166" t="str">
            <v>5Operating Revenue</v>
          </cell>
          <cell r="E166" t="str">
            <v>Operating Revenue</v>
          </cell>
          <cell r="F166">
            <v>0</v>
          </cell>
          <cell r="G166">
            <v>0</v>
          </cell>
          <cell r="H166">
            <v>0</v>
          </cell>
          <cell r="I166">
            <v>0</v>
          </cell>
          <cell r="J166">
            <v>0</v>
          </cell>
          <cell r="K166">
            <v>0</v>
          </cell>
          <cell r="L166">
            <v>0</v>
          </cell>
          <cell r="M166">
            <v>0</v>
          </cell>
          <cell r="N166">
            <v>0</v>
          </cell>
        </row>
        <row r="167">
          <cell r="D167" t="str">
            <v>5Claims Expense</v>
          </cell>
          <cell r="E167" t="str">
            <v>Claims Expense</v>
          </cell>
          <cell r="F167">
            <v>0</v>
          </cell>
          <cell r="G167">
            <v>0</v>
          </cell>
          <cell r="H167">
            <v>0</v>
          </cell>
          <cell r="I167">
            <v>0</v>
          </cell>
          <cell r="J167">
            <v>0</v>
          </cell>
          <cell r="K167">
            <v>0</v>
          </cell>
          <cell r="L167">
            <v>0</v>
          </cell>
          <cell r="M167">
            <v>0</v>
          </cell>
          <cell r="N167">
            <v>0</v>
          </cell>
        </row>
        <row r="168">
          <cell r="D168" t="str">
            <v>5Gross Underwriting Margin</v>
          </cell>
          <cell r="E168" t="str">
            <v>Gross Underwriting Margin</v>
          </cell>
          <cell r="F168">
            <v>0</v>
          </cell>
          <cell r="G168">
            <v>0</v>
          </cell>
          <cell r="H168">
            <v>0</v>
          </cell>
          <cell r="I168">
            <v>0</v>
          </cell>
          <cell r="J168">
            <v>0</v>
          </cell>
          <cell r="K168">
            <v>0</v>
          </cell>
          <cell r="L168">
            <v>0</v>
          </cell>
          <cell r="M168">
            <v>0</v>
          </cell>
          <cell r="N168">
            <v>0</v>
          </cell>
        </row>
        <row r="169">
          <cell r="D169" t="str">
            <v>5Brokers Commission</v>
          </cell>
          <cell r="E169" t="str">
            <v>Brokers Commission</v>
          </cell>
          <cell r="F169">
            <v>0</v>
          </cell>
          <cell r="G169">
            <v>0.32</v>
          </cell>
          <cell r="H169">
            <v>0.37</v>
          </cell>
          <cell r="I169">
            <v>-0.26</v>
          </cell>
          <cell r="J169">
            <v>0</v>
          </cell>
          <cell r="K169">
            <v>0.38</v>
          </cell>
          <cell r="L169">
            <v>0.32</v>
          </cell>
          <cell r="M169">
            <v>-0.65</v>
          </cell>
          <cell r="N169">
            <v>0.05</v>
          </cell>
        </row>
        <row r="170">
          <cell r="D170" t="str">
            <v>5Net Administrative Exp</v>
          </cell>
          <cell r="E170" t="str">
            <v>Net Administrative Exp</v>
          </cell>
          <cell r="F170">
            <v>14.22</v>
          </cell>
          <cell r="G170">
            <v>5.67</v>
          </cell>
          <cell r="H170">
            <v>-3.29</v>
          </cell>
          <cell r="I170">
            <v>1.67</v>
          </cell>
          <cell r="J170">
            <v>20.95</v>
          </cell>
          <cell r="K170">
            <v>14.57</v>
          </cell>
          <cell r="L170">
            <v>1.23</v>
          </cell>
          <cell r="M170">
            <v>6.25</v>
          </cell>
          <cell r="N170">
            <v>43</v>
          </cell>
        </row>
        <row r="171">
          <cell r="D171" t="str">
            <v>5Net Underwriting Gain/Loss</v>
          </cell>
          <cell r="E171" t="str">
            <v>Net Underwriting Gain/Loss</v>
          </cell>
          <cell r="F171">
            <v>14.22</v>
          </cell>
          <cell r="G171">
            <v>5.99</v>
          </cell>
          <cell r="H171">
            <v>-2.92</v>
          </cell>
          <cell r="I171">
            <v>1.41</v>
          </cell>
          <cell r="J171">
            <v>20.95</v>
          </cell>
          <cell r="K171">
            <v>14.95</v>
          </cell>
          <cell r="L171">
            <v>1.55</v>
          </cell>
          <cell r="M171">
            <v>5.6</v>
          </cell>
          <cell r="N171">
            <v>43.05</v>
          </cell>
        </row>
        <row r="172">
          <cell r="D172" t="str">
            <v>5Net Other Income (Expense)</v>
          </cell>
          <cell r="E172" t="str">
            <v>Net Other Income (Expense)</v>
          </cell>
          <cell r="F172">
            <v>-197213.62</v>
          </cell>
          <cell r="G172">
            <v>-197209.48</v>
          </cell>
          <cell r="H172">
            <v>-187603.24</v>
          </cell>
          <cell r="I172">
            <v>-196786.19</v>
          </cell>
          <cell r="J172">
            <v>-718880.86</v>
          </cell>
          <cell r="K172">
            <v>-612866.68999999994</v>
          </cell>
          <cell r="L172">
            <v>-602608.73</v>
          </cell>
          <cell r="M172">
            <v>-662389.77</v>
          </cell>
          <cell r="N172">
            <v>-2596746.0499999998</v>
          </cell>
        </row>
        <row r="173">
          <cell r="D173" t="str">
            <v>5Net Investment Income</v>
          </cell>
          <cell r="E173" t="str">
            <v>Net Investment Income</v>
          </cell>
          <cell r="F173">
            <v>0</v>
          </cell>
          <cell r="G173">
            <v>17.63</v>
          </cell>
          <cell r="H173">
            <v>173.08</v>
          </cell>
          <cell r="I173">
            <v>658.2</v>
          </cell>
          <cell r="J173">
            <v>12053.23</v>
          </cell>
          <cell r="K173">
            <v>17.63</v>
          </cell>
          <cell r="L173">
            <v>298.5</v>
          </cell>
          <cell r="M173">
            <v>1620.31</v>
          </cell>
          <cell r="N173">
            <v>13989.67</v>
          </cell>
        </row>
        <row r="174">
          <cell r="D174" t="str">
            <v>5Interest Expense</v>
          </cell>
          <cell r="E174" t="str">
            <v>Interest Expense</v>
          </cell>
          <cell r="F174">
            <v>10799.77</v>
          </cell>
          <cell r="G174">
            <v>10233.94</v>
          </cell>
          <cell r="H174">
            <v>9659.59</v>
          </cell>
          <cell r="I174">
            <v>9076.58</v>
          </cell>
          <cell r="J174">
            <v>32958.58</v>
          </cell>
          <cell r="K174">
            <v>31269.53</v>
          </cell>
          <cell r="L174">
            <v>29555.040000000001</v>
          </cell>
          <cell r="M174">
            <v>27814.69</v>
          </cell>
          <cell r="N174">
            <v>121597.84</v>
          </cell>
        </row>
        <row r="175">
          <cell r="D175" t="str">
            <v>5Income before Taxes</v>
          </cell>
          <cell r="E175" t="str">
            <v>Income before Taxes</v>
          </cell>
          <cell r="F175">
            <v>-186399.63</v>
          </cell>
          <cell r="G175">
            <v>-186951.92</v>
          </cell>
          <cell r="H175">
            <v>-177773.49</v>
          </cell>
          <cell r="I175">
            <v>-187050</v>
          </cell>
          <cell r="J175">
            <v>-673848.1</v>
          </cell>
          <cell r="K175">
            <v>-581564.57999999996</v>
          </cell>
          <cell r="L175">
            <v>-572753.64</v>
          </cell>
          <cell r="M175">
            <v>-632949.17000000004</v>
          </cell>
          <cell r="N175">
            <v>-2461115.4900000002</v>
          </cell>
        </row>
        <row r="176">
          <cell r="D176" t="str">
            <v>5Income Tax Expense</v>
          </cell>
          <cell r="E176" t="str">
            <v>Income Tax Expense</v>
          </cell>
          <cell r="F176">
            <v>76797.600000000006</v>
          </cell>
          <cell r="G176">
            <v>77025.11</v>
          </cell>
          <cell r="H176">
            <v>73243.73</v>
          </cell>
          <cell r="I176">
            <v>77065.67</v>
          </cell>
          <cell r="J176">
            <v>277628.38</v>
          </cell>
          <cell r="K176">
            <v>239607.47</v>
          </cell>
          <cell r="L176">
            <v>235977.5</v>
          </cell>
          <cell r="M176">
            <v>260778.23</v>
          </cell>
          <cell r="N176">
            <v>1013991.58</v>
          </cell>
        </row>
        <row r="177">
          <cell r="D177" t="str">
            <v>5Net Income</v>
          </cell>
          <cell r="E177" t="str">
            <v>Net Income</v>
          </cell>
          <cell r="F177">
            <v>-109602.03</v>
          </cell>
          <cell r="G177">
            <v>-109926.81</v>
          </cell>
          <cell r="H177">
            <v>-104529.76</v>
          </cell>
          <cell r="I177">
            <v>-109984.33</v>
          </cell>
          <cell r="J177">
            <v>-396219.72</v>
          </cell>
          <cell r="K177">
            <v>-341957.11</v>
          </cell>
          <cell r="L177">
            <v>-336776.14</v>
          </cell>
          <cell r="M177">
            <v>-372170.94</v>
          </cell>
          <cell r="N177">
            <v>-1447123.91</v>
          </cell>
        </row>
        <row r="178">
          <cell r="D178" t="str">
            <v>5Premium Equivalents</v>
          </cell>
          <cell r="E178" t="str">
            <v>Premium Equivalents</v>
          </cell>
          <cell r="F178">
            <v>0</v>
          </cell>
          <cell r="G178">
            <v>0</v>
          </cell>
          <cell r="H178">
            <v>0</v>
          </cell>
          <cell r="I178">
            <v>0</v>
          </cell>
          <cell r="J178">
            <v>0</v>
          </cell>
          <cell r="K178">
            <v>0</v>
          </cell>
          <cell r="L178">
            <v>0</v>
          </cell>
          <cell r="M178">
            <v>0</v>
          </cell>
          <cell r="N178">
            <v>0</v>
          </cell>
        </row>
        <row r="179">
          <cell r="D179" t="str">
            <v>5Claim Equivalents</v>
          </cell>
          <cell r="E179" t="str">
            <v>Claim Equivalents</v>
          </cell>
          <cell r="F179">
            <v>0</v>
          </cell>
          <cell r="G179">
            <v>0</v>
          </cell>
          <cell r="H179">
            <v>0</v>
          </cell>
          <cell r="I179">
            <v>0</v>
          </cell>
          <cell r="J179">
            <v>0</v>
          </cell>
          <cell r="K179">
            <v>0</v>
          </cell>
          <cell r="L179">
            <v>0</v>
          </cell>
          <cell r="M179">
            <v>0</v>
          </cell>
          <cell r="N179">
            <v>0</v>
          </cell>
        </row>
        <row r="180">
          <cell r="D180" t="str">
            <v>5CM Shareholder Value</v>
          </cell>
          <cell r="E180" t="str">
            <v>CM Shareholder Value</v>
          </cell>
          <cell r="F180">
            <v>-13816188.460000001</v>
          </cell>
          <cell r="G180">
            <v>-12220306.93</v>
          </cell>
          <cell r="H180">
            <v>-11625511.33</v>
          </cell>
          <cell r="I180">
            <v>-11714561.27</v>
          </cell>
          <cell r="J180">
            <v>-44930010.359999999</v>
          </cell>
          <cell r="K180">
            <v>-37830674.109999999</v>
          </cell>
          <cell r="L180">
            <v>-35405484.170000002</v>
          </cell>
          <cell r="M180">
            <v>-35110553.950000003</v>
          </cell>
          <cell r="N180">
            <v>-153276722.59</v>
          </cell>
        </row>
        <row r="181">
          <cell r="D181" t="str">
            <v>6Layer: Large Group - BCC</v>
          </cell>
          <cell r="E181" t="str">
            <v>Layer: Large Group - BCC</v>
          </cell>
          <cell r="F181">
            <v>0</v>
          </cell>
          <cell r="G181">
            <v>0</v>
          </cell>
          <cell r="H181">
            <v>0</v>
          </cell>
          <cell r="I181">
            <v>0</v>
          </cell>
          <cell r="J181">
            <v>0</v>
          </cell>
          <cell r="K181">
            <v>0</v>
          </cell>
          <cell r="L181">
            <v>0</v>
          </cell>
          <cell r="M181">
            <v>0</v>
          </cell>
          <cell r="N181">
            <v>0</v>
          </cell>
        </row>
        <row r="182">
          <cell r="D182" t="str">
            <v xml:space="preserve">6 </v>
          </cell>
          <cell r="E182" t="str">
            <v xml:space="preserve"> </v>
          </cell>
          <cell r="F182" t="str">
            <v>2003.March</v>
          </cell>
          <cell r="G182" t="str">
            <v>2003.June</v>
          </cell>
          <cell r="H182" t="str">
            <v>2003.September</v>
          </cell>
          <cell r="I182" t="str">
            <v>2003.December</v>
          </cell>
          <cell r="J182" t="str">
            <v>2003.1st Qtr</v>
          </cell>
          <cell r="K182" t="str">
            <v>2003.2nd Qtr</v>
          </cell>
          <cell r="L182" t="str">
            <v>2003.3rd Qtr</v>
          </cell>
          <cell r="M182" t="str">
            <v>2003.4th Qtr</v>
          </cell>
          <cell r="N182" t="str">
            <v>2003.Annual</v>
          </cell>
        </row>
        <row r="183">
          <cell r="D183" t="str">
            <v>6Medical Contracts (EOP)</v>
          </cell>
          <cell r="E183" t="str">
            <v>Medical Contracts (EOP)</v>
          </cell>
          <cell r="F183">
            <v>2083427</v>
          </cell>
          <cell r="G183">
            <v>2114426</v>
          </cell>
          <cell r="H183">
            <v>2157877</v>
          </cell>
          <cell r="I183">
            <v>2184134</v>
          </cell>
          <cell r="J183">
            <v>6233402</v>
          </cell>
          <cell r="K183">
            <v>6306236</v>
          </cell>
          <cell r="L183">
            <v>6444358</v>
          </cell>
          <cell r="M183">
            <v>6531245</v>
          </cell>
          <cell r="N183">
            <v>25515241</v>
          </cell>
        </row>
        <row r="184">
          <cell r="D184" t="str">
            <v>6ASO . Medical Contracts</v>
          </cell>
          <cell r="E184" t="str">
            <v>ASO . Medical Contracts</v>
          </cell>
          <cell r="F184">
            <v>878817</v>
          </cell>
          <cell r="G184">
            <v>894996</v>
          </cell>
          <cell r="H184">
            <v>913211</v>
          </cell>
          <cell r="I184">
            <v>916303</v>
          </cell>
          <cell r="J184">
            <v>2630240</v>
          </cell>
          <cell r="K184">
            <v>2668570</v>
          </cell>
          <cell r="L184">
            <v>2733638</v>
          </cell>
          <cell r="M184">
            <v>2742991</v>
          </cell>
          <cell r="N184">
            <v>10775439</v>
          </cell>
        </row>
        <row r="185">
          <cell r="D185" t="str">
            <v>6Underwritten . Medical Contracts</v>
          </cell>
          <cell r="E185" t="str">
            <v>Underwritten . Medical Contracts</v>
          </cell>
          <cell r="F185">
            <v>1204610</v>
          </cell>
          <cell r="G185">
            <v>1219430</v>
          </cell>
          <cell r="H185">
            <v>1244666</v>
          </cell>
          <cell r="I185">
            <v>1267831</v>
          </cell>
          <cell r="J185">
            <v>3603162</v>
          </cell>
          <cell r="K185">
            <v>3637666</v>
          </cell>
          <cell r="L185">
            <v>3710720</v>
          </cell>
          <cell r="M185">
            <v>3788254</v>
          </cell>
          <cell r="N185">
            <v>14739802</v>
          </cell>
        </row>
        <row r="186">
          <cell r="D186" t="str">
            <v>6Medical Membership (EOP)</v>
          </cell>
          <cell r="E186" t="str">
            <v>Medical Membership (EOP)</v>
          </cell>
          <cell r="F186">
            <v>4291994</v>
          </cell>
          <cell r="G186">
            <v>4353091</v>
          </cell>
          <cell r="H186">
            <v>4440287</v>
          </cell>
          <cell r="I186">
            <v>4490064</v>
          </cell>
          <cell r="J186">
            <v>12844375</v>
          </cell>
          <cell r="K186">
            <v>12985010</v>
          </cell>
          <cell r="L186">
            <v>13264098</v>
          </cell>
          <cell r="M186">
            <v>13430007</v>
          </cell>
          <cell r="N186">
            <v>52523490</v>
          </cell>
        </row>
        <row r="187">
          <cell r="D187" t="str">
            <v>6ASO . Medical Membership</v>
          </cell>
          <cell r="E187" t="str">
            <v>ASO . Medical Membership</v>
          </cell>
          <cell r="F187">
            <v>1884681</v>
          </cell>
          <cell r="G187">
            <v>1920212</v>
          </cell>
          <cell r="H187">
            <v>1960238</v>
          </cell>
          <cell r="I187">
            <v>1966728</v>
          </cell>
          <cell r="J187">
            <v>5640161</v>
          </cell>
          <cell r="K187">
            <v>5724793</v>
          </cell>
          <cell r="L187">
            <v>5867602</v>
          </cell>
          <cell r="M187">
            <v>5887304</v>
          </cell>
          <cell r="N187">
            <v>23119860</v>
          </cell>
        </row>
        <row r="188">
          <cell r="D188" t="str">
            <v>6Underwritten . Medical Membership</v>
          </cell>
          <cell r="E188" t="str">
            <v>Underwritten . Medical Membership</v>
          </cell>
          <cell r="F188">
            <v>2407313</v>
          </cell>
          <cell r="G188">
            <v>2432879</v>
          </cell>
          <cell r="H188">
            <v>2480049</v>
          </cell>
          <cell r="I188">
            <v>2523336</v>
          </cell>
          <cell r="J188">
            <v>7204214</v>
          </cell>
          <cell r="K188">
            <v>7260217</v>
          </cell>
          <cell r="L188">
            <v>7396496</v>
          </cell>
          <cell r="M188">
            <v>7542703</v>
          </cell>
          <cell r="N188">
            <v>29403630</v>
          </cell>
        </row>
        <row r="189">
          <cell r="D189" t="str">
            <v>6Medical Contract Months</v>
          </cell>
          <cell r="E189" t="str">
            <v>Medical Contract Months</v>
          </cell>
          <cell r="F189">
            <v>2083427</v>
          </cell>
          <cell r="G189">
            <v>2114426</v>
          </cell>
          <cell r="H189">
            <v>2157877</v>
          </cell>
          <cell r="I189">
            <v>2184134</v>
          </cell>
          <cell r="J189">
            <v>6233402</v>
          </cell>
          <cell r="K189">
            <v>6306236</v>
          </cell>
          <cell r="L189">
            <v>6444358</v>
          </cell>
          <cell r="M189">
            <v>6531245</v>
          </cell>
          <cell r="N189">
            <v>25515241</v>
          </cell>
        </row>
        <row r="190">
          <cell r="D190" t="str">
            <v>6Medical Member Months</v>
          </cell>
          <cell r="E190" t="str">
            <v>Medical Member Months</v>
          </cell>
          <cell r="F190">
            <v>4291994</v>
          </cell>
          <cell r="G190">
            <v>4353091</v>
          </cell>
          <cell r="H190">
            <v>4440287</v>
          </cell>
          <cell r="I190">
            <v>4490064</v>
          </cell>
          <cell r="J190">
            <v>12844375</v>
          </cell>
          <cell r="K190">
            <v>12985010</v>
          </cell>
          <cell r="L190">
            <v>13264098</v>
          </cell>
          <cell r="M190">
            <v>13430007</v>
          </cell>
          <cell r="N190">
            <v>52523490</v>
          </cell>
        </row>
        <row r="191">
          <cell r="D191" t="str">
            <v>6Specialty Contracts (EOP)</v>
          </cell>
          <cell r="E191" t="str">
            <v>Specialty Contracts (EOP)</v>
          </cell>
          <cell r="F191">
            <v>4130782.21</v>
          </cell>
          <cell r="G191">
            <v>4173510.21</v>
          </cell>
          <cell r="H191">
            <v>4256443.21</v>
          </cell>
          <cell r="I191">
            <v>4329051.21</v>
          </cell>
          <cell r="J191">
            <v>12354085.630000001</v>
          </cell>
          <cell r="K191">
            <v>12470566.630000001</v>
          </cell>
          <cell r="L191">
            <v>12696646.630000001</v>
          </cell>
          <cell r="M191">
            <v>12940158.630000001</v>
          </cell>
          <cell r="N191">
            <v>50461457.520000003</v>
          </cell>
        </row>
        <row r="192">
          <cell r="D192" t="str">
            <v>6Specialty Membership (EOP)</v>
          </cell>
          <cell r="E192" t="str">
            <v>Specialty Membership (EOP)</v>
          </cell>
          <cell r="F192">
            <v>8569627</v>
          </cell>
          <cell r="G192">
            <v>8643272</v>
          </cell>
          <cell r="H192">
            <v>8800143</v>
          </cell>
          <cell r="I192">
            <v>8939086</v>
          </cell>
          <cell r="J192">
            <v>25641551</v>
          </cell>
          <cell r="K192">
            <v>25839454</v>
          </cell>
          <cell r="L192">
            <v>26263250</v>
          </cell>
          <cell r="M192">
            <v>26728735</v>
          </cell>
          <cell r="N192">
            <v>104472990</v>
          </cell>
        </row>
        <row r="193">
          <cell r="D193" t="str">
            <v>6ASO . Specialty Contracts</v>
          </cell>
          <cell r="E193" t="str">
            <v>ASO . Specialty Contracts</v>
          </cell>
          <cell r="F193">
            <v>1096869.21</v>
          </cell>
          <cell r="G193">
            <v>1092007.21</v>
          </cell>
          <cell r="H193">
            <v>1102618.21</v>
          </cell>
          <cell r="I193">
            <v>1105414.21</v>
          </cell>
          <cell r="J193">
            <v>3289800.63</v>
          </cell>
          <cell r="K193">
            <v>3287162.63</v>
          </cell>
          <cell r="L193">
            <v>3306649.63</v>
          </cell>
          <cell r="M193">
            <v>3315172.63</v>
          </cell>
          <cell r="N193">
            <v>13198785.52</v>
          </cell>
        </row>
        <row r="194">
          <cell r="D194" t="str">
            <v>6Underwritten . Specialty Contracts</v>
          </cell>
          <cell r="E194" t="str">
            <v>Underwritten . Specialty Contracts</v>
          </cell>
          <cell r="F194">
            <v>3033913</v>
          </cell>
          <cell r="G194">
            <v>3081503</v>
          </cell>
          <cell r="H194">
            <v>3153825</v>
          </cell>
          <cell r="I194">
            <v>3223637</v>
          </cell>
          <cell r="J194">
            <v>9064285</v>
          </cell>
          <cell r="K194">
            <v>9183404</v>
          </cell>
          <cell r="L194">
            <v>9389997</v>
          </cell>
          <cell r="M194">
            <v>9624986</v>
          </cell>
          <cell r="N194">
            <v>37262672</v>
          </cell>
        </row>
        <row r="195">
          <cell r="D195" t="str">
            <v>6Specialty Contract Months</v>
          </cell>
          <cell r="E195" t="str">
            <v>Specialty Contract Months</v>
          </cell>
          <cell r="F195">
            <v>4130782.21</v>
          </cell>
          <cell r="G195">
            <v>4173510.21</v>
          </cell>
          <cell r="H195">
            <v>4256443.21</v>
          </cell>
          <cell r="I195">
            <v>4329051.21</v>
          </cell>
          <cell r="J195">
            <v>12354085.630000001</v>
          </cell>
          <cell r="K195">
            <v>12470566.630000001</v>
          </cell>
          <cell r="L195">
            <v>12696646.630000001</v>
          </cell>
          <cell r="M195">
            <v>12940158.630000001</v>
          </cell>
          <cell r="N195">
            <v>50461457.520000003</v>
          </cell>
        </row>
        <row r="196">
          <cell r="D196" t="str">
            <v>6Specialty Member Months</v>
          </cell>
          <cell r="E196" t="str">
            <v>Specialty Member Months</v>
          </cell>
          <cell r="F196">
            <v>8569627</v>
          </cell>
          <cell r="G196">
            <v>8643272</v>
          </cell>
          <cell r="H196">
            <v>8800143</v>
          </cell>
          <cell r="I196">
            <v>8939086</v>
          </cell>
          <cell r="J196">
            <v>25641551</v>
          </cell>
          <cell r="K196">
            <v>25839454</v>
          </cell>
          <cell r="L196">
            <v>26263250</v>
          </cell>
          <cell r="M196">
            <v>26728735</v>
          </cell>
          <cell r="N196">
            <v>104472990</v>
          </cell>
        </row>
        <row r="197">
          <cell r="D197" t="str">
            <v>6ASO . Specialty Membership</v>
          </cell>
          <cell r="E197" t="str">
            <v>ASO . Specialty Membership</v>
          </cell>
          <cell r="F197">
            <v>2395910</v>
          </cell>
          <cell r="G197">
            <v>2385167</v>
          </cell>
          <cell r="H197">
            <v>2408773</v>
          </cell>
          <cell r="I197">
            <v>2414931</v>
          </cell>
          <cell r="J197">
            <v>7186231</v>
          </cell>
          <cell r="K197">
            <v>7179836</v>
          </cell>
          <cell r="L197">
            <v>7223762</v>
          </cell>
          <cell r="M197">
            <v>7242613</v>
          </cell>
          <cell r="N197">
            <v>28832442</v>
          </cell>
        </row>
        <row r="198">
          <cell r="D198" t="str">
            <v>6Underwritten . Specialty Membership</v>
          </cell>
          <cell r="E198" t="str">
            <v>Underwritten . Specialty Membership</v>
          </cell>
          <cell r="F198">
            <v>6173717</v>
          </cell>
          <cell r="G198">
            <v>6258105</v>
          </cell>
          <cell r="H198">
            <v>6391370</v>
          </cell>
          <cell r="I198">
            <v>6524155</v>
          </cell>
          <cell r="J198">
            <v>18455320</v>
          </cell>
          <cell r="K198">
            <v>18659618</v>
          </cell>
          <cell r="L198">
            <v>19039488</v>
          </cell>
          <cell r="M198">
            <v>19486122</v>
          </cell>
          <cell r="N198">
            <v>75640548</v>
          </cell>
        </row>
        <row r="199">
          <cell r="D199" t="str">
            <v>6Premium Revenue</v>
          </cell>
          <cell r="E199" t="str">
            <v>Premium Revenue</v>
          </cell>
          <cell r="F199">
            <v>-464320991.51999998</v>
          </cell>
          <cell r="G199">
            <v>-479267434.83999997</v>
          </cell>
          <cell r="H199">
            <v>-498851521.26999998</v>
          </cell>
          <cell r="I199">
            <v>-516812418.91000003</v>
          </cell>
          <cell r="J199">
            <v>-1378608412.1700001</v>
          </cell>
          <cell r="K199">
            <v>-1418805086.04</v>
          </cell>
          <cell r="L199">
            <v>-1482620448.6099999</v>
          </cell>
          <cell r="M199">
            <v>-1528454998.8199999</v>
          </cell>
          <cell r="N199">
            <v>-5808488945.6400003</v>
          </cell>
        </row>
        <row r="200">
          <cell r="D200" t="str">
            <v>6Management Services Revenue</v>
          </cell>
          <cell r="E200" t="str">
            <v>Management Services Revenue</v>
          </cell>
          <cell r="F200">
            <v>-19790791.379999999</v>
          </cell>
          <cell r="G200">
            <v>-19959251.75</v>
          </cell>
          <cell r="H200">
            <v>-20533206.77</v>
          </cell>
          <cell r="I200">
            <v>-21702078.969999999</v>
          </cell>
          <cell r="J200">
            <v>-59321155.079999998</v>
          </cell>
          <cell r="K200">
            <v>-59705899.140000001</v>
          </cell>
          <cell r="L200">
            <v>-61488509.93</v>
          </cell>
          <cell r="M200">
            <v>-65036136.289999999</v>
          </cell>
          <cell r="N200">
            <v>-245551700.44</v>
          </cell>
        </row>
        <row r="201">
          <cell r="D201" t="str">
            <v>6Operating Revenue</v>
          </cell>
          <cell r="E201" t="str">
            <v>Operating Revenue</v>
          </cell>
          <cell r="F201">
            <v>-484111782.89999998</v>
          </cell>
          <cell r="G201">
            <v>-499226686.58999997</v>
          </cell>
          <cell r="H201">
            <v>-519384728.04000002</v>
          </cell>
          <cell r="I201">
            <v>-538514497.88</v>
          </cell>
          <cell r="J201">
            <v>-1437929567.25</v>
          </cell>
          <cell r="K201">
            <v>-1478510985.1800001</v>
          </cell>
          <cell r="L201">
            <v>-1544108958.54</v>
          </cell>
          <cell r="M201">
            <v>-1593491135.1099999</v>
          </cell>
          <cell r="N201">
            <v>-6054040646.0799999</v>
          </cell>
        </row>
        <row r="202">
          <cell r="D202" t="str">
            <v>6Claims Expense</v>
          </cell>
          <cell r="E202" t="str">
            <v>Claims Expense</v>
          </cell>
          <cell r="F202">
            <v>401137405.81</v>
          </cell>
          <cell r="G202">
            <v>418422495.12</v>
          </cell>
          <cell r="H202">
            <v>435874762.48000002</v>
          </cell>
          <cell r="I202">
            <v>455875954.86000001</v>
          </cell>
          <cell r="J202">
            <v>1191417447.02</v>
          </cell>
          <cell r="K202">
            <v>1232136375.3900001</v>
          </cell>
          <cell r="L202">
            <v>1297197177.4000001</v>
          </cell>
          <cell r="M202">
            <v>1337557684.04</v>
          </cell>
          <cell r="N202">
            <v>5058308683.8500004</v>
          </cell>
        </row>
        <row r="203">
          <cell r="D203" t="str">
            <v>6Gross Underwriting Margin</v>
          </cell>
          <cell r="E203" t="str">
            <v>Gross Underwriting Margin</v>
          </cell>
          <cell r="F203">
            <v>-82974377.090000004</v>
          </cell>
          <cell r="G203">
            <v>-80804191.469999999</v>
          </cell>
          <cell r="H203">
            <v>-83509965.560000002</v>
          </cell>
          <cell r="I203">
            <v>-82638543.019999996</v>
          </cell>
          <cell r="J203">
            <v>-246512120.22999999</v>
          </cell>
          <cell r="K203">
            <v>-246374609.78999999</v>
          </cell>
          <cell r="L203">
            <v>-246911781.13999999</v>
          </cell>
          <cell r="M203">
            <v>-255933451.06999999</v>
          </cell>
          <cell r="N203">
            <v>-995731962.23000002</v>
          </cell>
        </row>
        <row r="204">
          <cell r="D204" t="str">
            <v>6Brokers Commission</v>
          </cell>
          <cell r="E204" t="str">
            <v>Brokers Commission</v>
          </cell>
          <cell r="F204">
            <v>12332637.58</v>
          </cell>
          <cell r="G204">
            <v>12919192.630000001</v>
          </cell>
          <cell r="H204">
            <v>13493497.15</v>
          </cell>
          <cell r="I204">
            <v>14067882.130000001</v>
          </cell>
          <cell r="J204">
            <v>36558426.020000003</v>
          </cell>
          <cell r="K204">
            <v>38138597.109999999</v>
          </cell>
          <cell r="L204">
            <v>40037975.170000002</v>
          </cell>
          <cell r="M204">
            <v>41616727.939999998</v>
          </cell>
          <cell r="N204">
            <v>156351726.24000001</v>
          </cell>
        </row>
        <row r="205">
          <cell r="D205" t="str">
            <v>6Net Administrative Exp</v>
          </cell>
          <cell r="E205" t="str">
            <v>Net Administrative Exp</v>
          </cell>
          <cell r="F205">
            <v>41078550</v>
          </cell>
          <cell r="G205">
            <v>38972454.130000003</v>
          </cell>
          <cell r="H205">
            <v>41390517.170000002</v>
          </cell>
          <cell r="I205">
            <v>41903166.729999997</v>
          </cell>
          <cell r="J205">
            <v>123880194.84</v>
          </cell>
          <cell r="K205">
            <v>119123003.45999999</v>
          </cell>
          <cell r="L205">
            <v>121980689.42</v>
          </cell>
          <cell r="M205">
            <v>124326881.94</v>
          </cell>
          <cell r="N205">
            <v>489310769.66000003</v>
          </cell>
        </row>
        <row r="206">
          <cell r="D206" t="str">
            <v>6Net Underwriting Gain/Loss</v>
          </cell>
          <cell r="E206" t="str">
            <v>Net Underwriting Gain/Loss</v>
          </cell>
          <cell r="F206">
            <v>-29563189.510000002</v>
          </cell>
          <cell r="G206">
            <v>-28912544.710000001</v>
          </cell>
          <cell r="H206">
            <v>-28625951.239999998</v>
          </cell>
          <cell r="I206">
            <v>-26667494.16</v>
          </cell>
          <cell r="J206">
            <v>-86073499.370000005</v>
          </cell>
          <cell r="K206">
            <v>-89113009.219999999</v>
          </cell>
          <cell r="L206">
            <v>-84893116.549999997</v>
          </cell>
          <cell r="M206">
            <v>-89989841.189999998</v>
          </cell>
          <cell r="N206">
            <v>-350069466.32999998</v>
          </cell>
        </row>
        <row r="207">
          <cell r="D207" t="str">
            <v>6Net Other Income (Expense)</v>
          </cell>
          <cell r="E207" t="str">
            <v>Net Other Income (Expense)</v>
          </cell>
          <cell r="F207">
            <v>-1518452.93</v>
          </cell>
          <cell r="G207">
            <v>-1542048.91</v>
          </cell>
          <cell r="H207">
            <v>-1605598.76</v>
          </cell>
          <cell r="I207">
            <v>-1660627.83</v>
          </cell>
          <cell r="J207">
            <v>-4527327.1500000004</v>
          </cell>
          <cell r="K207">
            <v>-4601538.12</v>
          </cell>
          <cell r="L207">
            <v>-4782665.4800000004</v>
          </cell>
          <cell r="M207">
            <v>-4958013</v>
          </cell>
          <cell r="N207">
            <v>-18869543.75</v>
          </cell>
        </row>
        <row r="208">
          <cell r="D208" t="str">
            <v>6Net Investment Income</v>
          </cell>
          <cell r="E208" t="str">
            <v>Net Investment Income</v>
          </cell>
          <cell r="F208">
            <v>-5691999.3200000003</v>
          </cell>
          <cell r="G208">
            <v>-5802060.3799999999</v>
          </cell>
          <cell r="H208">
            <v>-5961906.3099999996</v>
          </cell>
          <cell r="I208">
            <v>-6047793.25</v>
          </cell>
          <cell r="J208">
            <v>-16598609.640000001</v>
          </cell>
          <cell r="K208">
            <v>-17344240.829999998</v>
          </cell>
          <cell r="L208">
            <v>-17949344.260000002</v>
          </cell>
          <cell r="M208">
            <v>-18201021.600000001</v>
          </cell>
          <cell r="N208">
            <v>-70093216.329999998</v>
          </cell>
        </row>
        <row r="209">
          <cell r="D209" t="str">
            <v>6Interest Expense</v>
          </cell>
          <cell r="E209" t="str">
            <v>Interest Expense</v>
          </cell>
          <cell r="F209">
            <v>0</v>
          </cell>
          <cell r="G209">
            <v>0</v>
          </cell>
          <cell r="H209">
            <v>0</v>
          </cell>
          <cell r="I209">
            <v>0</v>
          </cell>
          <cell r="J209">
            <v>0</v>
          </cell>
          <cell r="K209">
            <v>0</v>
          </cell>
          <cell r="L209">
            <v>0</v>
          </cell>
          <cell r="M209">
            <v>0</v>
          </cell>
          <cell r="N209">
            <v>0</v>
          </cell>
        </row>
        <row r="210">
          <cell r="D210" t="str">
            <v>6Income before Taxes</v>
          </cell>
          <cell r="E210" t="str">
            <v>Income before Taxes</v>
          </cell>
          <cell r="F210">
            <v>-36773641.759999998</v>
          </cell>
          <cell r="G210">
            <v>-36256654</v>
          </cell>
          <cell r="H210">
            <v>-36193456.310000002</v>
          </cell>
          <cell r="I210">
            <v>-34375915.240000002</v>
          </cell>
          <cell r="J210">
            <v>-107199436.16</v>
          </cell>
          <cell r="K210">
            <v>-111058788.17</v>
          </cell>
          <cell r="L210">
            <v>-107625126.29000001</v>
          </cell>
          <cell r="M210">
            <v>-113148875.79000001</v>
          </cell>
          <cell r="N210">
            <v>-439032226.41000003</v>
          </cell>
        </row>
        <row r="211">
          <cell r="D211" t="str">
            <v>6Income Tax Expense</v>
          </cell>
          <cell r="E211" t="str">
            <v>Income Tax Expense</v>
          </cell>
          <cell r="F211">
            <v>14382907.83</v>
          </cell>
          <cell r="G211">
            <v>14261562.16</v>
          </cell>
          <cell r="H211">
            <v>14070635.99</v>
          </cell>
          <cell r="I211">
            <v>13398039.84</v>
          </cell>
          <cell r="J211">
            <v>41853464.670000002</v>
          </cell>
          <cell r="K211">
            <v>43517363.270000003</v>
          </cell>
          <cell r="L211">
            <v>42032101.390000001</v>
          </cell>
          <cell r="M211">
            <v>44131312.909999996</v>
          </cell>
          <cell r="N211">
            <v>171534242.24000001</v>
          </cell>
        </row>
        <row r="212">
          <cell r="D212" t="str">
            <v>6Net Income</v>
          </cell>
          <cell r="E212" t="str">
            <v>Net Income</v>
          </cell>
          <cell r="F212">
            <v>-22390733.93</v>
          </cell>
          <cell r="G212">
            <v>-21995091.84</v>
          </cell>
          <cell r="H212">
            <v>-22122820.32</v>
          </cell>
          <cell r="I212">
            <v>-20977875.399999999</v>
          </cell>
          <cell r="J212">
            <v>-65345971.490000002</v>
          </cell>
          <cell r="K212">
            <v>-67541424.900000006</v>
          </cell>
          <cell r="L212">
            <v>-65593024.899999999</v>
          </cell>
          <cell r="M212">
            <v>-69017562.879999995</v>
          </cell>
          <cell r="N212">
            <v>-267497984.16999999</v>
          </cell>
        </row>
        <row r="213">
          <cell r="D213" t="str">
            <v>6Premium Equivalents</v>
          </cell>
          <cell r="E213" t="str">
            <v>Premium Equivalents</v>
          </cell>
          <cell r="F213">
            <v>-282214642.5</v>
          </cell>
          <cell r="G213">
            <v>-312430326</v>
          </cell>
          <cell r="H213">
            <v>-303580980.51999998</v>
          </cell>
          <cell r="I213">
            <v>-326040331.94999999</v>
          </cell>
          <cell r="J213">
            <v>-834415992.79999995</v>
          </cell>
          <cell r="K213">
            <v>-891650459.15999997</v>
          </cell>
          <cell r="L213">
            <v>-934328070.17999995</v>
          </cell>
          <cell r="M213">
            <v>-951276059.5</v>
          </cell>
          <cell r="N213">
            <v>-3611670581.6399999</v>
          </cell>
        </row>
        <row r="214">
          <cell r="D214" t="str">
            <v>6Claim Equivalents</v>
          </cell>
          <cell r="E214" t="str">
            <v>Claim Equivalents</v>
          </cell>
          <cell r="F214">
            <v>282214642.5</v>
          </cell>
          <cell r="G214">
            <v>312430326</v>
          </cell>
          <cell r="H214">
            <v>303580980.51999998</v>
          </cell>
          <cell r="I214">
            <v>326040331.94999999</v>
          </cell>
          <cell r="J214">
            <v>834415992.79999995</v>
          </cell>
          <cell r="K214">
            <v>891650459.15999997</v>
          </cell>
          <cell r="L214">
            <v>934328070.17999995</v>
          </cell>
          <cell r="M214">
            <v>951276059.5</v>
          </cell>
          <cell r="N214">
            <v>3611670581.6399999</v>
          </cell>
        </row>
        <row r="215">
          <cell r="D215" t="str">
            <v>6CM Shareholder Value</v>
          </cell>
          <cell r="E215" t="str">
            <v>CM Shareholder Value</v>
          </cell>
          <cell r="F215">
            <v>-1726194621.27</v>
          </cell>
          <cell r="G215">
            <v>-1756818798.3599999</v>
          </cell>
          <cell r="H215">
            <v>-1731822012.76</v>
          </cell>
          <cell r="I215">
            <v>-1747773565.3800001</v>
          </cell>
          <cell r="J215">
            <v>-4149807055.0999999</v>
          </cell>
          <cell r="K215">
            <v>-5202749248.3800001</v>
          </cell>
          <cell r="L215">
            <v>-5077588215.7600002</v>
          </cell>
          <cell r="M215">
            <v>-5163660904.4700003</v>
          </cell>
          <cell r="N215">
            <v>-19593805423.709999</v>
          </cell>
        </row>
        <row r="216">
          <cell r="D216" t="str">
            <v>7Layer: Key - BCC</v>
          </cell>
          <cell r="E216" t="str">
            <v>Layer: Key - BCC</v>
          </cell>
          <cell r="F216">
            <v>0</v>
          </cell>
          <cell r="G216">
            <v>0</v>
          </cell>
          <cell r="H216">
            <v>0</v>
          </cell>
          <cell r="I216">
            <v>0</v>
          </cell>
          <cell r="J216">
            <v>0</v>
          </cell>
          <cell r="K216">
            <v>0</v>
          </cell>
          <cell r="L216">
            <v>0</v>
          </cell>
          <cell r="M216">
            <v>0</v>
          </cell>
          <cell r="N216">
            <v>0</v>
          </cell>
        </row>
        <row r="217">
          <cell r="D217" t="str">
            <v xml:space="preserve">7 </v>
          </cell>
          <cell r="E217" t="str">
            <v xml:space="preserve"> </v>
          </cell>
          <cell r="F217" t="str">
            <v>2003.March</v>
          </cell>
          <cell r="G217" t="str">
            <v>2003.June</v>
          </cell>
          <cell r="H217" t="str">
            <v>2003.September</v>
          </cell>
          <cell r="I217" t="str">
            <v>2003.December</v>
          </cell>
          <cell r="J217" t="str">
            <v>2003.1st Qtr</v>
          </cell>
          <cell r="K217" t="str">
            <v>2003.2nd Qtr</v>
          </cell>
          <cell r="L217" t="str">
            <v>2003.3rd Qtr</v>
          </cell>
          <cell r="M217" t="str">
            <v>2003.4th Qtr</v>
          </cell>
          <cell r="N217" t="str">
            <v>2003.Annual</v>
          </cell>
        </row>
        <row r="218">
          <cell r="D218" t="str">
            <v>7Medical Contracts (EOP)</v>
          </cell>
          <cell r="E218" t="str">
            <v>Medical Contracts (EOP)</v>
          </cell>
          <cell r="F218">
            <v>366389</v>
          </cell>
          <cell r="G218">
            <v>378008</v>
          </cell>
          <cell r="H218">
            <v>389815</v>
          </cell>
          <cell r="I218">
            <v>401477</v>
          </cell>
          <cell r="J218">
            <v>1090739</v>
          </cell>
          <cell r="K218">
            <v>1121880</v>
          </cell>
          <cell r="L218">
            <v>1158886</v>
          </cell>
          <cell r="M218">
            <v>1193180</v>
          </cell>
          <cell r="N218">
            <v>4564685</v>
          </cell>
        </row>
        <row r="219">
          <cell r="D219" t="str">
            <v>7ASO . Medical Contracts</v>
          </cell>
          <cell r="E219" t="str">
            <v>ASO . Medical Contracts</v>
          </cell>
          <cell r="F219">
            <v>0</v>
          </cell>
          <cell r="G219">
            <v>0</v>
          </cell>
          <cell r="H219">
            <v>0</v>
          </cell>
          <cell r="I219">
            <v>0</v>
          </cell>
          <cell r="J219">
            <v>0</v>
          </cell>
          <cell r="K219">
            <v>0</v>
          </cell>
          <cell r="L219">
            <v>0</v>
          </cell>
          <cell r="M219">
            <v>0</v>
          </cell>
          <cell r="N219">
            <v>0</v>
          </cell>
        </row>
        <row r="220">
          <cell r="D220" t="str">
            <v>7Underwritten . Medical Contracts</v>
          </cell>
          <cell r="E220" t="str">
            <v>Underwritten . Medical Contracts</v>
          </cell>
          <cell r="F220">
            <v>366389</v>
          </cell>
          <cell r="G220">
            <v>378008</v>
          </cell>
          <cell r="H220">
            <v>389815</v>
          </cell>
          <cell r="I220">
            <v>401477</v>
          </cell>
          <cell r="J220">
            <v>1090739</v>
          </cell>
          <cell r="K220">
            <v>1121880</v>
          </cell>
          <cell r="L220">
            <v>1158886</v>
          </cell>
          <cell r="M220">
            <v>1193180</v>
          </cell>
          <cell r="N220">
            <v>4564685</v>
          </cell>
        </row>
        <row r="221">
          <cell r="D221" t="str">
            <v>7Medical Membership (EOP)</v>
          </cell>
          <cell r="E221" t="str">
            <v>Medical Membership (EOP)</v>
          </cell>
          <cell r="F221">
            <v>710270</v>
          </cell>
          <cell r="G221">
            <v>730346</v>
          </cell>
          <cell r="H221">
            <v>750800</v>
          </cell>
          <cell r="I221">
            <v>771148</v>
          </cell>
          <cell r="J221">
            <v>2116698</v>
          </cell>
          <cell r="K221">
            <v>2169868</v>
          </cell>
          <cell r="L221">
            <v>2234061</v>
          </cell>
          <cell r="M221">
            <v>2293714</v>
          </cell>
          <cell r="N221">
            <v>8814341</v>
          </cell>
        </row>
        <row r="222">
          <cell r="D222" t="str">
            <v>7ASO . Medical Membership</v>
          </cell>
          <cell r="E222" t="str">
            <v>ASO . Medical Membership</v>
          </cell>
          <cell r="F222">
            <v>0</v>
          </cell>
          <cell r="G222">
            <v>0</v>
          </cell>
          <cell r="H222">
            <v>0</v>
          </cell>
          <cell r="I222">
            <v>0</v>
          </cell>
          <cell r="J222">
            <v>0</v>
          </cell>
          <cell r="K222">
            <v>0</v>
          </cell>
          <cell r="L222">
            <v>0</v>
          </cell>
          <cell r="M222">
            <v>0</v>
          </cell>
          <cell r="N222">
            <v>0</v>
          </cell>
        </row>
        <row r="223">
          <cell r="D223" t="str">
            <v>7Underwritten . Medical Membership</v>
          </cell>
          <cell r="E223" t="str">
            <v>Underwritten . Medical Membership</v>
          </cell>
          <cell r="F223">
            <v>710270</v>
          </cell>
          <cell r="G223">
            <v>730346</v>
          </cell>
          <cell r="H223">
            <v>750800</v>
          </cell>
          <cell r="I223">
            <v>771148</v>
          </cell>
          <cell r="J223">
            <v>2116698</v>
          </cell>
          <cell r="K223">
            <v>2169868</v>
          </cell>
          <cell r="L223">
            <v>2234061</v>
          </cell>
          <cell r="M223">
            <v>2293714</v>
          </cell>
          <cell r="N223">
            <v>8814341</v>
          </cell>
        </row>
        <row r="224">
          <cell r="D224" t="str">
            <v>7Medical Contract Months</v>
          </cell>
          <cell r="E224" t="str">
            <v>Medical Contract Months</v>
          </cell>
          <cell r="F224">
            <v>366389</v>
          </cell>
          <cell r="G224">
            <v>378008</v>
          </cell>
          <cell r="H224">
            <v>389815</v>
          </cell>
          <cell r="I224">
            <v>401477</v>
          </cell>
          <cell r="J224">
            <v>1090739</v>
          </cell>
          <cell r="K224">
            <v>1121880</v>
          </cell>
          <cell r="L224">
            <v>1158886</v>
          </cell>
          <cell r="M224">
            <v>1193180</v>
          </cell>
          <cell r="N224">
            <v>4564685</v>
          </cell>
        </row>
        <row r="225">
          <cell r="D225" t="str">
            <v>7Medical Member Months</v>
          </cell>
          <cell r="E225" t="str">
            <v>Medical Member Months</v>
          </cell>
          <cell r="F225">
            <v>710270</v>
          </cell>
          <cell r="G225">
            <v>730346</v>
          </cell>
          <cell r="H225">
            <v>750800</v>
          </cell>
          <cell r="I225">
            <v>771148</v>
          </cell>
          <cell r="J225">
            <v>2116698</v>
          </cell>
          <cell r="K225">
            <v>2169868</v>
          </cell>
          <cell r="L225">
            <v>2234061</v>
          </cell>
          <cell r="M225">
            <v>2293714</v>
          </cell>
          <cell r="N225">
            <v>8814341</v>
          </cell>
        </row>
        <row r="226">
          <cell r="D226" t="str">
            <v>7Specialty Contracts (EOP)</v>
          </cell>
          <cell r="E226" t="str">
            <v>Specialty Contracts (EOP)</v>
          </cell>
          <cell r="F226">
            <v>1099906</v>
          </cell>
          <cell r="G226">
            <v>1135566</v>
          </cell>
          <cell r="H226">
            <v>1171804</v>
          </cell>
          <cell r="I226">
            <v>1207597</v>
          </cell>
          <cell r="J226">
            <v>3273850</v>
          </cell>
          <cell r="K226">
            <v>3369427</v>
          </cell>
          <cell r="L226">
            <v>3483004</v>
          </cell>
          <cell r="M226">
            <v>3588260</v>
          </cell>
          <cell r="N226">
            <v>13714541</v>
          </cell>
        </row>
        <row r="227">
          <cell r="D227" t="str">
            <v>7Specialty Membership (EOP)</v>
          </cell>
          <cell r="E227" t="str">
            <v>Specialty Membership (EOP)</v>
          </cell>
          <cell r="F227">
            <v>2148084.7999999998</v>
          </cell>
          <cell r="G227">
            <v>2217637.7999999998</v>
          </cell>
          <cell r="H227">
            <v>2288309.7999999998</v>
          </cell>
          <cell r="I227">
            <v>2358104.7999999998</v>
          </cell>
          <cell r="J227">
            <v>6393818.4000000004</v>
          </cell>
          <cell r="K227">
            <v>6580210.4000000004</v>
          </cell>
          <cell r="L227">
            <v>6801735.4000000004</v>
          </cell>
          <cell r="M227">
            <v>7006981.4000000004</v>
          </cell>
          <cell r="N227">
            <v>26782745.600000001</v>
          </cell>
        </row>
        <row r="228">
          <cell r="D228" t="str">
            <v>7ASO . Specialty Contracts</v>
          </cell>
          <cell r="E228" t="str">
            <v>ASO . Specialty Contracts</v>
          </cell>
          <cell r="F228">
            <v>0</v>
          </cell>
          <cell r="G228">
            <v>0</v>
          </cell>
          <cell r="H228">
            <v>0</v>
          </cell>
          <cell r="I228">
            <v>0</v>
          </cell>
          <cell r="J228">
            <v>0</v>
          </cell>
          <cell r="K228">
            <v>0</v>
          </cell>
          <cell r="L228">
            <v>0</v>
          </cell>
          <cell r="M228">
            <v>0</v>
          </cell>
          <cell r="N228">
            <v>0</v>
          </cell>
        </row>
        <row r="229">
          <cell r="D229" t="str">
            <v>7Underwritten . Specialty Contracts</v>
          </cell>
          <cell r="E229" t="str">
            <v>Underwritten . Specialty Contracts</v>
          </cell>
          <cell r="F229">
            <v>1099906</v>
          </cell>
          <cell r="G229">
            <v>1135566</v>
          </cell>
          <cell r="H229">
            <v>1171804</v>
          </cell>
          <cell r="I229">
            <v>1207597</v>
          </cell>
          <cell r="J229">
            <v>3273850</v>
          </cell>
          <cell r="K229">
            <v>3369427</v>
          </cell>
          <cell r="L229">
            <v>3483004</v>
          </cell>
          <cell r="M229">
            <v>3588260</v>
          </cell>
          <cell r="N229">
            <v>13714541</v>
          </cell>
        </row>
        <row r="230">
          <cell r="D230" t="str">
            <v>7Specialty Contract Months</v>
          </cell>
          <cell r="E230" t="str">
            <v>Specialty Contract Months</v>
          </cell>
          <cell r="F230">
            <v>1099906</v>
          </cell>
          <cell r="G230">
            <v>1135566</v>
          </cell>
          <cell r="H230">
            <v>1171804</v>
          </cell>
          <cell r="I230">
            <v>1207597</v>
          </cell>
          <cell r="J230">
            <v>3273850</v>
          </cell>
          <cell r="K230">
            <v>3369427</v>
          </cell>
          <cell r="L230">
            <v>3483004</v>
          </cell>
          <cell r="M230">
            <v>3588260</v>
          </cell>
          <cell r="N230">
            <v>13714541</v>
          </cell>
        </row>
        <row r="231">
          <cell r="D231" t="str">
            <v>7Specialty Member Months</v>
          </cell>
          <cell r="E231" t="str">
            <v>Specialty Member Months</v>
          </cell>
          <cell r="F231">
            <v>2148084.7999999998</v>
          </cell>
          <cell r="G231">
            <v>2217637.7999999998</v>
          </cell>
          <cell r="H231">
            <v>2288309.7999999998</v>
          </cell>
          <cell r="I231">
            <v>2358104.7999999998</v>
          </cell>
          <cell r="J231">
            <v>6393818.4000000004</v>
          </cell>
          <cell r="K231">
            <v>6580210.4000000004</v>
          </cell>
          <cell r="L231">
            <v>6801735.4000000004</v>
          </cell>
          <cell r="M231">
            <v>7006981.4000000004</v>
          </cell>
          <cell r="N231">
            <v>26782745.600000001</v>
          </cell>
        </row>
        <row r="232">
          <cell r="D232" t="str">
            <v>7ASO . Specialty Membership</v>
          </cell>
          <cell r="E232" t="str">
            <v>ASO . Specialty Membership</v>
          </cell>
          <cell r="F232">
            <v>0</v>
          </cell>
          <cell r="G232">
            <v>0</v>
          </cell>
          <cell r="H232">
            <v>0</v>
          </cell>
          <cell r="I232">
            <v>0</v>
          </cell>
          <cell r="J232">
            <v>0</v>
          </cell>
          <cell r="K232">
            <v>0</v>
          </cell>
          <cell r="L232">
            <v>0</v>
          </cell>
          <cell r="M232">
            <v>0</v>
          </cell>
          <cell r="N232">
            <v>0</v>
          </cell>
        </row>
        <row r="233">
          <cell r="D233" t="str">
            <v>7Underwritten . Specialty Membership</v>
          </cell>
          <cell r="E233" t="str">
            <v>Underwritten . Specialty Membership</v>
          </cell>
          <cell r="F233">
            <v>2148084.7999999998</v>
          </cell>
          <cell r="G233">
            <v>2217637.7999999998</v>
          </cell>
          <cell r="H233">
            <v>2288309.7999999998</v>
          </cell>
          <cell r="I233">
            <v>2358104.7999999998</v>
          </cell>
          <cell r="J233">
            <v>6393818.4000000004</v>
          </cell>
          <cell r="K233">
            <v>6580210.4000000004</v>
          </cell>
          <cell r="L233">
            <v>6801735.4000000004</v>
          </cell>
          <cell r="M233">
            <v>7006981.4000000004</v>
          </cell>
          <cell r="N233">
            <v>26782745.600000001</v>
          </cell>
        </row>
        <row r="234">
          <cell r="D234" t="str">
            <v>7Premium Revenue</v>
          </cell>
          <cell r="E234" t="str">
            <v>Premium Revenue</v>
          </cell>
          <cell r="F234">
            <v>-129219756.06</v>
          </cell>
          <cell r="G234">
            <v>-137174872.41999999</v>
          </cell>
          <cell r="H234">
            <v>-144485710.94</v>
          </cell>
          <cell r="I234">
            <v>-152038106.91999999</v>
          </cell>
          <cell r="J234">
            <v>-381858860.83999997</v>
          </cell>
          <cell r="K234">
            <v>-403504410.22000003</v>
          </cell>
          <cell r="L234">
            <v>-427625887.57999998</v>
          </cell>
          <cell r="M234">
            <v>-448881501.06</v>
          </cell>
          <cell r="N234">
            <v>-1661870659.7</v>
          </cell>
        </row>
        <row r="235">
          <cell r="D235" t="str">
            <v>7Management Services Revenue</v>
          </cell>
          <cell r="E235" t="str">
            <v>Management Services Revenue</v>
          </cell>
          <cell r="F235">
            <v>-40612</v>
          </cell>
          <cell r="G235">
            <v>-40612</v>
          </cell>
          <cell r="H235">
            <v>-40612</v>
          </cell>
          <cell r="I235">
            <v>-40612</v>
          </cell>
          <cell r="J235">
            <v>-122242.12</v>
          </cell>
          <cell r="K235">
            <v>-121836</v>
          </cell>
          <cell r="L235">
            <v>-121836</v>
          </cell>
          <cell r="M235">
            <v>-121836</v>
          </cell>
          <cell r="N235">
            <v>-487750.12</v>
          </cell>
        </row>
        <row r="236">
          <cell r="D236" t="str">
            <v>7Operating Revenue</v>
          </cell>
          <cell r="E236" t="str">
            <v>Operating Revenue</v>
          </cell>
          <cell r="F236">
            <v>-129260368.06</v>
          </cell>
          <cell r="G236">
            <v>-137215484.41999999</v>
          </cell>
          <cell r="H236">
            <v>-144526322.94</v>
          </cell>
          <cell r="I236">
            <v>-152078718.91999999</v>
          </cell>
          <cell r="J236">
            <v>-381981102.95999998</v>
          </cell>
          <cell r="K236">
            <v>-403626246.22000003</v>
          </cell>
          <cell r="L236">
            <v>-427747723.57999998</v>
          </cell>
          <cell r="M236">
            <v>-449003337.06</v>
          </cell>
          <cell r="N236">
            <v>-1662358409.8199999</v>
          </cell>
        </row>
        <row r="237">
          <cell r="D237" t="str">
            <v>7Claims Expense</v>
          </cell>
          <cell r="E237" t="str">
            <v>Claims Expense</v>
          </cell>
          <cell r="F237">
            <v>109415243.98</v>
          </cell>
          <cell r="G237">
            <v>116480848.81</v>
          </cell>
          <cell r="H237">
            <v>123154182.97</v>
          </cell>
          <cell r="I237">
            <v>130699974.59</v>
          </cell>
          <cell r="J237">
            <v>323823366.80000001</v>
          </cell>
          <cell r="K237">
            <v>342591595.58999997</v>
          </cell>
          <cell r="L237">
            <v>364857035.11000001</v>
          </cell>
          <cell r="M237">
            <v>383290119.60000002</v>
          </cell>
          <cell r="N237">
            <v>1414562117.0999999</v>
          </cell>
        </row>
        <row r="238">
          <cell r="D238" t="str">
            <v>7Gross Underwriting Margin</v>
          </cell>
          <cell r="E238" t="str">
            <v>Gross Underwriting Margin</v>
          </cell>
          <cell r="F238">
            <v>-19845124.079999998</v>
          </cell>
          <cell r="G238">
            <v>-20734635.609999999</v>
          </cell>
          <cell r="H238">
            <v>-21372139.969999999</v>
          </cell>
          <cell r="I238">
            <v>-21378744.329999998</v>
          </cell>
          <cell r="J238">
            <v>-58157736.159999996</v>
          </cell>
          <cell r="K238">
            <v>-61034650.630000003</v>
          </cell>
          <cell r="L238">
            <v>-62890688.469999999</v>
          </cell>
          <cell r="M238">
            <v>-65713217.460000001</v>
          </cell>
          <cell r="N238">
            <v>-247796292.72</v>
          </cell>
        </row>
        <row r="239">
          <cell r="D239" t="str">
            <v>7Brokers Commission</v>
          </cell>
          <cell r="E239" t="str">
            <v>Brokers Commission</v>
          </cell>
          <cell r="F239">
            <v>7201568.2000000002</v>
          </cell>
          <cell r="G239">
            <v>7644896.4100000001</v>
          </cell>
          <cell r="H239">
            <v>8052319.8799999999</v>
          </cell>
          <cell r="I239">
            <v>8473205.0099999998</v>
          </cell>
          <cell r="J239">
            <v>21281455.5</v>
          </cell>
          <cell r="K239">
            <v>22487733.609999999</v>
          </cell>
          <cell r="L239">
            <v>23831991.960000001</v>
          </cell>
          <cell r="M239">
            <v>25016539.460000001</v>
          </cell>
          <cell r="N239">
            <v>92617720.530000001</v>
          </cell>
        </row>
        <row r="240">
          <cell r="D240" t="str">
            <v>7Net Administrative Exp</v>
          </cell>
          <cell r="E240" t="str">
            <v>Net Administrative Exp</v>
          </cell>
          <cell r="F240">
            <v>7925906.75</v>
          </cell>
          <cell r="G240">
            <v>7729394.0899999999</v>
          </cell>
          <cell r="H240">
            <v>8120733.3200000003</v>
          </cell>
          <cell r="I240">
            <v>8346942.4199999999</v>
          </cell>
          <cell r="J240">
            <v>24220332.260000002</v>
          </cell>
          <cell r="K240">
            <v>23578372.039999999</v>
          </cell>
          <cell r="L240">
            <v>24078890.100000001</v>
          </cell>
          <cell r="M240">
            <v>24707982.25</v>
          </cell>
          <cell r="N240">
            <v>96585576.650000006</v>
          </cell>
        </row>
        <row r="241">
          <cell r="D241" t="str">
            <v>7Net Underwriting Gain/Loss</v>
          </cell>
          <cell r="E241" t="str">
            <v>Net Underwriting Gain/Loss</v>
          </cell>
          <cell r="F241">
            <v>-4717649.13</v>
          </cell>
          <cell r="G241">
            <v>-5360345.1100000003</v>
          </cell>
          <cell r="H241">
            <v>-5199086.7699999996</v>
          </cell>
          <cell r="I241">
            <v>-4558596.9000000004</v>
          </cell>
          <cell r="J241">
            <v>-12655948.4</v>
          </cell>
          <cell r="K241">
            <v>-14968544.98</v>
          </cell>
          <cell r="L241">
            <v>-14979806.41</v>
          </cell>
          <cell r="M241">
            <v>-15988695.75</v>
          </cell>
          <cell r="N241">
            <v>-58592995.539999999</v>
          </cell>
        </row>
        <row r="242">
          <cell r="D242" t="str">
            <v>7Net Other Income (Expense)</v>
          </cell>
          <cell r="E242" t="str">
            <v>Net Other Income (Expense)</v>
          </cell>
          <cell r="F242">
            <v>-707086.57</v>
          </cell>
          <cell r="G242">
            <v>-728934.28</v>
          </cell>
          <cell r="H242">
            <v>-760522.64</v>
          </cell>
          <cell r="I242">
            <v>-786993.56</v>
          </cell>
          <cell r="J242">
            <v>-2106141.39</v>
          </cell>
          <cell r="K242">
            <v>-2167725.31</v>
          </cell>
          <cell r="L242">
            <v>-2254435.27</v>
          </cell>
          <cell r="M242">
            <v>-2347477.25</v>
          </cell>
          <cell r="N242">
            <v>-8875779.2200000007</v>
          </cell>
        </row>
        <row r="243">
          <cell r="D243" t="str">
            <v>7Net Investment Income</v>
          </cell>
          <cell r="E243" t="str">
            <v>Net Investment Income</v>
          </cell>
          <cell r="F243">
            <v>-1823386.53</v>
          </cell>
          <cell r="G243">
            <v>-1880346.52</v>
          </cell>
          <cell r="H243">
            <v>-1904743.58</v>
          </cell>
          <cell r="I243">
            <v>-1986881.08</v>
          </cell>
          <cell r="J243">
            <v>-5248451.6100000003</v>
          </cell>
          <cell r="K243">
            <v>-5573601.5499999998</v>
          </cell>
          <cell r="L243">
            <v>-5690059.54</v>
          </cell>
          <cell r="M243">
            <v>-5883651.3600000003</v>
          </cell>
          <cell r="N243">
            <v>-22395764.059999999</v>
          </cell>
        </row>
        <row r="244">
          <cell r="D244" t="str">
            <v>7Interest Expense</v>
          </cell>
          <cell r="E244" t="str">
            <v>Interest Expense</v>
          </cell>
          <cell r="F244">
            <v>0</v>
          </cell>
          <cell r="G244">
            <v>0</v>
          </cell>
          <cell r="H244">
            <v>0</v>
          </cell>
          <cell r="I244">
            <v>0</v>
          </cell>
          <cell r="J244">
            <v>0</v>
          </cell>
          <cell r="K244">
            <v>0</v>
          </cell>
          <cell r="L244">
            <v>0</v>
          </cell>
          <cell r="M244">
            <v>0</v>
          </cell>
          <cell r="N244">
            <v>0</v>
          </cell>
        </row>
        <row r="245">
          <cell r="D245" t="str">
            <v>7Income before Taxes</v>
          </cell>
          <cell r="E245" t="str">
            <v>Income before Taxes</v>
          </cell>
          <cell r="F245">
            <v>-7248122.2300000004</v>
          </cell>
          <cell r="G245">
            <v>-7969625.9100000001</v>
          </cell>
          <cell r="H245">
            <v>-7864352.9900000002</v>
          </cell>
          <cell r="I245">
            <v>-7332471.54</v>
          </cell>
          <cell r="J245">
            <v>-20010541.399999999</v>
          </cell>
          <cell r="K245">
            <v>-22709871.84</v>
          </cell>
          <cell r="L245">
            <v>-22924301.219999999</v>
          </cell>
          <cell r="M245">
            <v>-24219824.359999999</v>
          </cell>
          <cell r="N245">
            <v>-89864538.819999993</v>
          </cell>
        </row>
        <row r="246">
          <cell r="D246" t="str">
            <v>7Income Tax Expense</v>
          </cell>
          <cell r="E246" t="str">
            <v>Income Tax Expense</v>
          </cell>
          <cell r="F246">
            <v>2832832</v>
          </cell>
          <cell r="G246">
            <v>3167660.29</v>
          </cell>
          <cell r="H246">
            <v>3064400.47</v>
          </cell>
          <cell r="I246">
            <v>2878670.98</v>
          </cell>
          <cell r="J246">
            <v>7785364.71</v>
          </cell>
          <cell r="K246">
            <v>8934555.6999999993</v>
          </cell>
          <cell r="L246">
            <v>8993720.9199999999</v>
          </cell>
          <cell r="M246">
            <v>9505341.0899999999</v>
          </cell>
          <cell r="N246">
            <v>35218982.420000002</v>
          </cell>
        </row>
        <row r="247">
          <cell r="D247" t="str">
            <v>7Net Income</v>
          </cell>
          <cell r="E247" t="str">
            <v>Net Income</v>
          </cell>
          <cell r="F247">
            <v>-4415290.2300000004</v>
          </cell>
          <cell r="G247">
            <v>-4801965.62</v>
          </cell>
          <cell r="H247">
            <v>-4799952.5199999996</v>
          </cell>
          <cell r="I247">
            <v>-4453800.5599999996</v>
          </cell>
          <cell r="J247">
            <v>-12225176.689999999</v>
          </cell>
          <cell r="K247">
            <v>-13775316.140000001</v>
          </cell>
          <cell r="L247">
            <v>-13930580.300000001</v>
          </cell>
          <cell r="M247">
            <v>-14714483.27</v>
          </cell>
          <cell r="N247">
            <v>-54645556.399999999</v>
          </cell>
        </row>
        <row r="248">
          <cell r="D248" t="str">
            <v>7Premium Equivalents</v>
          </cell>
          <cell r="E248" t="str">
            <v>Premium Equivalents</v>
          </cell>
          <cell r="F248">
            <v>0</v>
          </cell>
          <cell r="G248">
            <v>0</v>
          </cell>
          <cell r="H248">
            <v>0</v>
          </cell>
          <cell r="I248">
            <v>0</v>
          </cell>
          <cell r="J248">
            <v>0</v>
          </cell>
          <cell r="K248">
            <v>0</v>
          </cell>
          <cell r="L248">
            <v>0</v>
          </cell>
          <cell r="M248">
            <v>0</v>
          </cell>
          <cell r="N248">
            <v>0</v>
          </cell>
        </row>
        <row r="249">
          <cell r="D249" t="str">
            <v>7Claim Equivalents</v>
          </cell>
          <cell r="E249" t="str">
            <v>Claim Equivalents</v>
          </cell>
          <cell r="F249">
            <v>0</v>
          </cell>
          <cell r="G249">
            <v>0</v>
          </cell>
          <cell r="H249">
            <v>0</v>
          </cell>
          <cell r="I249">
            <v>0</v>
          </cell>
          <cell r="J249">
            <v>0</v>
          </cell>
          <cell r="K249">
            <v>0</v>
          </cell>
          <cell r="L249">
            <v>0</v>
          </cell>
          <cell r="M249">
            <v>0</v>
          </cell>
          <cell r="N249">
            <v>0</v>
          </cell>
        </row>
        <row r="250">
          <cell r="D250" t="str">
            <v>7CM Shareholder Value</v>
          </cell>
          <cell r="E250" t="str">
            <v>CM Shareholder Value</v>
          </cell>
          <cell r="F250">
            <v>-234000515.94</v>
          </cell>
          <cell r="G250">
            <v>-259707763.55000001</v>
          </cell>
          <cell r="H250">
            <v>-266875363.87</v>
          </cell>
          <cell r="I250">
            <v>-276278390.89999998</v>
          </cell>
          <cell r="J250">
            <v>-346090396.16000003</v>
          </cell>
          <cell r="K250">
            <v>-732197881.59000003</v>
          </cell>
          <cell r="L250">
            <v>-740774976.54999995</v>
          </cell>
          <cell r="M250">
            <v>-790159549.58000004</v>
          </cell>
          <cell r="N250">
            <v>-2609222803.8800001</v>
          </cell>
        </row>
        <row r="251">
          <cell r="D251" t="str">
            <v>8Layer: Major - BCC</v>
          </cell>
          <cell r="E251" t="str">
            <v>Layer: Major - BCC</v>
          </cell>
          <cell r="F251">
            <v>0</v>
          </cell>
          <cell r="G251">
            <v>0</v>
          </cell>
          <cell r="H251">
            <v>0</v>
          </cell>
          <cell r="I251">
            <v>0</v>
          </cell>
          <cell r="J251">
            <v>0</v>
          </cell>
          <cell r="K251">
            <v>0</v>
          </cell>
          <cell r="L251">
            <v>0</v>
          </cell>
          <cell r="M251">
            <v>0</v>
          </cell>
          <cell r="N251">
            <v>0</v>
          </cell>
        </row>
        <row r="252">
          <cell r="D252" t="str">
            <v xml:space="preserve">8 </v>
          </cell>
          <cell r="E252" t="str">
            <v xml:space="preserve"> </v>
          </cell>
          <cell r="F252" t="str">
            <v>2003.March</v>
          </cell>
          <cell r="G252" t="str">
            <v>2003.June</v>
          </cell>
          <cell r="H252" t="str">
            <v>2003.September</v>
          </cell>
          <cell r="I252" t="str">
            <v>2003.December</v>
          </cell>
          <cell r="J252" t="str">
            <v>2003.1st Qtr</v>
          </cell>
          <cell r="K252" t="str">
            <v>2003.2nd Qtr</v>
          </cell>
          <cell r="L252" t="str">
            <v>2003.3rd Qtr</v>
          </cell>
          <cell r="M252" t="str">
            <v>2003.4th Qtr</v>
          </cell>
          <cell r="N252" t="str">
            <v>2003.Annual</v>
          </cell>
        </row>
        <row r="253">
          <cell r="D253" t="str">
            <v>8Medical Contracts (EOP)</v>
          </cell>
          <cell r="E253" t="str">
            <v>Medical Contracts (EOP)</v>
          </cell>
          <cell r="F253">
            <v>250762</v>
          </cell>
          <cell r="G253">
            <v>250836</v>
          </cell>
          <cell r="H253">
            <v>254344</v>
          </cell>
          <cell r="I253">
            <v>257870</v>
          </cell>
          <cell r="J253">
            <v>750234</v>
          </cell>
          <cell r="K253">
            <v>755119</v>
          </cell>
          <cell r="L253">
            <v>759861</v>
          </cell>
          <cell r="M253">
            <v>770833</v>
          </cell>
          <cell r="N253">
            <v>3036047</v>
          </cell>
        </row>
        <row r="254">
          <cell r="D254" t="str">
            <v>8ASO . Medical Contracts</v>
          </cell>
          <cell r="E254" t="str">
            <v>ASO . Medical Contracts</v>
          </cell>
          <cell r="F254">
            <v>34482</v>
          </cell>
          <cell r="G254">
            <v>33231</v>
          </cell>
          <cell r="H254">
            <v>34070</v>
          </cell>
          <cell r="I254">
            <v>35044</v>
          </cell>
          <cell r="J254">
            <v>103194</v>
          </cell>
          <cell r="K254">
            <v>102944</v>
          </cell>
          <cell r="L254">
            <v>101834</v>
          </cell>
          <cell r="M254">
            <v>104548</v>
          </cell>
          <cell r="N254">
            <v>412520</v>
          </cell>
        </row>
        <row r="255">
          <cell r="D255" t="str">
            <v>8Underwritten . Medical Contracts</v>
          </cell>
          <cell r="E255" t="str">
            <v>Underwritten . Medical Contracts</v>
          </cell>
          <cell r="F255">
            <v>216280</v>
          </cell>
          <cell r="G255">
            <v>217605</v>
          </cell>
          <cell r="H255">
            <v>220274</v>
          </cell>
          <cell r="I255">
            <v>222826</v>
          </cell>
          <cell r="J255">
            <v>647040</v>
          </cell>
          <cell r="K255">
            <v>652175</v>
          </cell>
          <cell r="L255">
            <v>658027</v>
          </cell>
          <cell r="M255">
            <v>666285</v>
          </cell>
          <cell r="N255">
            <v>2623527</v>
          </cell>
        </row>
        <row r="256">
          <cell r="D256" t="str">
            <v>8Medical Membership (EOP)</v>
          </cell>
          <cell r="E256" t="str">
            <v>Medical Membership (EOP)</v>
          </cell>
          <cell r="F256">
            <v>524255</v>
          </cell>
          <cell r="G256">
            <v>522945</v>
          </cell>
          <cell r="H256">
            <v>528983</v>
          </cell>
          <cell r="I256">
            <v>535281</v>
          </cell>
          <cell r="J256">
            <v>1569555</v>
          </cell>
          <cell r="K256">
            <v>1575968</v>
          </cell>
          <cell r="L256">
            <v>1581352</v>
          </cell>
          <cell r="M256">
            <v>1600933</v>
          </cell>
          <cell r="N256">
            <v>6327808</v>
          </cell>
        </row>
        <row r="257">
          <cell r="D257" t="str">
            <v>8ASO . Medical Membership</v>
          </cell>
          <cell r="E257" t="str">
            <v>ASO . Medical Membership</v>
          </cell>
          <cell r="F257">
            <v>74162</v>
          </cell>
          <cell r="G257">
            <v>71142</v>
          </cell>
          <cell r="H257">
            <v>72676</v>
          </cell>
          <cell r="I257">
            <v>74497</v>
          </cell>
          <cell r="J257">
            <v>222067</v>
          </cell>
          <cell r="K257">
            <v>220810</v>
          </cell>
          <cell r="L257">
            <v>217342</v>
          </cell>
          <cell r="M257">
            <v>222398</v>
          </cell>
          <cell r="N257">
            <v>882617</v>
          </cell>
        </row>
        <row r="258">
          <cell r="D258" t="str">
            <v>8Underwritten . Medical Membership</v>
          </cell>
          <cell r="E258" t="str">
            <v>Underwritten . Medical Membership</v>
          </cell>
          <cell r="F258">
            <v>450093</v>
          </cell>
          <cell r="G258">
            <v>451803</v>
          </cell>
          <cell r="H258">
            <v>456307</v>
          </cell>
          <cell r="I258">
            <v>460784</v>
          </cell>
          <cell r="J258">
            <v>1347488</v>
          </cell>
          <cell r="K258">
            <v>1355158</v>
          </cell>
          <cell r="L258">
            <v>1364010</v>
          </cell>
          <cell r="M258">
            <v>1378535</v>
          </cell>
          <cell r="N258">
            <v>5445191</v>
          </cell>
        </row>
        <row r="259">
          <cell r="D259" t="str">
            <v>8Medical Contract Months</v>
          </cell>
          <cell r="E259" t="str">
            <v>Medical Contract Months</v>
          </cell>
          <cell r="F259">
            <v>250762</v>
          </cell>
          <cell r="G259">
            <v>250836</v>
          </cell>
          <cell r="H259">
            <v>254344</v>
          </cell>
          <cell r="I259">
            <v>257870</v>
          </cell>
          <cell r="J259">
            <v>750234</v>
          </cell>
          <cell r="K259">
            <v>755119</v>
          </cell>
          <cell r="L259">
            <v>759861</v>
          </cell>
          <cell r="M259">
            <v>770833</v>
          </cell>
          <cell r="N259">
            <v>3036047</v>
          </cell>
        </row>
        <row r="260">
          <cell r="D260" t="str">
            <v>8Medical Member Months</v>
          </cell>
          <cell r="E260" t="str">
            <v>Medical Member Months</v>
          </cell>
          <cell r="F260">
            <v>524255</v>
          </cell>
          <cell r="G260">
            <v>522945</v>
          </cell>
          <cell r="H260">
            <v>528983</v>
          </cell>
          <cell r="I260">
            <v>535281</v>
          </cell>
          <cell r="J260">
            <v>1569555</v>
          </cell>
          <cell r="K260">
            <v>1575968</v>
          </cell>
          <cell r="L260">
            <v>1581352</v>
          </cell>
          <cell r="M260">
            <v>1600933</v>
          </cell>
          <cell r="N260">
            <v>6327808</v>
          </cell>
        </row>
        <row r="261">
          <cell r="D261" t="str">
            <v>8Specialty Contracts (EOP)</v>
          </cell>
          <cell r="E261" t="str">
            <v>Specialty Contracts (EOP)</v>
          </cell>
          <cell r="F261">
            <v>737476</v>
          </cell>
          <cell r="G261">
            <v>742354</v>
          </cell>
          <cell r="H261">
            <v>760386</v>
          </cell>
          <cell r="I261">
            <v>774743</v>
          </cell>
          <cell r="J261">
            <v>2201142</v>
          </cell>
          <cell r="K261">
            <v>2231041</v>
          </cell>
          <cell r="L261">
            <v>2265420</v>
          </cell>
          <cell r="M261">
            <v>2314147</v>
          </cell>
          <cell r="N261">
            <v>9011750</v>
          </cell>
        </row>
        <row r="262">
          <cell r="D262" t="str">
            <v>8Specialty Membership (EOP)</v>
          </cell>
          <cell r="E262" t="str">
            <v>Specialty Membership (EOP)</v>
          </cell>
          <cell r="F262">
            <v>1530237.6</v>
          </cell>
          <cell r="G262">
            <v>1530501.6</v>
          </cell>
          <cell r="H262">
            <v>1555997.6</v>
          </cell>
          <cell r="I262">
            <v>1578449.6</v>
          </cell>
          <cell r="J262">
            <v>4575908.8</v>
          </cell>
          <cell r="K262">
            <v>4609785.8</v>
          </cell>
          <cell r="L262">
            <v>4644835.8</v>
          </cell>
          <cell r="M262">
            <v>4718951.8</v>
          </cell>
          <cell r="N262">
            <v>18549482.199999999</v>
          </cell>
        </row>
        <row r="263">
          <cell r="D263" t="str">
            <v>8ASO . Specialty Contracts</v>
          </cell>
          <cell r="E263" t="str">
            <v>ASO . Specialty Contracts</v>
          </cell>
          <cell r="F263">
            <v>77167</v>
          </cell>
          <cell r="G263">
            <v>72250</v>
          </cell>
          <cell r="H263">
            <v>73749</v>
          </cell>
          <cell r="I263">
            <v>75445</v>
          </cell>
          <cell r="J263">
            <v>230972</v>
          </cell>
          <cell r="K263">
            <v>227891</v>
          </cell>
          <cell r="L263">
            <v>220446</v>
          </cell>
          <cell r="M263">
            <v>225265</v>
          </cell>
          <cell r="N263">
            <v>904574</v>
          </cell>
        </row>
        <row r="264">
          <cell r="D264" t="str">
            <v>8Underwritten . Specialty Contracts</v>
          </cell>
          <cell r="E264" t="str">
            <v>Underwritten . Specialty Contracts</v>
          </cell>
          <cell r="F264">
            <v>660309</v>
          </cell>
          <cell r="G264">
            <v>670104</v>
          </cell>
          <cell r="H264">
            <v>686637</v>
          </cell>
          <cell r="I264">
            <v>699298</v>
          </cell>
          <cell r="J264">
            <v>1970170</v>
          </cell>
          <cell r="K264">
            <v>2003150</v>
          </cell>
          <cell r="L264">
            <v>2044974</v>
          </cell>
          <cell r="M264">
            <v>2088882</v>
          </cell>
          <cell r="N264">
            <v>8107176</v>
          </cell>
        </row>
        <row r="265">
          <cell r="D265" t="str">
            <v>8Specialty Contract Months</v>
          </cell>
          <cell r="E265" t="str">
            <v>Specialty Contract Months</v>
          </cell>
          <cell r="F265">
            <v>737476</v>
          </cell>
          <cell r="G265">
            <v>742354</v>
          </cell>
          <cell r="H265">
            <v>760386</v>
          </cell>
          <cell r="I265">
            <v>774743</v>
          </cell>
          <cell r="J265">
            <v>2201142</v>
          </cell>
          <cell r="K265">
            <v>2231041</v>
          </cell>
          <cell r="L265">
            <v>2265420</v>
          </cell>
          <cell r="M265">
            <v>2314147</v>
          </cell>
          <cell r="N265">
            <v>9011750</v>
          </cell>
        </row>
        <row r="266">
          <cell r="D266" t="str">
            <v>8Specialty Member Months</v>
          </cell>
          <cell r="E266" t="str">
            <v>Specialty Member Months</v>
          </cell>
          <cell r="F266">
            <v>1530237.6</v>
          </cell>
          <cell r="G266">
            <v>1530501.6</v>
          </cell>
          <cell r="H266">
            <v>1555997.6</v>
          </cell>
          <cell r="I266">
            <v>1578449.6</v>
          </cell>
          <cell r="J266">
            <v>4575908.8</v>
          </cell>
          <cell r="K266">
            <v>4609785.8</v>
          </cell>
          <cell r="L266">
            <v>4644835.8</v>
          </cell>
          <cell r="M266">
            <v>4718951.8</v>
          </cell>
          <cell r="N266">
            <v>18549482.199999999</v>
          </cell>
        </row>
        <row r="267">
          <cell r="D267" t="str">
            <v>8ASO . Specialty Membership</v>
          </cell>
          <cell r="E267" t="str">
            <v>ASO . Specialty Membership</v>
          </cell>
          <cell r="F267">
            <v>167000</v>
          </cell>
          <cell r="G267">
            <v>156171</v>
          </cell>
          <cell r="H267">
            <v>159255</v>
          </cell>
          <cell r="I267">
            <v>162880</v>
          </cell>
          <cell r="J267">
            <v>500139</v>
          </cell>
          <cell r="K267">
            <v>492848</v>
          </cell>
          <cell r="L267">
            <v>476318</v>
          </cell>
          <cell r="M267">
            <v>486460</v>
          </cell>
          <cell r="N267">
            <v>1955765</v>
          </cell>
        </row>
        <row r="268">
          <cell r="D268" t="str">
            <v>8Underwritten . Specialty Membership</v>
          </cell>
          <cell r="E268" t="str">
            <v>Underwritten . Specialty Membership</v>
          </cell>
          <cell r="F268">
            <v>1363237.6</v>
          </cell>
          <cell r="G268">
            <v>1374330.6</v>
          </cell>
          <cell r="H268">
            <v>1396742.6</v>
          </cell>
          <cell r="I268">
            <v>1415569.6</v>
          </cell>
          <cell r="J268">
            <v>4075769.8</v>
          </cell>
          <cell r="K268">
            <v>4116937.8</v>
          </cell>
          <cell r="L268">
            <v>4168517.8</v>
          </cell>
          <cell r="M268">
            <v>4232491.8</v>
          </cell>
          <cell r="N268">
            <v>16593717.199999999</v>
          </cell>
        </row>
        <row r="269">
          <cell r="D269" t="str">
            <v>8Premium Revenue</v>
          </cell>
          <cell r="E269" t="str">
            <v>Premium Revenue</v>
          </cell>
          <cell r="F269">
            <v>-90642575.019999996</v>
          </cell>
          <cell r="G269">
            <v>-92840658.239999995</v>
          </cell>
          <cell r="H269">
            <v>-95233985.900000006</v>
          </cell>
          <cell r="I269">
            <v>-97243388.030000001</v>
          </cell>
          <cell r="J269">
            <v>-270126090.5</v>
          </cell>
          <cell r="K269">
            <v>-276543929.42000002</v>
          </cell>
          <cell r="L269">
            <v>-283942778.23000002</v>
          </cell>
          <cell r="M269">
            <v>-289503308.88999999</v>
          </cell>
          <cell r="N269">
            <v>-1120116107.04</v>
          </cell>
        </row>
        <row r="270">
          <cell r="D270" t="str">
            <v>8Management Services Revenue</v>
          </cell>
          <cell r="E270" t="str">
            <v>Management Services Revenue</v>
          </cell>
          <cell r="F270">
            <v>-1595248.33</v>
          </cell>
          <cell r="G270">
            <v>-1534211.63</v>
          </cell>
          <cell r="H270">
            <v>-1554242.4</v>
          </cell>
          <cell r="I270">
            <v>-1571551.26</v>
          </cell>
          <cell r="J270">
            <v>-4777880.68</v>
          </cell>
          <cell r="K270">
            <v>-4738588.46</v>
          </cell>
          <cell r="L270">
            <v>-4646623.3099999996</v>
          </cell>
          <cell r="M270">
            <v>-4701824.95</v>
          </cell>
          <cell r="N270">
            <v>-18864917.399999999</v>
          </cell>
        </row>
        <row r="271">
          <cell r="D271" t="str">
            <v>8Operating Revenue</v>
          </cell>
          <cell r="E271" t="str">
            <v>Operating Revenue</v>
          </cell>
          <cell r="F271">
            <v>-92237823.349999994</v>
          </cell>
          <cell r="G271">
            <v>-94374869.870000005</v>
          </cell>
          <cell r="H271">
            <v>-96788228.299999997</v>
          </cell>
          <cell r="I271">
            <v>-98814939.290000007</v>
          </cell>
          <cell r="J271">
            <v>-274903971.18000001</v>
          </cell>
          <cell r="K271">
            <v>-281282517.88</v>
          </cell>
          <cell r="L271">
            <v>-288589401.54000002</v>
          </cell>
          <cell r="M271">
            <v>-294205133.83999997</v>
          </cell>
          <cell r="N271">
            <v>-1138981024.4400001</v>
          </cell>
        </row>
        <row r="272">
          <cell r="D272" t="str">
            <v>8Claims Expense</v>
          </cell>
          <cell r="E272" t="str">
            <v>Claims Expense</v>
          </cell>
          <cell r="F272">
            <v>75081634.359999999</v>
          </cell>
          <cell r="G272">
            <v>78474440.099999994</v>
          </cell>
          <cell r="H272">
            <v>79849853.489999995</v>
          </cell>
          <cell r="I272">
            <v>83513446.849999994</v>
          </cell>
          <cell r="J272">
            <v>223825818.96000001</v>
          </cell>
          <cell r="K272">
            <v>231057765</v>
          </cell>
          <cell r="L272">
            <v>239511665.97999999</v>
          </cell>
          <cell r="M272">
            <v>245585466.03999999</v>
          </cell>
          <cell r="N272">
            <v>939980715.98000002</v>
          </cell>
        </row>
        <row r="273">
          <cell r="D273" t="str">
            <v>8Gross Underwriting Margin</v>
          </cell>
          <cell r="E273" t="str">
            <v>Gross Underwriting Margin</v>
          </cell>
          <cell r="F273">
            <v>-17156188.989999998</v>
          </cell>
          <cell r="G273">
            <v>-15900429.77</v>
          </cell>
          <cell r="H273">
            <v>-16938374.809999999</v>
          </cell>
          <cell r="I273">
            <v>-15301492.439999999</v>
          </cell>
          <cell r="J273">
            <v>-51078152.219999999</v>
          </cell>
          <cell r="K273">
            <v>-50224752.880000003</v>
          </cell>
          <cell r="L273">
            <v>-49077735.560000002</v>
          </cell>
          <cell r="M273">
            <v>-48619667.799999997</v>
          </cell>
          <cell r="N273">
            <v>-199000308.46000001</v>
          </cell>
        </row>
        <row r="274">
          <cell r="D274" t="str">
            <v>8Brokers Commission</v>
          </cell>
          <cell r="E274" t="str">
            <v>Brokers Commission</v>
          </cell>
          <cell r="F274">
            <v>3017753.34</v>
          </cell>
          <cell r="G274">
            <v>3090590.27</v>
          </cell>
          <cell r="H274">
            <v>3170349.73</v>
          </cell>
          <cell r="I274">
            <v>3237298.36</v>
          </cell>
          <cell r="J274">
            <v>8993192.8000000007</v>
          </cell>
          <cell r="K274">
            <v>9206668.0999999996</v>
          </cell>
          <cell r="L274">
            <v>9452429.9299999997</v>
          </cell>
          <cell r="M274">
            <v>9637696.6199999992</v>
          </cell>
          <cell r="N274">
            <v>37289987.450000003</v>
          </cell>
        </row>
        <row r="275">
          <cell r="D275" t="str">
            <v>8Net Administrative Exp</v>
          </cell>
          <cell r="E275" t="str">
            <v>Net Administrative Exp</v>
          </cell>
          <cell r="F275">
            <v>6638462.3799999999</v>
          </cell>
          <cell r="G275">
            <v>6344278.1100000003</v>
          </cell>
          <cell r="H275">
            <v>6592757.5</v>
          </cell>
          <cell r="I275">
            <v>6716450.8399999999</v>
          </cell>
          <cell r="J275">
            <v>20600677.41</v>
          </cell>
          <cell r="K275">
            <v>19519458.73</v>
          </cell>
          <cell r="L275">
            <v>19555216.460000001</v>
          </cell>
          <cell r="M275">
            <v>19923383.25</v>
          </cell>
          <cell r="N275">
            <v>79598735.849999994</v>
          </cell>
        </row>
        <row r="276">
          <cell r="D276" t="str">
            <v>8Net Underwriting Gain/Loss</v>
          </cell>
          <cell r="E276" t="str">
            <v>Net Underwriting Gain/Loss</v>
          </cell>
          <cell r="F276">
            <v>-7499973.2699999996</v>
          </cell>
          <cell r="G276">
            <v>-6465561.3899999997</v>
          </cell>
          <cell r="H276">
            <v>-7175267.5800000001</v>
          </cell>
          <cell r="I276">
            <v>-5347743.24</v>
          </cell>
          <cell r="J276">
            <v>-21484282.010000002</v>
          </cell>
          <cell r="K276">
            <v>-21498626.050000001</v>
          </cell>
          <cell r="L276">
            <v>-20070089.170000002</v>
          </cell>
          <cell r="M276">
            <v>-19058587.93</v>
          </cell>
          <cell r="N276">
            <v>-82111585.159999996</v>
          </cell>
        </row>
        <row r="277">
          <cell r="D277" t="str">
            <v>8Net Other Income (Expense)</v>
          </cell>
          <cell r="E277" t="str">
            <v>Net Other Income (Expense)</v>
          </cell>
          <cell r="F277">
            <v>-351441.76</v>
          </cell>
          <cell r="G277">
            <v>-360862.59</v>
          </cell>
          <cell r="H277">
            <v>-369066.28</v>
          </cell>
          <cell r="I277">
            <v>-379791.76</v>
          </cell>
          <cell r="J277">
            <v>-1037256.33</v>
          </cell>
          <cell r="K277">
            <v>-1073889.8799999999</v>
          </cell>
          <cell r="L277">
            <v>-1100885.24</v>
          </cell>
          <cell r="M277">
            <v>-1131296.8</v>
          </cell>
          <cell r="N277">
            <v>-4343328.25</v>
          </cell>
        </row>
        <row r="278">
          <cell r="D278" t="str">
            <v>8Net Investment Income</v>
          </cell>
          <cell r="E278" t="str">
            <v>Net Investment Income</v>
          </cell>
          <cell r="F278">
            <v>-1211991.69</v>
          </cell>
          <cell r="G278">
            <v>-1246348.8799999999</v>
          </cell>
          <cell r="H278">
            <v>-1255792.3600000001</v>
          </cell>
          <cell r="I278">
            <v>-1297565.57</v>
          </cell>
          <cell r="J278">
            <v>-3514900.3</v>
          </cell>
          <cell r="K278">
            <v>-3697424.77</v>
          </cell>
          <cell r="L278">
            <v>-3771053.47</v>
          </cell>
          <cell r="M278">
            <v>-3870229.33</v>
          </cell>
          <cell r="N278">
            <v>-14853607.869999999</v>
          </cell>
        </row>
        <row r="279">
          <cell r="D279" t="str">
            <v>8Interest Expense</v>
          </cell>
          <cell r="E279" t="str">
            <v>Interest Expense</v>
          </cell>
          <cell r="F279">
            <v>0</v>
          </cell>
          <cell r="G279">
            <v>0</v>
          </cell>
          <cell r="H279">
            <v>0</v>
          </cell>
          <cell r="I279">
            <v>0</v>
          </cell>
          <cell r="J279">
            <v>0</v>
          </cell>
          <cell r="K279">
            <v>0</v>
          </cell>
          <cell r="L279">
            <v>0</v>
          </cell>
          <cell r="M279">
            <v>0</v>
          </cell>
          <cell r="N279">
            <v>0</v>
          </cell>
        </row>
        <row r="280">
          <cell r="D280" t="str">
            <v>8Income before Taxes</v>
          </cell>
          <cell r="E280" t="str">
            <v>Income before Taxes</v>
          </cell>
          <cell r="F280">
            <v>-9063406.7200000007</v>
          </cell>
          <cell r="G280">
            <v>-8072772.8600000003</v>
          </cell>
          <cell r="H280">
            <v>-8800126.2200000007</v>
          </cell>
          <cell r="I280">
            <v>-7025100.5700000003</v>
          </cell>
          <cell r="J280">
            <v>-26036438.640000001</v>
          </cell>
          <cell r="K280">
            <v>-26269940.699999999</v>
          </cell>
          <cell r="L280">
            <v>-24942027.879999999</v>
          </cell>
          <cell r="M280">
            <v>-24060114.059999999</v>
          </cell>
          <cell r="N280">
            <v>-101308521.28</v>
          </cell>
        </row>
        <row r="281">
          <cell r="D281" t="str">
            <v>8Income Tax Expense</v>
          </cell>
          <cell r="E281" t="str">
            <v>Income Tax Expense</v>
          </cell>
          <cell r="F281">
            <v>3530116.88</v>
          </cell>
          <cell r="G281">
            <v>3186797.41</v>
          </cell>
          <cell r="H281">
            <v>3416007.81</v>
          </cell>
          <cell r="I281">
            <v>2747864.88</v>
          </cell>
          <cell r="J281">
            <v>10109641.109999999</v>
          </cell>
          <cell r="K281">
            <v>10288894.720000001</v>
          </cell>
          <cell r="L281">
            <v>9743718.6799999997</v>
          </cell>
          <cell r="M281">
            <v>9394693.2699999996</v>
          </cell>
          <cell r="N281">
            <v>39536947.780000001</v>
          </cell>
        </row>
        <row r="282">
          <cell r="D282" t="str">
            <v>8Net Income</v>
          </cell>
          <cell r="E282" t="str">
            <v>Net Income</v>
          </cell>
          <cell r="F282">
            <v>-5533289.8399999999</v>
          </cell>
          <cell r="G282">
            <v>-4885975.45</v>
          </cell>
          <cell r="H282">
            <v>-5384118.4100000001</v>
          </cell>
          <cell r="I282">
            <v>-4277235.6900000004</v>
          </cell>
          <cell r="J282">
            <v>-15926797.529999999</v>
          </cell>
          <cell r="K282">
            <v>-15981045.98</v>
          </cell>
          <cell r="L282">
            <v>-15198309.199999999</v>
          </cell>
          <cell r="M282">
            <v>-14665420.789999999</v>
          </cell>
          <cell r="N282">
            <v>-61771573.5</v>
          </cell>
        </row>
        <row r="283">
          <cell r="D283" t="str">
            <v>8Premium Equivalents</v>
          </cell>
          <cell r="E283" t="str">
            <v>Premium Equivalents</v>
          </cell>
          <cell r="F283">
            <v>-10623662.65</v>
          </cell>
          <cell r="G283">
            <v>-10964953.33</v>
          </cell>
          <cell r="H283">
            <v>-10585894.07</v>
          </cell>
          <cell r="I283">
            <v>-11542431.539999999</v>
          </cell>
          <cell r="J283">
            <v>-31407900.48</v>
          </cell>
          <cell r="K283">
            <v>-32756862.760000002</v>
          </cell>
          <cell r="L283">
            <v>-32532792.609999999</v>
          </cell>
          <cell r="M283">
            <v>-33605262.159999996</v>
          </cell>
          <cell r="N283">
            <v>-130302818.01000001</v>
          </cell>
        </row>
        <row r="284">
          <cell r="D284" t="str">
            <v>8Claim Equivalents</v>
          </cell>
          <cell r="E284" t="str">
            <v>Claim Equivalents</v>
          </cell>
          <cell r="F284">
            <v>10623662.65</v>
          </cell>
          <cell r="G284">
            <v>10964953.33</v>
          </cell>
          <cell r="H284">
            <v>10585894.07</v>
          </cell>
          <cell r="I284">
            <v>11542431.539999999</v>
          </cell>
          <cell r="J284">
            <v>31407900.48</v>
          </cell>
          <cell r="K284">
            <v>32756862.760000002</v>
          </cell>
          <cell r="L284">
            <v>32532792.609999999</v>
          </cell>
          <cell r="M284">
            <v>33605262.159999996</v>
          </cell>
          <cell r="N284">
            <v>130302818.01000001</v>
          </cell>
        </row>
        <row r="285">
          <cell r="D285" t="str">
            <v>8CM Shareholder Value</v>
          </cell>
          <cell r="E285" t="str">
            <v>CM Shareholder Value</v>
          </cell>
          <cell r="F285">
            <v>-449194306.91000003</v>
          </cell>
          <cell r="G285">
            <v>-449090313.36000001</v>
          </cell>
          <cell r="H285">
            <v>-437116246.06999999</v>
          </cell>
          <cell r="I285">
            <v>-425156999.33999997</v>
          </cell>
          <cell r="J285">
            <v>-1071152348</v>
          </cell>
          <cell r="K285">
            <v>-1344104167.3599999</v>
          </cell>
          <cell r="L285">
            <v>-1278858724.25</v>
          </cell>
          <cell r="M285">
            <v>-1271829125.21</v>
          </cell>
          <cell r="N285">
            <v>-4965944364.8199997</v>
          </cell>
        </row>
        <row r="286">
          <cell r="D286" t="str">
            <v>9Layer: Special/Natl - BCC</v>
          </cell>
          <cell r="E286" t="str">
            <v>Layer: Special/Natl - BCC</v>
          </cell>
          <cell r="F286">
            <v>0</v>
          </cell>
          <cell r="G286">
            <v>0</v>
          </cell>
          <cell r="H286">
            <v>0</v>
          </cell>
          <cell r="I286">
            <v>0</v>
          </cell>
          <cell r="J286">
            <v>0</v>
          </cell>
          <cell r="K286">
            <v>0</v>
          </cell>
          <cell r="L286">
            <v>0</v>
          </cell>
          <cell r="M286">
            <v>0</v>
          </cell>
          <cell r="N286">
            <v>0</v>
          </cell>
        </row>
        <row r="287">
          <cell r="D287" t="str">
            <v xml:space="preserve">9 </v>
          </cell>
          <cell r="E287" t="str">
            <v xml:space="preserve"> </v>
          </cell>
          <cell r="F287" t="str">
            <v>2003.March</v>
          </cell>
          <cell r="G287" t="str">
            <v>2003.June</v>
          </cell>
          <cell r="H287" t="str">
            <v>2003.September</v>
          </cell>
          <cell r="I287" t="str">
            <v>2003.December</v>
          </cell>
          <cell r="J287" t="str">
            <v>2003.1st Qtr</v>
          </cell>
          <cell r="K287" t="str">
            <v>2003.2nd Qtr</v>
          </cell>
          <cell r="L287" t="str">
            <v>2003.3rd Qtr</v>
          </cell>
          <cell r="M287" t="str">
            <v>2003.4th Qtr</v>
          </cell>
          <cell r="N287" t="str">
            <v>2003.Annual</v>
          </cell>
        </row>
        <row r="288">
          <cell r="D288" t="str">
            <v>9Medical Contracts (EOP)</v>
          </cell>
          <cell r="E288" t="str">
            <v>Medical Contracts (EOP)</v>
          </cell>
          <cell r="F288">
            <v>668365</v>
          </cell>
          <cell r="G288">
            <v>687562</v>
          </cell>
          <cell r="H288">
            <v>705706</v>
          </cell>
          <cell r="I288">
            <v>708588</v>
          </cell>
          <cell r="J288">
            <v>1999074</v>
          </cell>
          <cell r="K288">
            <v>2035331</v>
          </cell>
          <cell r="L288">
            <v>2109821</v>
          </cell>
          <cell r="M288">
            <v>2119335</v>
          </cell>
          <cell r="N288">
            <v>8263561</v>
          </cell>
        </row>
        <row r="289">
          <cell r="D289" t="str">
            <v>9ASO . Medical Contracts</v>
          </cell>
          <cell r="E289" t="str">
            <v>ASO . Medical Contracts</v>
          </cell>
          <cell r="F289">
            <v>483583</v>
          </cell>
          <cell r="G289">
            <v>500983</v>
          </cell>
          <cell r="H289">
            <v>514600</v>
          </cell>
          <cell r="I289">
            <v>516054</v>
          </cell>
          <cell r="J289">
            <v>1444884</v>
          </cell>
          <cell r="K289">
            <v>1483280</v>
          </cell>
          <cell r="L289">
            <v>1538423</v>
          </cell>
          <cell r="M289">
            <v>1542828</v>
          </cell>
          <cell r="N289">
            <v>6009415</v>
          </cell>
        </row>
        <row r="290">
          <cell r="D290" t="str">
            <v>9Underwritten . Medical Contracts</v>
          </cell>
          <cell r="E290" t="str">
            <v>Underwritten . Medical Contracts</v>
          </cell>
          <cell r="F290">
            <v>184782</v>
          </cell>
          <cell r="G290">
            <v>186579</v>
          </cell>
          <cell r="H290">
            <v>191106</v>
          </cell>
          <cell r="I290">
            <v>192534</v>
          </cell>
          <cell r="J290">
            <v>554190</v>
          </cell>
          <cell r="K290">
            <v>552051</v>
          </cell>
          <cell r="L290">
            <v>571398</v>
          </cell>
          <cell r="M290">
            <v>576507</v>
          </cell>
          <cell r="N290">
            <v>2254146</v>
          </cell>
        </row>
        <row r="291">
          <cell r="D291" t="str">
            <v>9Medical Membership (EOP)</v>
          </cell>
          <cell r="E291" t="str">
            <v>Medical Membership (EOP)</v>
          </cell>
          <cell r="F291">
            <v>1448383</v>
          </cell>
          <cell r="G291">
            <v>1490480</v>
          </cell>
          <cell r="H291">
            <v>1530536</v>
          </cell>
          <cell r="I291">
            <v>1536881</v>
          </cell>
          <cell r="J291">
            <v>4331538</v>
          </cell>
          <cell r="K291">
            <v>4411554</v>
          </cell>
          <cell r="L291">
            <v>4575616</v>
          </cell>
          <cell r="M291">
            <v>4596508</v>
          </cell>
          <cell r="N291">
            <v>17915216</v>
          </cell>
        </row>
        <row r="292">
          <cell r="D292" t="str">
            <v>9ASO . Medical Membership</v>
          </cell>
          <cell r="E292" t="str">
            <v>ASO . Medical Membership</v>
          </cell>
          <cell r="F292">
            <v>1058469</v>
          </cell>
          <cell r="G292">
            <v>1096959</v>
          </cell>
          <cell r="H292">
            <v>1127106</v>
          </cell>
          <cell r="I292">
            <v>1130281</v>
          </cell>
          <cell r="J292">
            <v>3162152</v>
          </cell>
          <cell r="K292">
            <v>3247650</v>
          </cell>
          <cell r="L292">
            <v>3369487</v>
          </cell>
          <cell r="M292">
            <v>3379056</v>
          </cell>
          <cell r="N292">
            <v>13158345</v>
          </cell>
        </row>
        <row r="293">
          <cell r="D293" t="str">
            <v>9Underwritten . Medical Membership</v>
          </cell>
          <cell r="E293" t="str">
            <v>Underwritten . Medical Membership</v>
          </cell>
          <cell r="F293">
            <v>389914</v>
          </cell>
          <cell r="G293">
            <v>393521</v>
          </cell>
          <cell r="H293">
            <v>403430</v>
          </cell>
          <cell r="I293">
            <v>406600</v>
          </cell>
          <cell r="J293">
            <v>1169386</v>
          </cell>
          <cell r="K293">
            <v>1163904</v>
          </cell>
          <cell r="L293">
            <v>1206129</v>
          </cell>
          <cell r="M293">
            <v>1217452</v>
          </cell>
          <cell r="N293">
            <v>4756871</v>
          </cell>
        </row>
        <row r="294">
          <cell r="D294" t="str">
            <v>9Medical Contract Months</v>
          </cell>
          <cell r="E294" t="str">
            <v>Medical Contract Months</v>
          </cell>
          <cell r="F294">
            <v>668365</v>
          </cell>
          <cell r="G294">
            <v>687562</v>
          </cell>
          <cell r="H294">
            <v>705706</v>
          </cell>
          <cell r="I294">
            <v>708588</v>
          </cell>
          <cell r="J294">
            <v>1999074</v>
          </cell>
          <cell r="K294">
            <v>2035331</v>
          </cell>
          <cell r="L294">
            <v>2109821</v>
          </cell>
          <cell r="M294">
            <v>2119335</v>
          </cell>
          <cell r="N294">
            <v>8263561</v>
          </cell>
        </row>
        <row r="295">
          <cell r="D295" t="str">
            <v>9Medical Member Months</v>
          </cell>
          <cell r="E295" t="str">
            <v>Medical Member Months</v>
          </cell>
          <cell r="F295">
            <v>1448383</v>
          </cell>
          <cell r="G295">
            <v>1490480</v>
          </cell>
          <cell r="H295">
            <v>1530536</v>
          </cell>
          <cell r="I295">
            <v>1536881</v>
          </cell>
          <cell r="J295">
            <v>4331538</v>
          </cell>
          <cell r="K295">
            <v>4411554</v>
          </cell>
          <cell r="L295">
            <v>4575616</v>
          </cell>
          <cell r="M295">
            <v>4596508</v>
          </cell>
          <cell r="N295">
            <v>17915216</v>
          </cell>
        </row>
        <row r="296">
          <cell r="D296" t="str">
            <v>9Specialty Contracts (EOP)</v>
          </cell>
          <cell r="E296" t="str">
            <v>Specialty Contracts (EOP)</v>
          </cell>
          <cell r="F296">
            <v>1148491.21</v>
          </cell>
          <cell r="G296">
            <v>1150156.21</v>
          </cell>
          <cell r="H296">
            <v>1152787.21</v>
          </cell>
          <cell r="I296">
            <v>1152875.21</v>
          </cell>
          <cell r="J296">
            <v>3445005.63</v>
          </cell>
          <cell r="K296">
            <v>3434762.63</v>
          </cell>
          <cell r="L296">
            <v>3457401.63</v>
          </cell>
          <cell r="M296">
            <v>3458490.63</v>
          </cell>
          <cell r="N296">
            <v>13795660.52</v>
          </cell>
        </row>
        <row r="297">
          <cell r="D297" t="str">
            <v>9Specialty Membership (EOP)</v>
          </cell>
          <cell r="E297" t="str">
            <v>Specialty Membership (EOP)</v>
          </cell>
          <cell r="F297">
            <v>2471245</v>
          </cell>
          <cell r="G297">
            <v>2473847</v>
          </cell>
          <cell r="H297">
            <v>2479682</v>
          </cell>
          <cell r="I297">
            <v>2479742</v>
          </cell>
          <cell r="J297">
            <v>7412671</v>
          </cell>
          <cell r="K297">
            <v>7387896</v>
          </cell>
          <cell r="L297">
            <v>7437259</v>
          </cell>
          <cell r="M297">
            <v>7439195</v>
          </cell>
          <cell r="N297">
            <v>29677021</v>
          </cell>
        </row>
        <row r="298">
          <cell r="D298" t="str">
            <v>9ASO . Specialty Contracts</v>
          </cell>
          <cell r="E298" t="str">
            <v>ASO . Specialty Contracts</v>
          </cell>
          <cell r="F298">
            <v>623676.21</v>
          </cell>
          <cell r="G298">
            <v>623676.21</v>
          </cell>
          <cell r="H298">
            <v>623676.21</v>
          </cell>
          <cell r="I298">
            <v>623676.21</v>
          </cell>
          <cell r="J298">
            <v>1871028.63</v>
          </cell>
          <cell r="K298">
            <v>1871028.63</v>
          </cell>
          <cell r="L298">
            <v>1871028.63</v>
          </cell>
          <cell r="M298">
            <v>1871028.63</v>
          </cell>
          <cell r="N298">
            <v>7484114.5199999996</v>
          </cell>
        </row>
        <row r="299">
          <cell r="D299" t="str">
            <v>9Underwritten . Specialty Contracts</v>
          </cell>
          <cell r="E299" t="str">
            <v>Underwritten . Specialty Contracts</v>
          </cell>
          <cell r="F299">
            <v>524815</v>
          </cell>
          <cell r="G299">
            <v>526480</v>
          </cell>
          <cell r="H299">
            <v>529111</v>
          </cell>
          <cell r="I299">
            <v>529199</v>
          </cell>
          <cell r="J299">
            <v>1573977</v>
          </cell>
          <cell r="K299">
            <v>1563734</v>
          </cell>
          <cell r="L299">
            <v>1586373</v>
          </cell>
          <cell r="M299">
            <v>1587462</v>
          </cell>
          <cell r="N299">
            <v>6311546</v>
          </cell>
        </row>
        <row r="300">
          <cell r="D300" t="str">
            <v>9Specialty Contract Months</v>
          </cell>
          <cell r="E300" t="str">
            <v>Specialty Contract Months</v>
          </cell>
          <cell r="F300">
            <v>1148491.21</v>
          </cell>
          <cell r="G300">
            <v>1150156.21</v>
          </cell>
          <cell r="H300">
            <v>1152787.21</v>
          </cell>
          <cell r="I300">
            <v>1152875.21</v>
          </cell>
          <cell r="J300">
            <v>3445005.63</v>
          </cell>
          <cell r="K300">
            <v>3434762.63</v>
          </cell>
          <cell r="L300">
            <v>3457401.63</v>
          </cell>
          <cell r="M300">
            <v>3458490.63</v>
          </cell>
          <cell r="N300">
            <v>13795660.52</v>
          </cell>
        </row>
        <row r="301">
          <cell r="D301" t="str">
            <v>9Specialty Member Months</v>
          </cell>
          <cell r="E301" t="str">
            <v>Specialty Member Months</v>
          </cell>
          <cell r="F301">
            <v>2471245</v>
          </cell>
          <cell r="G301">
            <v>2473847</v>
          </cell>
          <cell r="H301">
            <v>2479682</v>
          </cell>
          <cell r="I301">
            <v>2479742</v>
          </cell>
          <cell r="J301">
            <v>7412671</v>
          </cell>
          <cell r="K301">
            <v>7387896</v>
          </cell>
          <cell r="L301">
            <v>7437259</v>
          </cell>
          <cell r="M301">
            <v>7439195</v>
          </cell>
          <cell r="N301">
            <v>29677021</v>
          </cell>
        </row>
        <row r="302">
          <cell r="D302" t="str">
            <v>9ASO . Specialty Membership</v>
          </cell>
          <cell r="E302" t="str">
            <v>ASO . Specialty Membership</v>
          </cell>
          <cell r="F302">
            <v>1351289</v>
          </cell>
          <cell r="G302">
            <v>1351289</v>
          </cell>
          <cell r="H302">
            <v>1351289</v>
          </cell>
          <cell r="I302">
            <v>1351289</v>
          </cell>
          <cell r="J302">
            <v>4053867</v>
          </cell>
          <cell r="K302">
            <v>4053867</v>
          </cell>
          <cell r="L302">
            <v>4053867</v>
          </cell>
          <cell r="M302">
            <v>4053867</v>
          </cell>
          <cell r="N302">
            <v>16215468</v>
          </cell>
        </row>
        <row r="303">
          <cell r="D303" t="str">
            <v>9Underwritten . Specialty Membership</v>
          </cell>
          <cell r="E303" t="str">
            <v>Underwritten . Specialty Membership</v>
          </cell>
          <cell r="F303">
            <v>1119956</v>
          </cell>
          <cell r="G303">
            <v>1122558</v>
          </cell>
          <cell r="H303">
            <v>1128393</v>
          </cell>
          <cell r="I303">
            <v>1128453</v>
          </cell>
          <cell r="J303">
            <v>3358804</v>
          </cell>
          <cell r="K303">
            <v>3334029</v>
          </cell>
          <cell r="L303">
            <v>3383392</v>
          </cell>
          <cell r="M303">
            <v>3385328</v>
          </cell>
          <cell r="N303">
            <v>13461553</v>
          </cell>
        </row>
        <row r="304">
          <cell r="D304" t="str">
            <v>9Premium Revenue</v>
          </cell>
          <cell r="E304" t="str">
            <v>Premium Revenue</v>
          </cell>
          <cell r="F304">
            <v>-76632005.049999997</v>
          </cell>
          <cell r="G304">
            <v>-78580050.920000002</v>
          </cell>
          <cell r="H304">
            <v>-81084242.569999993</v>
          </cell>
          <cell r="I304">
            <v>-82010104.159999996</v>
          </cell>
          <cell r="J304">
            <v>-228444885.78</v>
          </cell>
          <cell r="K304">
            <v>-231136059.22999999</v>
          </cell>
          <cell r="L304">
            <v>-242307071.63999999</v>
          </cell>
          <cell r="M304">
            <v>-244371537.99000001</v>
          </cell>
          <cell r="N304">
            <v>-946259554.63999999</v>
          </cell>
        </row>
        <row r="305">
          <cell r="D305" t="str">
            <v>9Management Services Revenue</v>
          </cell>
          <cell r="E305" t="str">
            <v>Management Services Revenue</v>
          </cell>
          <cell r="F305">
            <v>-10600089.26</v>
          </cell>
          <cell r="G305">
            <v>-10828919.050000001</v>
          </cell>
          <cell r="H305">
            <v>-11257390.279999999</v>
          </cell>
          <cell r="I305">
            <v>-11278265.789999999</v>
          </cell>
          <cell r="J305">
            <v>-31758077.219999999</v>
          </cell>
          <cell r="K305">
            <v>-32179189.93</v>
          </cell>
          <cell r="L305">
            <v>-33683084.490000002</v>
          </cell>
          <cell r="M305">
            <v>-33777725.969999999</v>
          </cell>
          <cell r="N305">
            <v>-131398077.61</v>
          </cell>
        </row>
        <row r="306">
          <cell r="D306" t="str">
            <v>9Operating Revenue</v>
          </cell>
          <cell r="E306" t="str">
            <v>Operating Revenue</v>
          </cell>
          <cell r="F306">
            <v>-87232094.310000002</v>
          </cell>
          <cell r="G306">
            <v>-89408969.969999999</v>
          </cell>
          <cell r="H306">
            <v>-92341632.849999994</v>
          </cell>
          <cell r="I306">
            <v>-93288369.950000003</v>
          </cell>
          <cell r="J306">
            <v>-260202963</v>
          </cell>
          <cell r="K306">
            <v>-263315249.16</v>
          </cell>
          <cell r="L306">
            <v>-275990156.13</v>
          </cell>
          <cell r="M306">
            <v>-278149263.95999998</v>
          </cell>
          <cell r="N306">
            <v>-1077657632.25</v>
          </cell>
        </row>
        <row r="307">
          <cell r="D307" t="str">
            <v>9Claims Expense</v>
          </cell>
          <cell r="E307" t="str">
            <v>Claims Expense</v>
          </cell>
          <cell r="F307">
            <v>63523384.82</v>
          </cell>
          <cell r="G307">
            <v>66079463.380000003</v>
          </cell>
          <cell r="H307">
            <v>69169321.959999993</v>
          </cell>
          <cell r="I307">
            <v>71442831.590000004</v>
          </cell>
          <cell r="J307">
            <v>189814461.78999999</v>
          </cell>
          <cell r="K307">
            <v>193376004.83000001</v>
          </cell>
          <cell r="L307">
            <v>206453854.87</v>
          </cell>
          <cell r="M307">
            <v>210567422.05000001</v>
          </cell>
          <cell r="N307">
            <v>800211743.53999996</v>
          </cell>
        </row>
        <row r="308">
          <cell r="D308" t="str">
            <v>9Gross Underwriting Margin</v>
          </cell>
          <cell r="E308" t="str">
            <v>Gross Underwriting Margin</v>
          </cell>
          <cell r="F308">
            <v>-23708709.489999998</v>
          </cell>
          <cell r="G308">
            <v>-23329506.59</v>
          </cell>
          <cell r="H308">
            <v>-23172310.890000001</v>
          </cell>
          <cell r="I308">
            <v>-21845538.359999999</v>
          </cell>
          <cell r="J308">
            <v>-70388501.209999993</v>
          </cell>
          <cell r="K308">
            <v>-69939244.329999998</v>
          </cell>
          <cell r="L308">
            <v>-69536301.260000005</v>
          </cell>
          <cell r="M308">
            <v>-67581841.909999996</v>
          </cell>
          <cell r="N308">
            <v>-277445888.70999998</v>
          </cell>
        </row>
        <row r="309">
          <cell r="D309" t="str">
            <v>9Brokers Commission</v>
          </cell>
          <cell r="E309" t="str">
            <v>Brokers Commission</v>
          </cell>
          <cell r="F309">
            <v>908890.92</v>
          </cell>
          <cell r="G309">
            <v>935803.78</v>
          </cell>
          <cell r="H309">
            <v>966701.17</v>
          </cell>
          <cell r="I309">
            <v>976773.46</v>
          </cell>
          <cell r="J309">
            <v>2705386.34</v>
          </cell>
          <cell r="K309">
            <v>2752538.77</v>
          </cell>
          <cell r="L309">
            <v>2892382.53</v>
          </cell>
          <cell r="M309">
            <v>2905488.59</v>
          </cell>
          <cell r="N309">
            <v>11255796.23</v>
          </cell>
        </row>
        <row r="310">
          <cell r="D310" t="str">
            <v>9Net Administrative Exp</v>
          </cell>
          <cell r="E310" t="str">
            <v>Net Administrative Exp</v>
          </cell>
          <cell r="F310">
            <v>11833399.380000001</v>
          </cell>
          <cell r="G310">
            <v>10857749.16</v>
          </cell>
          <cell r="H310">
            <v>11434226.65</v>
          </cell>
          <cell r="I310">
            <v>11723945.08</v>
          </cell>
          <cell r="J310">
            <v>34864276.009999998</v>
          </cell>
          <cell r="K310">
            <v>33171937.260000002</v>
          </cell>
          <cell r="L310">
            <v>33784363.130000003</v>
          </cell>
          <cell r="M310">
            <v>34890843.420000002</v>
          </cell>
          <cell r="N310">
            <v>136711419.81999999</v>
          </cell>
        </row>
        <row r="311">
          <cell r="D311" t="str">
            <v>9Net Underwriting Gain/Loss</v>
          </cell>
          <cell r="E311" t="str">
            <v>Net Underwriting Gain/Loss</v>
          </cell>
          <cell r="F311">
            <v>-10966419.189999999</v>
          </cell>
          <cell r="G311">
            <v>-11535953.65</v>
          </cell>
          <cell r="H311">
            <v>-10771383.07</v>
          </cell>
          <cell r="I311">
            <v>-9144819.8200000003</v>
          </cell>
          <cell r="J311">
            <v>-32818838.859999999</v>
          </cell>
          <cell r="K311">
            <v>-34014768.299999997</v>
          </cell>
          <cell r="L311">
            <v>-32859555.600000001</v>
          </cell>
          <cell r="M311">
            <v>-29785509.899999999</v>
          </cell>
          <cell r="N311">
            <v>-129478672.66</v>
          </cell>
        </row>
        <row r="312">
          <cell r="D312" t="str">
            <v>9Net Other Income (Expense)</v>
          </cell>
          <cell r="E312" t="str">
            <v>Net Other Income (Expense)</v>
          </cell>
          <cell r="F312">
            <v>-224316.04</v>
          </cell>
          <cell r="G312">
            <v>-217426.84</v>
          </cell>
          <cell r="H312">
            <v>-224114.88</v>
          </cell>
          <cell r="I312">
            <v>-225005.15</v>
          </cell>
          <cell r="J312">
            <v>-677133.72</v>
          </cell>
          <cell r="K312">
            <v>-654223.29</v>
          </cell>
          <cell r="L312">
            <v>-674380.88</v>
          </cell>
          <cell r="M312">
            <v>-675422.04</v>
          </cell>
          <cell r="N312">
            <v>-2681159.9300000002</v>
          </cell>
        </row>
        <row r="313">
          <cell r="D313" t="str">
            <v>9Net Investment Income</v>
          </cell>
          <cell r="E313" t="str">
            <v>Net Investment Income</v>
          </cell>
          <cell r="F313">
            <v>-851574.38</v>
          </cell>
          <cell r="G313">
            <v>-842851.76</v>
          </cell>
          <cell r="H313">
            <v>-908622.86</v>
          </cell>
          <cell r="I313">
            <v>-916064.42</v>
          </cell>
          <cell r="J313">
            <v>-2602410.37</v>
          </cell>
          <cell r="K313">
            <v>-2597493</v>
          </cell>
          <cell r="L313">
            <v>-2767368.68</v>
          </cell>
          <cell r="M313">
            <v>-2821956.96</v>
          </cell>
          <cell r="N313">
            <v>-10789229.01</v>
          </cell>
        </row>
        <row r="314">
          <cell r="D314" t="str">
            <v>9Interest Expense</v>
          </cell>
          <cell r="E314" t="str">
            <v>Interest Expense</v>
          </cell>
          <cell r="F314">
            <v>0</v>
          </cell>
          <cell r="G314">
            <v>0</v>
          </cell>
          <cell r="H314">
            <v>0</v>
          </cell>
          <cell r="I314">
            <v>0</v>
          </cell>
          <cell r="J314">
            <v>0</v>
          </cell>
          <cell r="K314">
            <v>0</v>
          </cell>
          <cell r="L314">
            <v>0</v>
          </cell>
          <cell r="M314">
            <v>0</v>
          </cell>
          <cell r="N314">
            <v>0</v>
          </cell>
        </row>
        <row r="315">
          <cell r="D315" t="str">
            <v>9Income before Taxes</v>
          </cell>
          <cell r="E315" t="str">
            <v>Income before Taxes</v>
          </cell>
          <cell r="F315">
            <v>-12042309.609999999</v>
          </cell>
          <cell r="G315">
            <v>-12596232.25</v>
          </cell>
          <cell r="H315">
            <v>-11904120.810000001</v>
          </cell>
          <cell r="I315">
            <v>-10285889.390000001</v>
          </cell>
          <cell r="J315">
            <v>-36098382.950000003</v>
          </cell>
          <cell r="K315">
            <v>-37266484.590000004</v>
          </cell>
          <cell r="L315">
            <v>-36301305.159999996</v>
          </cell>
          <cell r="M315">
            <v>-33282888.899999999</v>
          </cell>
          <cell r="N315">
            <v>-142949061.59999999</v>
          </cell>
        </row>
        <row r="316">
          <cell r="D316" t="str">
            <v>9Income Tax Expense</v>
          </cell>
          <cell r="E316" t="str">
            <v>Income Tax Expense</v>
          </cell>
          <cell r="F316">
            <v>4728757.63</v>
          </cell>
          <cell r="G316">
            <v>4952739.5199999996</v>
          </cell>
          <cell r="H316">
            <v>4635493.71</v>
          </cell>
          <cell r="I316">
            <v>4013452.37</v>
          </cell>
          <cell r="J316">
            <v>14167197.960000001</v>
          </cell>
          <cell r="K316">
            <v>14622956.23</v>
          </cell>
          <cell r="L316">
            <v>14180423.210000001</v>
          </cell>
          <cell r="M316">
            <v>12988555.210000001</v>
          </cell>
          <cell r="N316">
            <v>55959132.609999999</v>
          </cell>
        </row>
        <row r="317">
          <cell r="D317" t="str">
            <v>9Net Income</v>
          </cell>
          <cell r="E317" t="str">
            <v>Net Income</v>
          </cell>
          <cell r="F317">
            <v>-7313551.9800000004</v>
          </cell>
          <cell r="G317">
            <v>-7643492.7300000004</v>
          </cell>
          <cell r="H317">
            <v>-7268627.0999999996</v>
          </cell>
          <cell r="I317">
            <v>-6272437.0199999996</v>
          </cell>
          <cell r="J317">
            <v>-21931184.989999998</v>
          </cell>
          <cell r="K317">
            <v>-22643528.359999999</v>
          </cell>
          <cell r="L317">
            <v>-22120881.949999999</v>
          </cell>
          <cell r="M317">
            <v>-20294333.690000001</v>
          </cell>
          <cell r="N317">
            <v>-86989928.989999995</v>
          </cell>
        </row>
        <row r="318">
          <cell r="D318" t="str">
            <v>9Premium Equivalents</v>
          </cell>
          <cell r="E318" t="str">
            <v>Premium Equivalents</v>
          </cell>
          <cell r="F318">
            <v>-149770634.06</v>
          </cell>
          <cell r="G318">
            <v>-168247066.81</v>
          </cell>
          <cell r="H318">
            <v>-164614668.97</v>
          </cell>
          <cell r="I318">
            <v>-176428994.25999999</v>
          </cell>
          <cell r="J318">
            <v>-442538582.94999999</v>
          </cell>
          <cell r="K318">
            <v>-477034881.11000001</v>
          </cell>
          <cell r="L318">
            <v>-506385329.69999999</v>
          </cell>
          <cell r="M318">
            <v>-514447992.66000003</v>
          </cell>
          <cell r="N318">
            <v>-1940406786.4200001</v>
          </cell>
        </row>
        <row r="319">
          <cell r="D319" t="str">
            <v>9Claim Equivalents</v>
          </cell>
          <cell r="E319" t="str">
            <v>Claim Equivalents</v>
          </cell>
          <cell r="F319">
            <v>149770634.06</v>
          </cell>
          <cell r="G319">
            <v>168247066.81</v>
          </cell>
          <cell r="H319">
            <v>164614668.97</v>
          </cell>
          <cell r="I319">
            <v>176428994.25999999</v>
          </cell>
          <cell r="J319">
            <v>442538582.94999999</v>
          </cell>
          <cell r="K319">
            <v>477034881.11000001</v>
          </cell>
          <cell r="L319">
            <v>506385329.69999999</v>
          </cell>
          <cell r="M319">
            <v>514447992.66000003</v>
          </cell>
          <cell r="N319">
            <v>1940406786.4200001</v>
          </cell>
        </row>
        <row r="320">
          <cell r="D320" t="str">
            <v>9CM Shareholder Value</v>
          </cell>
          <cell r="E320" t="str">
            <v>CM Shareholder Value</v>
          </cell>
          <cell r="F320">
            <v>-722491782.12</v>
          </cell>
          <cell r="G320">
            <v>-735824885.59000003</v>
          </cell>
          <cell r="H320">
            <v>-731409399.82000005</v>
          </cell>
          <cell r="I320">
            <v>-710417345.04999995</v>
          </cell>
          <cell r="J320">
            <v>-1968029015.95</v>
          </cell>
          <cell r="K320">
            <v>-2179375152.5999999</v>
          </cell>
          <cell r="L320">
            <v>-2176252291.5900002</v>
          </cell>
          <cell r="M320">
            <v>-2140335243.3</v>
          </cell>
          <cell r="N320">
            <v>-8463991703.4399996</v>
          </cell>
        </row>
        <row r="321">
          <cell r="D321" t="str">
            <v>10Layer: Special CA</v>
          </cell>
          <cell r="E321" t="str">
            <v>Layer: Special CA</v>
          </cell>
          <cell r="F321">
            <v>0</v>
          </cell>
          <cell r="G321">
            <v>0</v>
          </cell>
          <cell r="H321">
            <v>0</v>
          </cell>
          <cell r="I321">
            <v>0</v>
          </cell>
          <cell r="J321">
            <v>0</v>
          </cell>
          <cell r="K321">
            <v>0</v>
          </cell>
          <cell r="L321">
            <v>0</v>
          </cell>
          <cell r="M321">
            <v>0</v>
          </cell>
          <cell r="N321">
            <v>0</v>
          </cell>
        </row>
        <row r="322">
          <cell r="D322" t="str">
            <v xml:space="preserve">10 </v>
          </cell>
          <cell r="E322" t="str">
            <v xml:space="preserve"> </v>
          </cell>
          <cell r="F322" t="str">
            <v>2003.March</v>
          </cell>
          <cell r="G322" t="str">
            <v>2003.June</v>
          </cell>
          <cell r="H322" t="str">
            <v>2003.September</v>
          </cell>
          <cell r="I322" t="str">
            <v>2003.December</v>
          </cell>
          <cell r="J322" t="str">
            <v>2003.1st Qtr</v>
          </cell>
          <cell r="K322" t="str">
            <v>2003.2nd Qtr</v>
          </cell>
          <cell r="L322" t="str">
            <v>2003.3rd Qtr</v>
          </cell>
          <cell r="M322" t="str">
            <v>2003.4th Qtr</v>
          </cell>
          <cell r="N322" t="str">
            <v>2003.Annual</v>
          </cell>
        </row>
        <row r="323">
          <cell r="D323" t="str">
            <v>10Medical Contracts (EOP)</v>
          </cell>
          <cell r="E323" t="str">
            <v>Medical Contracts (EOP)</v>
          </cell>
          <cell r="F323">
            <v>312411</v>
          </cell>
          <cell r="G323">
            <v>318293</v>
          </cell>
          <cell r="H323">
            <v>324493</v>
          </cell>
          <cell r="I323">
            <v>327106</v>
          </cell>
          <cell r="J323">
            <v>938111</v>
          </cell>
          <cell r="K323">
            <v>943115</v>
          </cell>
          <cell r="L323">
            <v>970279</v>
          </cell>
          <cell r="M323">
            <v>979218</v>
          </cell>
          <cell r="N323">
            <v>3830723</v>
          </cell>
        </row>
        <row r="324">
          <cell r="D324" t="str">
            <v>10ASO . Medical Contracts</v>
          </cell>
          <cell r="E324" t="str">
            <v>ASO . Medical Contracts</v>
          </cell>
          <cell r="F324">
            <v>154607</v>
          </cell>
          <cell r="G324">
            <v>157276</v>
          </cell>
          <cell r="H324">
            <v>158001</v>
          </cell>
          <cell r="I324">
            <v>158326</v>
          </cell>
          <cell r="J324">
            <v>464699</v>
          </cell>
          <cell r="K324">
            <v>466440</v>
          </cell>
          <cell r="L324">
            <v>473203</v>
          </cell>
          <cell r="M324">
            <v>474453</v>
          </cell>
          <cell r="N324">
            <v>1878795</v>
          </cell>
        </row>
        <row r="325">
          <cell r="D325" t="str">
            <v>10Underwritten . Medical Contracts</v>
          </cell>
          <cell r="E325" t="str">
            <v>Underwritten . Medical Contracts</v>
          </cell>
          <cell r="F325">
            <v>157804</v>
          </cell>
          <cell r="G325">
            <v>161017</v>
          </cell>
          <cell r="H325">
            <v>166492</v>
          </cell>
          <cell r="I325">
            <v>168780</v>
          </cell>
          <cell r="J325">
            <v>473412</v>
          </cell>
          <cell r="K325">
            <v>476675</v>
          </cell>
          <cell r="L325">
            <v>497076</v>
          </cell>
          <cell r="M325">
            <v>504765</v>
          </cell>
          <cell r="N325">
            <v>1951928</v>
          </cell>
        </row>
        <row r="326">
          <cell r="D326" t="str">
            <v>10Medical Membership (EOP)</v>
          </cell>
          <cell r="E326" t="str">
            <v>Medical Membership (EOP)</v>
          </cell>
          <cell r="F326">
            <v>654125</v>
          </cell>
          <cell r="G326">
            <v>666637</v>
          </cell>
          <cell r="H326">
            <v>680206</v>
          </cell>
          <cell r="I326">
            <v>685891</v>
          </cell>
          <cell r="J326">
            <v>1964156</v>
          </cell>
          <cell r="K326">
            <v>1974891</v>
          </cell>
          <cell r="L326">
            <v>2033722</v>
          </cell>
          <cell r="M326">
            <v>2053148</v>
          </cell>
          <cell r="N326">
            <v>8025917</v>
          </cell>
        </row>
        <row r="327">
          <cell r="D327" t="str">
            <v>10ASO . Medical Membership</v>
          </cell>
          <cell r="E327" t="str">
            <v>ASO . Medical Membership</v>
          </cell>
          <cell r="F327">
            <v>323765</v>
          </cell>
          <cell r="G327">
            <v>329402</v>
          </cell>
          <cell r="H327">
            <v>330871</v>
          </cell>
          <cell r="I327">
            <v>331529</v>
          </cell>
          <cell r="J327">
            <v>973076</v>
          </cell>
          <cell r="K327">
            <v>976828</v>
          </cell>
          <cell r="L327">
            <v>990991</v>
          </cell>
          <cell r="M327">
            <v>993523</v>
          </cell>
          <cell r="N327">
            <v>3934418</v>
          </cell>
        </row>
        <row r="328">
          <cell r="D328" t="str">
            <v>10Underwritten . Medical Membership</v>
          </cell>
          <cell r="E328" t="str">
            <v>Underwritten . Medical Membership</v>
          </cell>
          <cell r="F328">
            <v>330360</v>
          </cell>
          <cell r="G328">
            <v>337235</v>
          </cell>
          <cell r="H328">
            <v>349335</v>
          </cell>
          <cell r="I328">
            <v>354362</v>
          </cell>
          <cell r="J328">
            <v>991080</v>
          </cell>
          <cell r="K328">
            <v>998063</v>
          </cell>
          <cell r="L328">
            <v>1042731</v>
          </cell>
          <cell r="M328">
            <v>1059625</v>
          </cell>
          <cell r="N328">
            <v>4091499</v>
          </cell>
        </row>
        <row r="329">
          <cell r="D329" t="str">
            <v>10Medical Contract Months</v>
          </cell>
          <cell r="E329" t="str">
            <v>Medical Contract Months</v>
          </cell>
          <cell r="F329">
            <v>312411</v>
          </cell>
          <cell r="G329">
            <v>318293</v>
          </cell>
          <cell r="H329">
            <v>324493</v>
          </cell>
          <cell r="I329">
            <v>327106</v>
          </cell>
          <cell r="J329">
            <v>938111</v>
          </cell>
          <cell r="K329">
            <v>943115</v>
          </cell>
          <cell r="L329">
            <v>970279</v>
          </cell>
          <cell r="M329">
            <v>979218</v>
          </cell>
          <cell r="N329">
            <v>3830723</v>
          </cell>
        </row>
        <row r="330">
          <cell r="D330" t="str">
            <v>10Medical Member Months</v>
          </cell>
          <cell r="E330" t="str">
            <v>Medical Member Months</v>
          </cell>
          <cell r="F330">
            <v>654125</v>
          </cell>
          <cell r="G330">
            <v>666637</v>
          </cell>
          <cell r="H330">
            <v>680206</v>
          </cell>
          <cell r="I330">
            <v>685891</v>
          </cell>
          <cell r="J330">
            <v>1964156</v>
          </cell>
          <cell r="K330">
            <v>1974891</v>
          </cell>
          <cell r="L330">
            <v>2033722</v>
          </cell>
          <cell r="M330">
            <v>2053148</v>
          </cell>
          <cell r="N330">
            <v>8025917</v>
          </cell>
        </row>
        <row r="331">
          <cell r="D331" t="str">
            <v>10Specialty Contracts (EOP)</v>
          </cell>
          <cell r="E331" t="str">
            <v>Specialty Contracts (EOP)</v>
          </cell>
          <cell r="F331">
            <v>771779.04</v>
          </cell>
          <cell r="G331">
            <v>777692.04</v>
          </cell>
          <cell r="H331">
            <v>783167.04</v>
          </cell>
          <cell r="I331">
            <v>785455.04</v>
          </cell>
          <cell r="J331">
            <v>2315337.12</v>
          </cell>
          <cell r="K331">
            <v>2321300.12</v>
          </cell>
          <cell r="L331">
            <v>2347101.12</v>
          </cell>
          <cell r="M331">
            <v>2354790.12</v>
          </cell>
          <cell r="N331">
            <v>9338528.4800000004</v>
          </cell>
        </row>
        <row r="332">
          <cell r="D332" t="str">
            <v>10Specialty Membership (EOP)</v>
          </cell>
          <cell r="E332" t="str">
            <v>Specialty Membership (EOP)</v>
          </cell>
          <cell r="F332">
            <v>1629283</v>
          </cell>
          <cell r="G332">
            <v>1641651</v>
          </cell>
          <cell r="H332">
            <v>1654032</v>
          </cell>
          <cell r="I332">
            <v>1658901</v>
          </cell>
          <cell r="J332">
            <v>4887849</v>
          </cell>
          <cell r="K332">
            <v>4900321</v>
          </cell>
          <cell r="L332">
            <v>4956988</v>
          </cell>
          <cell r="M332">
            <v>4973351</v>
          </cell>
          <cell r="N332">
            <v>19718509</v>
          </cell>
        </row>
        <row r="333">
          <cell r="D333" t="str">
            <v>10ASO . Specialty Contracts</v>
          </cell>
          <cell r="E333" t="str">
            <v>ASO . Specialty Contracts</v>
          </cell>
          <cell r="F333">
            <v>310399.03999999998</v>
          </cell>
          <cell r="G333">
            <v>310399.03999999998</v>
          </cell>
          <cell r="H333">
            <v>310399.03999999998</v>
          </cell>
          <cell r="I333">
            <v>310399.03999999998</v>
          </cell>
          <cell r="J333">
            <v>931197.12</v>
          </cell>
          <cell r="K333">
            <v>931197.12</v>
          </cell>
          <cell r="L333">
            <v>931197.12</v>
          </cell>
          <cell r="M333">
            <v>931197.12</v>
          </cell>
          <cell r="N333">
            <v>3724788.48</v>
          </cell>
        </row>
        <row r="334">
          <cell r="D334" t="str">
            <v>10Underwritten . Specialty Contracts</v>
          </cell>
          <cell r="E334" t="str">
            <v>Underwritten . Specialty Contracts</v>
          </cell>
          <cell r="F334">
            <v>461380</v>
          </cell>
          <cell r="G334">
            <v>467293</v>
          </cell>
          <cell r="H334">
            <v>472768</v>
          </cell>
          <cell r="I334">
            <v>475056</v>
          </cell>
          <cell r="J334">
            <v>1384140</v>
          </cell>
          <cell r="K334">
            <v>1390103</v>
          </cell>
          <cell r="L334">
            <v>1415904</v>
          </cell>
          <cell r="M334">
            <v>1423593</v>
          </cell>
          <cell r="N334">
            <v>5613740</v>
          </cell>
        </row>
        <row r="335">
          <cell r="D335" t="str">
            <v>10Specialty Contract Months</v>
          </cell>
          <cell r="E335" t="str">
            <v>Specialty Contract Months</v>
          </cell>
          <cell r="F335">
            <v>771779.04</v>
          </cell>
          <cell r="G335">
            <v>777692.04</v>
          </cell>
          <cell r="H335">
            <v>783167.04</v>
          </cell>
          <cell r="I335">
            <v>785455.04</v>
          </cell>
          <cell r="J335">
            <v>2315337.12</v>
          </cell>
          <cell r="K335">
            <v>2321300.12</v>
          </cell>
          <cell r="L335">
            <v>2347101.12</v>
          </cell>
          <cell r="M335">
            <v>2354790.12</v>
          </cell>
          <cell r="N335">
            <v>9338528.4800000004</v>
          </cell>
        </row>
        <row r="336">
          <cell r="D336" t="str">
            <v>10Specialty Member Months</v>
          </cell>
          <cell r="E336" t="str">
            <v>Specialty Member Months</v>
          </cell>
          <cell r="F336">
            <v>1629283</v>
          </cell>
          <cell r="G336">
            <v>1641651</v>
          </cell>
          <cell r="H336">
            <v>1654032</v>
          </cell>
          <cell r="I336">
            <v>1658901</v>
          </cell>
          <cell r="J336">
            <v>4887849</v>
          </cell>
          <cell r="K336">
            <v>4900321</v>
          </cell>
          <cell r="L336">
            <v>4956988</v>
          </cell>
          <cell r="M336">
            <v>4973351</v>
          </cell>
          <cell r="N336">
            <v>19718509</v>
          </cell>
        </row>
        <row r="337">
          <cell r="D337" t="str">
            <v>10ASO . Specialty Membership</v>
          </cell>
          <cell r="E337" t="str">
            <v>ASO . Specialty Membership</v>
          </cell>
          <cell r="F337">
            <v>651267</v>
          </cell>
          <cell r="G337">
            <v>651267</v>
          </cell>
          <cell r="H337">
            <v>651267</v>
          </cell>
          <cell r="I337">
            <v>651267</v>
          </cell>
          <cell r="J337">
            <v>1953801</v>
          </cell>
          <cell r="K337">
            <v>1953801</v>
          </cell>
          <cell r="L337">
            <v>1953801</v>
          </cell>
          <cell r="M337">
            <v>1953801</v>
          </cell>
          <cell r="N337">
            <v>7815204</v>
          </cell>
        </row>
        <row r="338">
          <cell r="D338" t="str">
            <v>10Underwritten . Specialty Membership</v>
          </cell>
          <cell r="E338" t="str">
            <v>Underwritten . Specialty Membership</v>
          </cell>
          <cell r="F338">
            <v>978016</v>
          </cell>
          <cell r="G338">
            <v>990384</v>
          </cell>
          <cell r="H338">
            <v>1002765</v>
          </cell>
          <cell r="I338">
            <v>1007634</v>
          </cell>
          <cell r="J338">
            <v>2934048</v>
          </cell>
          <cell r="K338">
            <v>2946520</v>
          </cell>
          <cell r="L338">
            <v>3003187</v>
          </cell>
          <cell r="M338">
            <v>3019550</v>
          </cell>
          <cell r="N338">
            <v>11903305</v>
          </cell>
        </row>
        <row r="339">
          <cell r="D339" t="str">
            <v>10Premium Revenue</v>
          </cell>
          <cell r="E339" t="str">
            <v>Premium Revenue</v>
          </cell>
          <cell r="F339">
            <v>-65411911.630000003</v>
          </cell>
          <cell r="G339">
            <v>-67815929.299999997</v>
          </cell>
          <cell r="H339">
            <v>-70597003.799999997</v>
          </cell>
          <cell r="I339">
            <v>-71842230.769999996</v>
          </cell>
          <cell r="J339">
            <v>-194901914.5</v>
          </cell>
          <cell r="K339">
            <v>-199408337.03999999</v>
          </cell>
          <cell r="L339">
            <v>-210663439.47999999</v>
          </cell>
          <cell r="M339">
            <v>-213789624.02000001</v>
          </cell>
          <cell r="N339">
            <v>-818763315.03999996</v>
          </cell>
        </row>
        <row r="340">
          <cell r="D340" t="str">
            <v>10Management Services Revenue</v>
          </cell>
          <cell r="E340" t="str">
            <v>Management Services Revenue</v>
          </cell>
          <cell r="F340">
            <v>-5032358.66</v>
          </cell>
          <cell r="G340">
            <v>-5137259.51</v>
          </cell>
          <cell r="H340">
            <v>-5424022.54</v>
          </cell>
          <cell r="I340">
            <v>-5433127.8600000003</v>
          </cell>
          <cell r="J340">
            <v>-15114975.029999999</v>
          </cell>
          <cell r="K340">
            <v>-15226818.220000001</v>
          </cell>
          <cell r="L340">
            <v>-16233493.9</v>
          </cell>
          <cell r="M340">
            <v>-16284188.09</v>
          </cell>
          <cell r="N340">
            <v>-62859475.240000002</v>
          </cell>
        </row>
        <row r="341">
          <cell r="D341" t="str">
            <v>10Operating Revenue</v>
          </cell>
          <cell r="E341" t="str">
            <v>Operating Revenue</v>
          </cell>
          <cell r="F341">
            <v>-70444270.290000007</v>
          </cell>
          <cell r="G341">
            <v>-72953188.810000002</v>
          </cell>
          <cell r="H341">
            <v>-76021026.340000004</v>
          </cell>
          <cell r="I341">
            <v>-77275358.629999995</v>
          </cell>
          <cell r="J341">
            <v>-210016889.53</v>
          </cell>
          <cell r="K341">
            <v>-214635155.25999999</v>
          </cell>
          <cell r="L341">
            <v>-226896933.38</v>
          </cell>
          <cell r="M341">
            <v>-230073812.11000001</v>
          </cell>
          <cell r="N341">
            <v>-881622790.27999997</v>
          </cell>
        </row>
        <row r="342">
          <cell r="D342" t="str">
            <v>10Claims Expense</v>
          </cell>
          <cell r="E342" t="str">
            <v>Claims Expense</v>
          </cell>
          <cell r="F342">
            <v>53884175.560000002</v>
          </cell>
          <cell r="G342">
            <v>56517000.649999999</v>
          </cell>
          <cell r="H342">
            <v>59899583.32</v>
          </cell>
          <cell r="I342">
            <v>62253398.57</v>
          </cell>
          <cell r="J342">
            <v>161002010.99000001</v>
          </cell>
          <cell r="K342">
            <v>165671430.84999999</v>
          </cell>
          <cell r="L342">
            <v>178486849.97</v>
          </cell>
          <cell r="M342">
            <v>183217077.16999999</v>
          </cell>
          <cell r="N342">
            <v>688377368.98000002</v>
          </cell>
        </row>
        <row r="343">
          <cell r="D343" t="str">
            <v>10Gross Underwriting Margin</v>
          </cell>
          <cell r="E343" t="str">
            <v>Gross Underwriting Margin</v>
          </cell>
          <cell r="F343">
            <v>-16560094.73</v>
          </cell>
          <cell r="G343">
            <v>-16436188.16</v>
          </cell>
          <cell r="H343">
            <v>-16121443.02</v>
          </cell>
          <cell r="I343">
            <v>-15021960.060000001</v>
          </cell>
          <cell r="J343">
            <v>-49014878.539999999</v>
          </cell>
          <cell r="K343">
            <v>-48963724.409999996</v>
          </cell>
          <cell r="L343">
            <v>-48410083.409999996</v>
          </cell>
          <cell r="M343">
            <v>-46856734.939999998</v>
          </cell>
          <cell r="N343">
            <v>-193245421.30000001</v>
          </cell>
        </row>
        <row r="344">
          <cell r="D344" t="str">
            <v>10Brokers Commission</v>
          </cell>
          <cell r="E344" t="str">
            <v>Brokers Commission</v>
          </cell>
          <cell r="F344">
            <v>782195.95</v>
          </cell>
          <cell r="G344">
            <v>812454.16</v>
          </cell>
          <cell r="H344">
            <v>845519.41</v>
          </cell>
          <cell r="I344">
            <v>859515.55</v>
          </cell>
          <cell r="J344">
            <v>2326747.2200000002</v>
          </cell>
          <cell r="K344">
            <v>2387954.91</v>
          </cell>
          <cell r="L344">
            <v>2527088.89</v>
          </cell>
          <cell r="M344">
            <v>2553865.7799999998</v>
          </cell>
          <cell r="N344">
            <v>9795656.8000000007</v>
          </cell>
        </row>
        <row r="345">
          <cell r="D345" t="str">
            <v>10Net Administrative Exp</v>
          </cell>
          <cell r="E345" t="str">
            <v>Net Administrative Exp</v>
          </cell>
          <cell r="F345">
            <v>7867468.8799999999</v>
          </cell>
          <cell r="G345">
            <v>7293622.6699999999</v>
          </cell>
          <cell r="H345">
            <v>7675594.5300000003</v>
          </cell>
          <cell r="I345">
            <v>7903308.7999999998</v>
          </cell>
          <cell r="J345">
            <v>23452494.879999999</v>
          </cell>
          <cell r="K345">
            <v>22107448.48</v>
          </cell>
          <cell r="L345">
            <v>22605059.780000001</v>
          </cell>
          <cell r="M345">
            <v>23542443.149999999</v>
          </cell>
          <cell r="N345">
            <v>91707446.290000007</v>
          </cell>
        </row>
        <row r="346">
          <cell r="D346" t="str">
            <v>10Net Underwriting Gain/Loss</v>
          </cell>
          <cell r="E346" t="str">
            <v>Net Underwriting Gain/Loss</v>
          </cell>
          <cell r="F346">
            <v>-7910429.9000000004</v>
          </cell>
          <cell r="G346">
            <v>-8330111.3300000001</v>
          </cell>
          <cell r="H346">
            <v>-7600329.0800000001</v>
          </cell>
          <cell r="I346">
            <v>-6259135.71</v>
          </cell>
          <cell r="J346">
            <v>-23235636.440000001</v>
          </cell>
          <cell r="K346">
            <v>-24468321.02</v>
          </cell>
          <cell r="L346">
            <v>-23277934.739999998</v>
          </cell>
          <cell r="M346">
            <v>-20760426.010000002</v>
          </cell>
          <cell r="N346">
            <v>-91742318.209999993</v>
          </cell>
        </row>
        <row r="347">
          <cell r="D347" t="str">
            <v>10Net Other Income (Expense)</v>
          </cell>
          <cell r="E347" t="str">
            <v>Net Other Income (Expense)</v>
          </cell>
          <cell r="F347">
            <v>-230514.12</v>
          </cell>
          <cell r="G347">
            <v>-223624.92</v>
          </cell>
          <cell r="H347">
            <v>-230312.95999999999</v>
          </cell>
          <cell r="I347">
            <v>-231203.23</v>
          </cell>
          <cell r="J347">
            <v>-695727.96</v>
          </cell>
          <cell r="K347">
            <v>-672817.53</v>
          </cell>
          <cell r="L347">
            <v>-692975.12</v>
          </cell>
          <cell r="M347">
            <v>-694016.28</v>
          </cell>
          <cell r="N347">
            <v>-2755536.89</v>
          </cell>
        </row>
        <row r="348">
          <cell r="D348" t="str">
            <v>10Net Investment Income</v>
          </cell>
          <cell r="E348" t="str">
            <v>Net Investment Income</v>
          </cell>
          <cell r="F348">
            <v>-846505.41</v>
          </cell>
          <cell r="G348">
            <v>-833836.29</v>
          </cell>
          <cell r="H348">
            <v>-895314.08</v>
          </cell>
          <cell r="I348">
            <v>-906250.44</v>
          </cell>
          <cell r="J348">
            <v>-2593780.04</v>
          </cell>
          <cell r="K348">
            <v>-2566490.23</v>
          </cell>
          <cell r="L348">
            <v>-2722940.06</v>
          </cell>
          <cell r="M348">
            <v>-2776498.68</v>
          </cell>
          <cell r="N348">
            <v>-10659709.01</v>
          </cell>
        </row>
        <row r="349">
          <cell r="D349" t="str">
            <v>10Interest Expense</v>
          </cell>
          <cell r="E349" t="str">
            <v>Interest Expense</v>
          </cell>
          <cell r="F349">
            <v>0</v>
          </cell>
          <cell r="G349">
            <v>0</v>
          </cell>
          <cell r="H349">
            <v>0</v>
          </cell>
          <cell r="I349">
            <v>0</v>
          </cell>
          <cell r="J349">
            <v>0</v>
          </cell>
          <cell r="K349">
            <v>0</v>
          </cell>
          <cell r="L349">
            <v>0</v>
          </cell>
          <cell r="M349">
            <v>0</v>
          </cell>
          <cell r="N349">
            <v>0</v>
          </cell>
        </row>
        <row r="350">
          <cell r="D350" t="str">
            <v>10Income before Taxes</v>
          </cell>
          <cell r="E350" t="str">
            <v>Income before Taxes</v>
          </cell>
          <cell r="F350">
            <v>-8987449.4299999997</v>
          </cell>
          <cell r="G350">
            <v>-9387572.5399999991</v>
          </cell>
          <cell r="H350">
            <v>-8725956.1199999992</v>
          </cell>
          <cell r="I350">
            <v>-7396589.3799999999</v>
          </cell>
          <cell r="J350">
            <v>-26525144.440000001</v>
          </cell>
          <cell r="K350">
            <v>-27707628.780000001</v>
          </cell>
          <cell r="L350">
            <v>-26693849.920000002</v>
          </cell>
          <cell r="M350">
            <v>-24230940.969999999</v>
          </cell>
          <cell r="N350">
            <v>-105157564.11</v>
          </cell>
        </row>
        <row r="351">
          <cell r="D351" t="str">
            <v>10Income Tax Expense</v>
          </cell>
          <cell r="E351" t="str">
            <v>Income Tax Expense</v>
          </cell>
          <cell r="F351">
            <v>3501420.61</v>
          </cell>
          <cell r="G351">
            <v>3681021.6</v>
          </cell>
          <cell r="H351">
            <v>3376180.11</v>
          </cell>
          <cell r="I351">
            <v>2869787.77</v>
          </cell>
          <cell r="J351">
            <v>10319478.289999999</v>
          </cell>
          <cell r="K351">
            <v>10813250.52</v>
          </cell>
          <cell r="L351">
            <v>10378761.43</v>
          </cell>
          <cell r="M351">
            <v>9404819.0500000007</v>
          </cell>
          <cell r="N351">
            <v>40916309.289999999</v>
          </cell>
        </row>
        <row r="352">
          <cell r="D352" t="str">
            <v>10Net Income</v>
          </cell>
          <cell r="E352" t="str">
            <v>Net Income</v>
          </cell>
          <cell r="F352">
            <v>-5486028.8200000003</v>
          </cell>
          <cell r="G352">
            <v>-5706550.9400000004</v>
          </cell>
          <cell r="H352">
            <v>-5349776.01</v>
          </cell>
          <cell r="I352">
            <v>-4526801.6100000003</v>
          </cell>
          <cell r="J352">
            <v>-16205666.15</v>
          </cell>
          <cell r="K352">
            <v>-16894378.260000002</v>
          </cell>
          <cell r="L352">
            <v>-16315088.49</v>
          </cell>
          <cell r="M352">
            <v>-14826121.92</v>
          </cell>
          <cell r="N352">
            <v>-64241254.82</v>
          </cell>
        </row>
        <row r="353">
          <cell r="D353" t="str">
            <v>10Premium Equivalents</v>
          </cell>
          <cell r="E353" t="str">
            <v>Premium Equivalents</v>
          </cell>
          <cell r="F353">
            <v>-61303873.619999997</v>
          </cell>
          <cell r="G353">
            <v>-67923612.109999999</v>
          </cell>
          <cell r="H353">
            <v>-64683675.130000003</v>
          </cell>
          <cell r="I353">
            <v>-69279269.790000007</v>
          </cell>
          <cell r="J353">
            <v>-182025262.5</v>
          </cell>
          <cell r="K353">
            <v>-192747460.16999999</v>
          </cell>
          <cell r="L353">
            <v>-199264549.56</v>
          </cell>
          <cell r="M353">
            <v>-202389853.56999999</v>
          </cell>
          <cell r="N353">
            <v>-776427125.79999995</v>
          </cell>
        </row>
        <row r="354">
          <cell r="D354" t="str">
            <v>10Claim Equivalents</v>
          </cell>
          <cell r="E354" t="str">
            <v>Claim Equivalents</v>
          </cell>
          <cell r="F354">
            <v>61303873.619999997</v>
          </cell>
          <cell r="G354">
            <v>67923612.109999999</v>
          </cell>
          <cell r="H354">
            <v>64683675.130000003</v>
          </cell>
          <cell r="I354">
            <v>69279269.790000007</v>
          </cell>
          <cell r="J354">
            <v>182025262.5</v>
          </cell>
          <cell r="K354">
            <v>192747460.16999999</v>
          </cell>
          <cell r="L354">
            <v>199264549.56</v>
          </cell>
          <cell r="M354">
            <v>202389853.56999999</v>
          </cell>
          <cell r="N354">
            <v>776427125.79999995</v>
          </cell>
        </row>
        <row r="355">
          <cell r="D355" t="str">
            <v>10CM Shareholder Value</v>
          </cell>
          <cell r="E355" t="str">
            <v>CM Shareholder Value</v>
          </cell>
          <cell r="F355">
            <v>-512328472.13</v>
          </cell>
          <cell r="G355">
            <v>-526173645.72000003</v>
          </cell>
          <cell r="H355">
            <v>-521551637.00999999</v>
          </cell>
          <cell r="I355">
            <v>-503754650.43000001</v>
          </cell>
          <cell r="J355">
            <v>-1358080777.79</v>
          </cell>
          <cell r="K355">
            <v>-1554605453.9200001</v>
          </cell>
          <cell r="L355">
            <v>-1551068379.71</v>
          </cell>
          <cell r="M355">
            <v>-1519320547.4000001</v>
          </cell>
          <cell r="N355">
            <v>-5983075158.8199997</v>
          </cell>
        </row>
        <row r="356">
          <cell r="D356" t="str">
            <v>11Layer: UNICARE Commercial CA</v>
          </cell>
          <cell r="E356" t="str">
            <v>Layer: UNICARE Commercial CA</v>
          </cell>
          <cell r="F356">
            <v>0</v>
          </cell>
          <cell r="G356">
            <v>0</v>
          </cell>
          <cell r="H356">
            <v>0</v>
          </cell>
          <cell r="I356">
            <v>0</v>
          </cell>
          <cell r="J356">
            <v>0</v>
          </cell>
          <cell r="K356">
            <v>0</v>
          </cell>
          <cell r="L356">
            <v>0</v>
          </cell>
          <cell r="M356">
            <v>0</v>
          </cell>
          <cell r="N356">
            <v>0</v>
          </cell>
        </row>
        <row r="357">
          <cell r="D357" t="str">
            <v xml:space="preserve">11 </v>
          </cell>
          <cell r="E357" t="str">
            <v xml:space="preserve"> </v>
          </cell>
          <cell r="F357" t="str">
            <v>2003.March</v>
          </cell>
          <cell r="G357" t="str">
            <v>2003.June</v>
          </cell>
          <cell r="H357" t="str">
            <v>2003.September</v>
          </cell>
          <cell r="I357" t="str">
            <v>2003.December</v>
          </cell>
          <cell r="J357" t="str">
            <v>2003.1st Qtr</v>
          </cell>
          <cell r="K357" t="str">
            <v>2003.2nd Qtr</v>
          </cell>
          <cell r="L357" t="str">
            <v>2003.3rd Qtr</v>
          </cell>
          <cell r="M357" t="str">
            <v>2003.4th Qtr</v>
          </cell>
          <cell r="N357" t="str">
            <v>2003.Annual</v>
          </cell>
        </row>
        <row r="358">
          <cell r="D358" t="str">
            <v>11Medical Contracts (EOP)</v>
          </cell>
          <cell r="E358" t="str">
            <v>Medical Contracts (EOP)</v>
          </cell>
          <cell r="F358">
            <v>5334</v>
          </cell>
          <cell r="G358">
            <v>5334</v>
          </cell>
          <cell r="H358">
            <v>5334</v>
          </cell>
          <cell r="I358">
            <v>5334</v>
          </cell>
          <cell r="J358">
            <v>16002</v>
          </cell>
          <cell r="K358">
            <v>16002</v>
          </cell>
          <cell r="L358">
            <v>16002</v>
          </cell>
          <cell r="M358">
            <v>16002</v>
          </cell>
          <cell r="N358">
            <v>64008</v>
          </cell>
        </row>
        <row r="359">
          <cell r="D359" t="str">
            <v>11ASO . Medical Contracts</v>
          </cell>
          <cell r="E359" t="str">
            <v>ASO . Medical Contracts</v>
          </cell>
          <cell r="F359">
            <v>3480</v>
          </cell>
          <cell r="G359">
            <v>3480</v>
          </cell>
          <cell r="H359">
            <v>3480</v>
          </cell>
          <cell r="I359">
            <v>3480</v>
          </cell>
          <cell r="J359">
            <v>10440</v>
          </cell>
          <cell r="K359">
            <v>10440</v>
          </cell>
          <cell r="L359">
            <v>10440</v>
          </cell>
          <cell r="M359">
            <v>10440</v>
          </cell>
          <cell r="N359">
            <v>41760</v>
          </cell>
        </row>
        <row r="360">
          <cell r="D360" t="str">
            <v>11Underwritten . Medical Contracts</v>
          </cell>
          <cell r="E360" t="str">
            <v>Underwritten . Medical Contracts</v>
          </cell>
          <cell r="F360">
            <v>1854</v>
          </cell>
          <cell r="G360">
            <v>1854</v>
          </cell>
          <cell r="H360">
            <v>1854</v>
          </cell>
          <cell r="I360">
            <v>1854</v>
          </cell>
          <cell r="J360">
            <v>5562</v>
          </cell>
          <cell r="K360">
            <v>5562</v>
          </cell>
          <cell r="L360">
            <v>5562</v>
          </cell>
          <cell r="M360">
            <v>5562</v>
          </cell>
          <cell r="N360">
            <v>22248</v>
          </cell>
        </row>
        <row r="361">
          <cell r="D361" t="str">
            <v>11Medical Membership (EOP)</v>
          </cell>
          <cell r="E361" t="str">
            <v>Medical Membership (EOP)</v>
          </cell>
          <cell r="F361">
            <v>11607</v>
          </cell>
          <cell r="G361">
            <v>11607</v>
          </cell>
          <cell r="H361">
            <v>11607</v>
          </cell>
          <cell r="I361">
            <v>11607</v>
          </cell>
          <cell r="J361">
            <v>34821</v>
          </cell>
          <cell r="K361">
            <v>34821</v>
          </cell>
          <cell r="L361">
            <v>34821</v>
          </cell>
          <cell r="M361">
            <v>34821</v>
          </cell>
          <cell r="N361">
            <v>139284</v>
          </cell>
        </row>
        <row r="362">
          <cell r="D362" t="str">
            <v>11ASO . Medical Membership</v>
          </cell>
          <cell r="E362" t="str">
            <v>ASO . Medical Membership</v>
          </cell>
          <cell r="F362">
            <v>8597</v>
          </cell>
          <cell r="G362">
            <v>8597</v>
          </cell>
          <cell r="H362">
            <v>8597</v>
          </cell>
          <cell r="I362">
            <v>8597</v>
          </cell>
          <cell r="J362">
            <v>25791</v>
          </cell>
          <cell r="K362">
            <v>25791</v>
          </cell>
          <cell r="L362">
            <v>25791</v>
          </cell>
          <cell r="M362">
            <v>25791</v>
          </cell>
          <cell r="N362">
            <v>103164</v>
          </cell>
        </row>
        <row r="363">
          <cell r="D363" t="str">
            <v>11Underwritten . Medical Membership</v>
          </cell>
          <cell r="E363" t="str">
            <v>Underwritten . Medical Membership</v>
          </cell>
          <cell r="F363">
            <v>3010</v>
          </cell>
          <cell r="G363">
            <v>3010</v>
          </cell>
          <cell r="H363">
            <v>3010</v>
          </cell>
          <cell r="I363">
            <v>3010</v>
          </cell>
          <cell r="J363">
            <v>9030</v>
          </cell>
          <cell r="K363">
            <v>9030</v>
          </cell>
          <cell r="L363">
            <v>9030</v>
          </cell>
          <cell r="M363">
            <v>9030</v>
          </cell>
          <cell r="N363">
            <v>36120</v>
          </cell>
        </row>
        <row r="364">
          <cell r="D364" t="str">
            <v>11Medical Contract Months</v>
          </cell>
          <cell r="E364" t="str">
            <v>Medical Contract Months</v>
          </cell>
          <cell r="F364">
            <v>5334</v>
          </cell>
          <cell r="G364">
            <v>5334</v>
          </cell>
          <cell r="H364">
            <v>5334</v>
          </cell>
          <cell r="I364">
            <v>5334</v>
          </cell>
          <cell r="J364">
            <v>16002</v>
          </cell>
          <cell r="K364">
            <v>16002</v>
          </cell>
          <cell r="L364">
            <v>16002</v>
          </cell>
          <cell r="M364">
            <v>16002</v>
          </cell>
          <cell r="N364">
            <v>64008</v>
          </cell>
        </row>
        <row r="365">
          <cell r="D365" t="str">
            <v>11Medical Member Months</v>
          </cell>
          <cell r="E365" t="str">
            <v>Medical Member Months</v>
          </cell>
          <cell r="F365">
            <v>11607</v>
          </cell>
          <cell r="G365">
            <v>11607</v>
          </cell>
          <cell r="H365">
            <v>11607</v>
          </cell>
          <cell r="I365">
            <v>11607</v>
          </cell>
          <cell r="J365">
            <v>34821</v>
          </cell>
          <cell r="K365">
            <v>34821</v>
          </cell>
          <cell r="L365">
            <v>34821</v>
          </cell>
          <cell r="M365">
            <v>34821</v>
          </cell>
          <cell r="N365">
            <v>139284</v>
          </cell>
        </row>
        <row r="366">
          <cell r="D366" t="str">
            <v>11Specialty Contracts (EOP)</v>
          </cell>
          <cell r="E366" t="str">
            <v>Specialty Contracts (EOP)</v>
          </cell>
          <cell r="F366">
            <v>10278</v>
          </cell>
          <cell r="G366">
            <v>10278</v>
          </cell>
          <cell r="H366">
            <v>10278</v>
          </cell>
          <cell r="I366">
            <v>10278</v>
          </cell>
          <cell r="J366">
            <v>30834</v>
          </cell>
          <cell r="K366">
            <v>30834</v>
          </cell>
          <cell r="L366">
            <v>30834</v>
          </cell>
          <cell r="M366">
            <v>30834</v>
          </cell>
          <cell r="N366">
            <v>123336</v>
          </cell>
        </row>
        <row r="367">
          <cell r="D367" t="str">
            <v>11Specialty Membership (EOP)</v>
          </cell>
          <cell r="E367" t="str">
            <v>Specialty Membership (EOP)</v>
          </cell>
          <cell r="F367">
            <v>20274</v>
          </cell>
          <cell r="G367">
            <v>20274</v>
          </cell>
          <cell r="H367">
            <v>20274</v>
          </cell>
          <cell r="I367">
            <v>20274</v>
          </cell>
          <cell r="J367">
            <v>60822</v>
          </cell>
          <cell r="K367">
            <v>60822</v>
          </cell>
          <cell r="L367">
            <v>60822</v>
          </cell>
          <cell r="M367">
            <v>60822</v>
          </cell>
          <cell r="N367">
            <v>243288</v>
          </cell>
        </row>
        <row r="368">
          <cell r="D368" t="str">
            <v>11ASO . Specialty Contracts</v>
          </cell>
          <cell r="E368" t="str">
            <v>ASO . Specialty Contracts</v>
          </cell>
          <cell r="F368">
            <v>3158</v>
          </cell>
          <cell r="G368">
            <v>3158</v>
          </cell>
          <cell r="H368">
            <v>3158</v>
          </cell>
          <cell r="I368">
            <v>3158</v>
          </cell>
          <cell r="J368">
            <v>9474</v>
          </cell>
          <cell r="K368">
            <v>9474</v>
          </cell>
          <cell r="L368">
            <v>9474</v>
          </cell>
          <cell r="M368">
            <v>9474</v>
          </cell>
          <cell r="N368">
            <v>37896</v>
          </cell>
        </row>
        <row r="369">
          <cell r="D369" t="str">
            <v>11Underwritten . Specialty Contracts</v>
          </cell>
          <cell r="E369" t="str">
            <v>Underwritten . Specialty Contracts</v>
          </cell>
          <cell r="F369">
            <v>7120</v>
          </cell>
          <cell r="G369">
            <v>7120</v>
          </cell>
          <cell r="H369">
            <v>7120</v>
          </cell>
          <cell r="I369">
            <v>7120</v>
          </cell>
          <cell r="J369">
            <v>21360</v>
          </cell>
          <cell r="K369">
            <v>21360</v>
          </cell>
          <cell r="L369">
            <v>21360</v>
          </cell>
          <cell r="M369">
            <v>21360</v>
          </cell>
          <cell r="N369">
            <v>85440</v>
          </cell>
        </row>
        <row r="370">
          <cell r="D370" t="str">
            <v>11Specialty Contract Months</v>
          </cell>
          <cell r="E370" t="str">
            <v>Specialty Contract Months</v>
          </cell>
          <cell r="F370">
            <v>10278</v>
          </cell>
          <cell r="G370">
            <v>10278</v>
          </cell>
          <cell r="H370">
            <v>10278</v>
          </cell>
          <cell r="I370">
            <v>10278</v>
          </cell>
          <cell r="J370">
            <v>30834</v>
          </cell>
          <cell r="K370">
            <v>30834</v>
          </cell>
          <cell r="L370">
            <v>30834</v>
          </cell>
          <cell r="M370">
            <v>30834</v>
          </cell>
          <cell r="N370">
            <v>123336</v>
          </cell>
        </row>
        <row r="371">
          <cell r="D371" t="str">
            <v>11Specialty Member Months</v>
          </cell>
          <cell r="E371" t="str">
            <v>Specialty Member Months</v>
          </cell>
          <cell r="F371">
            <v>20274</v>
          </cell>
          <cell r="G371">
            <v>20274</v>
          </cell>
          <cell r="H371">
            <v>20274</v>
          </cell>
          <cell r="I371">
            <v>20274</v>
          </cell>
          <cell r="J371">
            <v>60822</v>
          </cell>
          <cell r="K371">
            <v>60822</v>
          </cell>
          <cell r="L371">
            <v>60822</v>
          </cell>
          <cell r="M371">
            <v>60822</v>
          </cell>
          <cell r="N371">
            <v>243288</v>
          </cell>
        </row>
        <row r="372">
          <cell r="D372" t="str">
            <v>11ASO . Specialty Membership</v>
          </cell>
          <cell r="E372" t="str">
            <v>ASO . Specialty Membership</v>
          </cell>
          <cell r="F372">
            <v>7500</v>
          </cell>
          <cell r="G372">
            <v>7500</v>
          </cell>
          <cell r="H372">
            <v>7500</v>
          </cell>
          <cell r="I372">
            <v>7500</v>
          </cell>
          <cell r="J372">
            <v>22500</v>
          </cell>
          <cell r="K372">
            <v>22500</v>
          </cell>
          <cell r="L372">
            <v>22500</v>
          </cell>
          <cell r="M372">
            <v>22500</v>
          </cell>
          <cell r="N372">
            <v>90000</v>
          </cell>
        </row>
        <row r="373">
          <cell r="D373" t="str">
            <v>11Underwritten . Specialty Membership</v>
          </cell>
          <cell r="E373" t="str">
            <v>Underwritten . Specialty Membership</v>
          </cell>
          <cell r="F373">
            <v>12774</v>
          </cell>
          <cell r="G373">
            <v>12774</v>
          </cell>
          <cell r="H373">
            <v>12774</v>
          </cell>
          <cell r="I373">
            <v>12774</v>
          </cell>
          <cell r="J373">
            <v>38322</v>
          </cell>
          <cell r="K373">
            <v>38322</v>
          </cell>
          <cell r="L373">
            <v>38322</v>
          </cell>
          <cell r="M373">
            <v>38322</v>
          </cell>
          <cell r="N373">
            <v>153288</v>
          </cell>
        </row>
        <row r="374">
          <cell r="D374" t="str">
            <v>11Premium Revenue</v>
          </cell>
          <cell r="E374" t="str">
            <v>Premium Revenue</v>
          </cell>
          <cell r="F374">
            <v>-757436.19</v>
          </cell>
          <cell r="G374">
            <v>-792518.4</v>
          </cell>
          <cell r="H374">
            <v>-801368.52</v>
          </cell>
          <cell r="I374">
            <v>-814228.82</v>
          </cell>
          <cell r="J374">
            <v>-2229957.0499999998</v>
          </cell>
          <cell r="K374">
            <v>-2342043.56</v>
          </cell>
          <cell r="L374">
            <v>-2405443.61</v>
          </cell>
          <cell r="M374">
            <v>-2371425.84</v>
          </cell>
          <cell r="N374">
            <v>-9348870.0600000005</v>
          </cell>
        </row>
        <row r="375">
          <cell r="D375" t="str">
            <v>11Management Services Revenue</v>
          </cell>
          <cell r="E375" t="str">
            <v>Management Services Revenue</v>
          </cell>
          <cell r="F375">
            <v>-118989.78</v>
          </cell>
          <cell r="G375">
            <v>-118989.78</v>
          </cell>
          <cell r="H375">
            <v>-118989.78</v>
          </cell>
          <cell r="I375">
            <v>-118989.78</v>
          </cell>
          <cell r="J375">
            <v>-356411.63</v>
          </cell>
          <cell r="K375">
            <v>-356969.34</v>
          </cell>
          <cell r="L375">
            <v>-356969.34</v>
          </cell>
          <cell r="M375">
            <v>-356969.34</v>
          </cell>
          <cell r="N375">
            <v>-1427319.65</v>
          </cell>
        </row>
        <row r="376">
          <cell r="D376" t="str">
            <v>11Operating Revenue</v>
          </cell>
          <cell r="E376" t="str">
            <v>Operating Revenue</v>
          </cell>
          <cell r="F376">
            <v>-876425.97</v>
          </cell>
          <cell r="G376">
            <v>-911508.18</v>
          </cell>
          <cell r="H376">
            <v>-920358.3</v>
          </cell>
          <cell r="I376">
            <v>-933218.6</v>
          </cell>
          <cell r="J376">
            <v>-2586368.6800000002</v>
          </cell>
          <cell r="K376">
            <v>-2699012.9</v>
          </cell>
          <cell r="L376">
            <v>-2762412.95</v>
          </cell>
          <cell r="M376">
            <v>-2728395.18</v>
          </cell>
          <cell r="N376">
            <v>-10776189.710000001</v>
          </cell>
        </row>
        <row r="377">
          <cell r="D377" t="str">
            <v>11Claims Expense</v>
          </cell>
          <cell r="E377" t="str">
            <v>Claims Expense</v>
          </cell>
          <cell r="F377">
            <v>626175.39</v>
          </cell>
          <cell r="G377">
            <v>673714.84</v>
          </cell>
          <cell r="H377">
            <v>669027.68999999994</v>
          </cell>
          <cell r="I377">
            <v>691862.59</v>
          </cell>
          <cell r="J377">
            <v>1830519.7</v>
          </cell>
          <cell r="K377">
            <v>1965825.46</v>
          </cell>
          <cell r="L377">
            <v>2020817.24</v>
          </cell>
          <cell r="M377">
            <v>1992662.41</v>
          </cell>
          <cell r="N377">
            <v>7809824.8099999996</v>
          </cell>
        </row>
        <row r="378">
          <cell r="D378" t="str">
            <v>11Gross Underwriting Margin</v>
          </cell>
          <cell r="E378" t="str">
            <v>Gross Underwriting Margin</v>
          </cell>
          <cell r="F378">
            <v>-250250.58</v>
          </cell>
          <cell r="G378">
            <v>-237793.34</v>
          </cell>
          <cell r="H378">
            <v>-251330.61</v>
          </cell>
          <cell r="I378">
            <v>-241356.01</v>
          </cell>
          <cell r="J378">
            <v>-755848.98</v>
          </cell>
          <cell r="K378">
            <v>-733187.44</v>
          </cell>
          <cell r="L378">
            <v>-741595.71</v>
          </cell>
          <cell r="M378">
            <v>-735732.77</v>
          </cell>
          <cell r="N378">
            <v>-2966364.9</v>
          </cell>
        </row>
        <row r="379">
          <cell r="D379" t="str">
            <v>11Brokers Commission</v>
          </cell>
          <cell r="E379" t="str">
            <v>Brokers Commission</v>
          </cell>
          <cell r="F379">
            <v>12198.38</v>
          </cell>
          <cell r="G379">
            <v>12790.71</v>
          </cell>
          <cell r="H379">
            <v>12940.13</v>
          </cell>
          <cell r="I379">
            <v>13157.26</v>
          </cell>
          <cell r="J379">
            <v>35870.67</v>
          </cell>
          <cell r="K379">
            <v>37772.550000000003</v>
          </cell>
          <cell r="L379">
            <v>38842.980000000003</v>
          </cell>
          <cell r="M379">
            <v>38268.629999999997</v>
          </cell>
          <cell r="N379">
            <v>150754.82999999999</v>
          </cell>
        </row>
        <row r="380">
          <cell r="D380" t="str">
            <v>11Net Administrative Exp</v>
          </cell>
          <cell r="E380" t="str">
            <v>Net Administrative Exp</v>
          </cell>
          <cell r="F380">
            <v>169346.87</v>
          </cell>
          <cell r="G380">
            <v>159800.24</v>
          </cell>
          <cell r="H380">
            <v>164264.88</v>
          </cell>
          <cell r="I380">
            <v>169081.72</v>
          </cell>
          <cell r="J380">
            <v>506615.15</v>
          </cell>
          <cell r="K380">
            <v>491354.28</v>
          </cell>
          <cell r="L380">
            <v>485324.18</v>
          </cell>
          <cell r="M380">
            <v>502436.14</v>
          </cell>
          <cell r="N380">
            <v>1985729.75</v>
          </cell>
        </row>
        <row r="381">
          <cell r="D381" t="str">
            <v>11Net Underwriting Gain/Loss</v>
          </cell>
          <cell r="E381" t="str">
            <v>Net Underwriting Gain/Loss</v>
          </cell>
          <cell r="F381">
            <v>-68705.33</v>
          </cell>
          <cell r="G381">
            <v>-65202.39</v>
          </cell>
          <cell r="H381">
            <v>-74125.600000000006</v>
          </cell>
          <cell r="I381">
            <v>-59117.03</v>
          </cell>
          <cell r="J381">
            <v>-213363.16</v>
          </cell>
          <cell r="K381">
            <v>-204060.61</v>
          </cell>
          <cell r="L381">
            <v>-217428.55</v>
          </cell>
          <cell r="M381">
            <v>-195028</v>
          </cell>
          <cell r="N381">
            <v>-829880.31999999995</v>
          </cell>
        </row>
        <row r="382">
          <cell r="D382" t="str">
            <v>11Net Other Income (Expense)</v>
          </cell>
          <cell r="E382" t="str">
            <v>Net Other Income (Expense)</v>
          </cell>
          <cell r="F382">
            <v>6247.45</v>
          </cell>
          <cell r="G382">
            <v>6247.45</v>
          </cell>
          <cell r="H382">
            <v>6247.45</v>
          </cell>
          <cell r="I382">
            <v>6247.45</v>
          </cell>
          <cell r="J382">
            <v>18742.349999999999</v>
          </cell>
          <cell r="K382">
            <v>18742.349999999999</v>
          </cell>
          <cell r="L382">
            <v>18742.349999999999</v>
          </cell>
          <cell r="M382">
            <v>18742.349999999999</v>
          </cell>
          <cell r="N382">
            <v>74969.399999999994</v>
          </cell>
        </row>
        <row r="383">
          <cell r="D383" t="str">
            <v>11Net Investment Income</v>
          </cell>
          <cell r="E383" t="str">
            <v>Net Investment Income</v>
          </cell>
          <cell r="F383">
            <v>69800.52</v>
          </cell>
          <cell r="G383">
            <v>66849.649999999994</v>
          </cell>
          <cell r="H383">
            <v>65214.97</v>
          </cell>
          <cell r="I383">
            <v>68544.62</v>
          </cell>
          <cell r="J383">
            <v>204184.06</v>
          </cell>
          <cell r="K383">
            <v>200026.33</v>
          </cell>
          <cell r="L383">
            <v>190506.16</v>
          </cell>
          <cell r="M383">
            <v>193849.03</v>
          </cell>
          <cell r="N383">
            <v>788565.58</v>
          </cell>
        </row>
        <row r="384">
          <cell r="D384" t="str">
            <v>11Interest Expense</v>
          </cell>
          <cell r="E384" t="str">
            <v>Interest Expense</v>
          </cell>
          <cell r="F384">
            <v>0</v>
          </cell>
          <cell r="G384">
            <v>0</v>
          </cell>
          <cell r="H384">
            <v>0</v>
          </cell>
          <cell r="I384">
            <v>0</v>
          </cell>
          <cell r="J384">
            <v>0</v>
          </cell>
          <cell r="K384">
            <v>0</v>
          </cell>
          <cell r="L384">
            <v>0</v>
          </cell>
          <cell r="M384">
            <v>0</v>
          </cell>
          <cell r="N384">
            <v>0</v>
          </cell>
        </row>
        <row r="385">
          <cell r="D385" t="str">
            <v>11Income before Taxes</v>
          </cell>
          <cell r="E385" t="str">
            <v>Income before Taxes</v>
          </cell>
          <cell r="F385">
            <v>7342.64</v>
          </cell>
          <cell r="G385">
            <v>7894.71</v>
          </cell>
          <cell r="H385">
            <v>-2663.18</v>
          </cell>
          <cell r="I385">
            <v>15675.04</v>
          </cell>
          <cell r="J385">
            <v>9563.25</v>
          </cell>
          <cell r="K385">
            <v>14708.07</v>
          </cell>
          <cell r="L385">
            <v>-8180.04</v>
          </cell>
          <cell r="M385">
            <v>17563.38</v>
          </cell>
          <cell r="N385">
            <v>33654.660000000003</v>
          </cell>
        </row>
        <row r="386">
          <cell r="D386" t="str">
            <v>11Income Tax Expense</v>
          </cell>
          <cell r="E386" t="str">
            <v>Income Tax Expense</v>
          </cell>
          <cell r="F386">
            <v>-10514.3</v>
          </cell>
          <cell r="G386">
            <v>-10535.89</v>
          </cell>
          <cell r="H386">
            <v>-6727.46</v>
          </cell>
          <cell r="I386">
            <v>-13378.8</v>
          </cell>
          <cell r="J386">
            <v>-26956.05</v>
          </cell>
          <cell r="K386">
            <v>-28416.27</v>
          </cell>
          <cell r="L386">
            <v>-19799.25</v>
          </cell>
          <cell r="M386">
            <v>-29060.44</v>
          </cell>
          <cell r="N386">
            <v>-104232.01</v>
          </cell>
        </row>
        <row r="387">
          <cell r="D387" t="str">
            <v>11Net Income</v>
          </cell>
          <cell r="E387" t="str">
            <v>Net Income</v>
          </cell>
          <cell r="F387">
            <v>-3171.66</v>
          </cell>
          <cell r="G387">
            <v>-2641.18</v>
          </cell>
          <cell r="H387">
            <v>-9390.64</v>
          </cell>
          <cell r="I387">
            <v>2296.2399999999998</v>
          </cell>
          <cell r="J387">
            <v>-17392.8</v>
          </cell>
          <cell r="K387">
            <v>-13708.2</v>
          </cell>
          <cell r="L387">
            <v>-27979.29</v>
          </cell>
          <cell r="M387">
            <v>-11497.06</v>
          </cell>
          <cell r="N387">
            <v>-70577.350000000006</v>
          </cell>
        </row>
        <row r="388">
          <cell r="D388" t="str">
            <v>11Premium Equivalents</v>
          </cell>
          <cell r="E388" t="str">
            <v>Premium Equivalents</v>
          </cell>
          <cell r="F388">
            <v>-1703163.45</v>
          </cell>
          <cell r="G388">
            <v>-1854013.77</v>
          </cell>
          <cell r="H388">
            <v>-1758099.78</v>
          </cell>
          <cell r="I388">
            <v>-1878894.08</v>
          </cell>
          <cell r="J388">
            <v>-5047779.08</v>
          </cell>
          <cell r="K388">
            <v>-5322252.8600000003</v>
          </cell>
          <cell r="L388">
            <v>-5424423.8200000003</v>
          </cell>
          <cell r="M388">
            <v>-5495429.3700000001</v>
          </cell>
          <cell r="N388">
            <v>-21289885.129999999</v>
          </cell>
        </row>
        <row r="389">
          <cell r="D389" t="str">
            <v>11Claim Equivalents</v>
          </cell>
          <cell r="E389" t="str">
            <v>Claim Equivalents</v>
          </cell>
          <cell r="F389">
            <v>1703163.45</v>
          </cell>
          <cell r="G389">
            <v>1854013.77</v>
          </cell>
          <cell r="H389">
            <v>1758099.78</v>
          </cell>
          <cell r="I389">
            <v>1878894.08</v>
          </cell>
          <cell r="J389">
            <v>5047779.08</v>
          </cell>
          <cell r="K389">
            <v>5322252.8600000003</v>
          </cell>
          <cell r="L389">
            <v>5424423.8200000003</v>
          </cell>
          <cell r="M389">
            <v>5495429.3700000001</v>
          </cell>
          <cell r="N389">
            <v>21289885.129999999</v>
          </cell>
        </row>
        <row r="390">
          <cell r="D390" t="str">
            <v>11CM Shareholder Value</v>
          </cell>
          <cell r="E390" t="str">
            <v>CM Shareholder Value</v>
          </cell>
          <cell r="F390">
            <v>325743.02</v>
          </cell>
          <cell r="G390">
            <v>358678.16</v>
          </cell>
          <cell r="H390">
            <v>195703.1</v>
          </cell>
          <cell r="I390">
            <v>271226.03999999998</v>
          </cell>
          <cell r="J390">
            <v>1685842.31</v>
          </cell>
          <cell r="K390">
            <v>1055842.23</v>
          </cell>
          <cell r="L390">
            <v>892387.29</v>
          </cell>
          <cell r="M390">
            <v>763393.81</v>
          </cell>
          <cell r="N390">
            <v>4397465.6399999997</v>
          </cell>
        </row>
        <row r="391">
          <cell r="D391" t="str">
            <v>12Layer: National (CA)</v>
          </cell>
          <cell r="E391" t="str">
            <v>Layer: National (CA)</v>
          </cell>
          <cell r="F391">
            <v>0</v>
          </cell>
          <cell r="G391">
            <v>0</v>
          </cell>
          <cell r="H391">
            <v>0</v>
          </cell>
          <cell r="I391">
            <v>0</v>
          </cell>
          <cell r="J391">
            <v>0</v>
          </cell>
          <cell r="K391">
            <v>0</v>
          </cell>
          <cell r="L391">
            <v>0</v>
          </cell>
          <cell r="M391">
            <v>0</v>
          </cell>
          <cell r="N391">
            <v>0</v>
          </cell>
        </row>
        <row r="392">
          <cell r="D392" t="str">
            <v xml:space="preserve">12 </v>
          </cell>
          <cell r="E392" t="str">
            <v xml:space="preserve"> </v>
          </cell>
          <cell r="F392" t="str">
            <v>2003.March</v>
          </cell>
          <cell r="G392" t="str">
            <v>2003.June</v>
          </cell>
          <cell r="H392" t="str">
            <v>2003.September</v>
          </cell>
          <cell r="I392" t="str">
            <v>2003.December</v>
          </cell>
          <cell r="J392" t="str">
            <v>2003.1st Qtr</v>
          </cell>
          <cell r="K392" t="str">
            <v>2003.2nd Qtr</v>
          </cell>
          <cell r="L392" t="str">
            <v>2003.3rd Qtr</v>
          </cell>
          <cell r="M392" t="str">
            <v>2003.4th Qtr</v>
          </cell>
          <cell r="N392" t="str">
            <v>2003.Annual</v>
          </cell>
        </row>
        <row r="393">
          <cell r="D393" t="str">
            <v>12Medical Contracts (EOP)</v>
          </cell>
          <cell r="E393" t="str">
            <v>Medical Contracts (EOP)</v>
          </cell>
          <cell r="F393">
            <v>25910</v>
          </cell>
          <cell r="G393">
            <v>24494</v>
          </cell>
          <cell r="H393">
            <v>24546</v>
          </cell>
          <cell r="I393">
            <v>23686</v>
          </cell>
          <cell r="J393">
            <v>77574</v>
          </cell>
          <cell r="K393">
            <v>72172</v>
          </cell>
          <cell r="L393">
            <v>74118</v>
          </cell>
          <cell r="M393">
            <v>71538</v>
          </cell>
          <cell r="N393">
            <v>295402</v>
          </cell>
        </row>
        <row r="394">
          <cell r="D394" t="str">
            <v>12ASO . Medical Contracts</v>
          </cell>
          <cell r="E394" t="str">
            <v>ASO . Medical Contracts</v>
          </cell>
          <cell r="F394">
            <v>3800</v>
          </cell>
          <cell r="G394">
            <v>3800</v>
          </cell>
          <cell r="H394">
            <v>4800</v>
          </cell>
          <cell r="I394">
            <v>4800</v>
          </cell>
          <cell r="J394">
            <v>11400</v>
          </cell>
          <cell r="K394">
            <v>11400</v>
          </cell>
          <cell r="L394">
            <v>14400</v>
          </cell>
          <cell r="M394">
            <v>14400</v>
          </cell>
          <cell r="N394">
            <v>51600</v>
          </cell>
        </row>
        <row r="395">
          <cell r="D395" t="str">
            <v>12Underwritten . Medical Contracts</v>
          </cell>
          <cell r="E395" t="str">
            <v>Underwritten . Medical Contracts</v>
          </cell>
          <cell r="F395">
            <v>22110</v>
          </cell>
          <cell r="G395">
            <v>20694</v>
          </cell>
          <cell r="H395">
            <v>19746</v>
          </cell>
          <cell r="I395">
            <v>18886</v>
          </cell>
          <cell r="J395">
            <v>66174</v>
          </cell>
          <cell r="K395">
            <v>60772</v>
          </cell>
          <cell r="L395">
            <v>59718</v>
          </cell>
          <cell r="M395">
            <v>57138</v>
          </cell>
          <cell r="N395">
            <v>243802</v>
          </cell>
        </row>
        <row r="396">
          <cell r="D396" t="str">
            <v>12Medical Membership (EOP)</v>
          </cell>
          <cell r="E396" t="str">
            <v>Medical Membership (EOP)</v>
          </cell>
          <cell r="F396">
            <v>57306</v>
          </cell>
          <cell r="G396">
            <v>54038</v>
          </cell>
          <cell r="H396">
            <v>54004</v>
          </cell>
          <cell r="I396">
            <v>52147</v>
          </cell>
          <cell r="J396">
            <v>171562</v>
          </cell>
          <cell r="K396">
            <v>159097</v>
          </cell>
          <cell r="L396">
            <v>163125</v>
          </cell>
          <cell r="M396">
            <v>157554</v>
          </cell>
          <cell r="N396">
            <v>651338</v>
          </cell>
        </row>
        <row r="397">
          <cell r="D397" t="str">
            <v>12ASO . Medical Membership</v>
          </cell>
          <cell r="E397" t="str">
            <v>ASO . Medical Membership</v>
          </cell>
          <cell r="F397">
            <v>8198</v>
          </cell>
          <cell r="G397">
            <v>8198</v>
          </cell>
          <cell r="H397">
            <v>10355</v>
          </cell>
          <cell r="I397">
            <v>10355</v>
          </cell>
          <cell r="J397">
            <v>24594</v>
          </cell>
          <cell r="K397">
            <v>24594</v>
          </cell>
          <cell r="L397">
            <v>31065</v>
          </cell>
          <cell r="M397">
            <v>31065</v>
          </cell>
          <cell r="N397">
            <v>111318</v>
          </cell>
        </row>
        <row r="398">
          <cell r="D398" t="str">
            <v>12Underwritten . Medical Membership</v>
          </cell>
          <cell r="E398" t="str">
            <v>Underwritten . Medical Membership</v>
          </cell>
          <cell r="F398">
            <v>49108</v>
          </cell>
          <cell r="G398">
            <v>45840</v>
          </cell>
          <cell r="H398">
            <v>43649</v>
          </cell>
          <cell r="I398">
            <v>41792</v>
          </cell>
          <cell r="J398">
            <v>146968</v>
          </cell>
          <cell r="K398">
            <v>134503</v>
          </cell>
          <cell r="L398">
            <v>132060</v>
          </cell>
          <cell r="M398">
            <v>126489</v>
          </cell>
          <cell r="N398">
            <v>540020</v>
          </cell>
        </row>
        <row r="399">
          <cell r="D399" t="str">
            <v>12Medical Contract Months</v>
          </cell>
          <cell r="E399" t="str">
            <v>Medical Contract Months</v>
          </cell>
          <cell r="F399">
            <v>25910</v>
          </cell>
          <cell r="G399">
            <v>24494</v>
          </cell>
          <cell r="H399">
            <v>24546</v>
          </cell>
          <cell r="I399">
            <v>23686</v>
          </cell>
          <cell r="J399">
            <v>77574</v>
          </cell>
          <cell r="K399">
            <v>72172</v>
          </cell>
          <cell r="L399">
            <v>74118</v>
          </cell>
          <cell r="M399">
            <v>71538</v>
          </cell>
          <cell r="N399">
            <v>295402</v>
          </cell>
        </row>
        <row r="400">
          <cell r="D400" t="str">
            <v>12Medical Member Months</v>
          </cell>
          <cell r="E400" t="str">
            <v>Medical Member Months</v>
          </cell>
          <cell r="F400">
            <v>57306</v>
          </cell>
          <cell r="G400">
            <v>54038</v>
          </cell>
          <cell r="H400">
            <v>54004</v>
          </cell>
          <cell r="I400">
            <v>52147</v>
          </cell>
          <cell r="J400">
            <v>171562</v>
          </cell>
          <cell r="K400">
            <v>159097</v>
          </cell>
          <cell r="L400">
            <v>163125</v>
          </cell>
          <cell r="M400">
            <v>157554</v>
          </cell>
          <cell r="N400">
            <v>651338</v>
          </cell>
        </row>
        <row r="401">
          <cell r="D401" t="str">
            <v>12Specialty Contracts (EOP)</v>
          </cell>
          <cell r="E401" t="str">
            <v>Specialty Contracts (EOP)</v>
          </cell>
          <cell r="F401">
            <v>51377</v>
          </cell>
          <cell r="G401">
            <v>47129</v>
          </cell>
          <cell r="H401">
            <v>44285</v>
          </cell>
          <cell r="I401">
            <v>42085</v>
          </cell>
          <cell r="J401">
            <v>153663</v>
          </cell>
          <cell r="K401">
            <v>137457</v>
          </cell>
          <cell r="L401">
            <v>134295</v>
          </cell>
          <cell r="M401">
            <v>127695</v>
          </cell>
          <cell r="N401">
            <v>553110</v>
          </cell>
        </row>
        <row r="402">
          <cell r="D402" t="str">
            <v>12Specialty Membership (EOP)</v>
          </cell>
          <cell r="E402" t="str">
            <v>Specialty Membership (EOP)</v>
          </cell>
          <cell r="F402">
            <v>116637</v>
          </cell>
          <cell r="G402">
            <v>106871</v>
          </cell>
          <cell r="H402">
            <v>100325</v>
          </cell>
          <cell r="I402">
            <v>95516</v>
          </cell>
          <cell r="J402">
            <v>348847</v>
          </cell>
          <cell r="K402">
            <v>311600</v>
          </cell>
          <cell r="L402">
            <v>304296</v>
          </cell>
          <cell r="M402">
            <v>289869</v>
          </cell>
          <cell r="N402">
            <v>1254612</v>
          </cell>
        </row>
        <row r="403">
          <cell r="D403" t="str">
            <v>12ASO . Specialty Contracts</v>
          </cell>
          <cell r="E403" t="str">
            <v>ASO . Specialty Contracts</v>
          </cell>
          <cell r="F403">
            <v>0</v>
          </cell>
          <cell r="G403">
            <v>0</v>
          </cell>
          <cell r="H403">
            <v>0</v>
          </cell>
          <cell r="I403">
            <v>0</v>
          </cell>
          <cell r="J403">
            <v>0</v>
          </cell>
          <cell r="K403">
            <v>0</v>
          </cell>
          <cell r="L403">
            <v>0</v>
          </cell>
          <cell r="M403">
            <v>0</v>
          </cell>
          <cell r="N403">
            <v>0</v>
          </cell>
        </row>
        <row r="404">
          <cell r="D404" t="str">
            <v>12Underwritten . Specialty Contracts</v>
          </cell>
          <cell r="E404" t="str">
            <v>Underwritten . Specialty Contracts</v>
          </cell>
          <cell r="F404">
            <v>51377</v>
          </cell>
          <cell r="G404">
            <v>47129</v>
          </cell>
          <cell r="H404">
            <v>44285</v>
          </cell>
          <cell r="I404">
            <v>42085</v>
          </cell>
          <cell r="J404">
            <v>153663</v>
          </cell>
          <cell r="K404">
            <v>137457</v>
          </cell>
          <cell r="L404">
            <v>134295</v>
          </cell>
          <cell r="M404">
            <v>127695</v>
          </cell>
          <cell r="N404">
            <v>553110</v>
          </cell>
        </row>
        <row r="405">
          <cell r="D405" t="str">
            <v>12Specialty Contract Months</v>
          </cell>
          <cell r="E405" t="str">
            <v>Specialty Contract Months</v>
          </cell>
          <cell r="F405">
            <v>51377</v>
          </cell>
          <cell r="G405">
            <v>47129</v>
          </cell>
          <cell r="H405">
            <v>44285</v>
          </cell>
          <cell r="I405">
            <v>42085</v>
          </cell>
          <cell r="J405">
            <v>153663</v>
          </cell>
          <cell r="K405">
            <v>137457</v>
          </cell>
          <cell r="L405">
            <v>134295</v>
          </cell>
          <cell r="M405">
            <v>127695</v>
          </cell>
          <cell r="N405">
            <v>553110</v>
          </cell>
        </row>
        <row r="406">
          <cell r="D406" t="str">
            <v>12Specialty Member Months</v>
          </cell>
          <cell r="E406" t="str">
            <v>Specialty Member Months</v>
          </cell>
          <cell r="F406">
            <v>116637</v>
          </cell>
          <cell r="G406">
            <v>106871</v>
          </cell>
          <cell r="H406">
            <v>100325</v>
          </cell>
          <cell r="I406">
            <v>95516</v>
          </cell>
          <cell r="J406">
            <v>348847</v>
          </cell>
          <cell r="K406">
            <v>311600</v>
          </cell>
          <cell r="L406">
            <v>304296</v>
          </cell>
          <cell r="M406">
            <v>289869</v>
          </cell>
          <cell r="N406">
            <v>1254612</v>
          </cell>
        </row>
        <row r="407">
          <cell r="D407" t="str">
            <v>12ASO . Specialty Membership</v>
          </cell>
          <cell r="E407" t="str">
            <v>ASO . Specialty Membership</v>
          </cell>
          <cell r="F407">
            <v>0</v>
          </cell>
          <cell r="G407">
            <v>0</v>
          </cell>
          <cell r="H407">
            <v>0</v>
          </cell>
          <cell r="I407">
            <v>0</v>
          </cell>
          <cell r="J407">
            <v>0</v>
          </cell>
          <cell r="K407">
            <v>0</v>
          </cell>
          <cell r="L407">
            <v>0</v>
          </cell>
          <cell r="M407">
            <v>0</v>
          </cell>
          <cell r="N407">
            <v>0</v>
          </cell>
        </row>
        <row r="408">
          <cell r="D408" t="str">
            <v>12Underwritten . Specialty Membership</v>
          </cell>
          <cell r="E408" t="str">
            <v>Underwritten . Specialty Membership</v>
          </cell>
          <cell r="F408">
            <v>116637</v>
          </cell>
          <cell r="G408">
            <v>106871</v>
          </cell>
          <cell r="H408">
            <v>100325</v>
          </cell>
          <cell r="I408">
            <v>95516</v>
          </cell>
          <cell r="J408">
            <v>348847</v>
          </cell>
          <cell r="K408">
            <v>311600</v>
          </cell>
          <cell r="L408">
            <v>304296</v>
          </cell>
          <cell r="M408">
            <v>289869</v>
          </cell>
          <cell r="N408">
            <v>1254612</v>
          </cell>
        </row>
        <row r="409">
          <cell r="D409" t="str">
            <v>12Premium Revenue</v>
          </cell>
          <cell r="E409" t="str">
            <v>Premium Revenue</v>
          </cell>
          <cell r="F409">
            <v>-9428281.9800000004</v>
          </cell>
          <cell r="G409">
            <v>-8933600.5</v>
          </cell>
          <cell r="H409">
            <v>-8626272.5999999996</v>
          </cell>
          <cell r="I409">
            <v>-8291993.5800000001</v>
          </cell>
          <cell r="J409">
            <v>-28232332.34</v>
          </cell>
          <cell r="K409">
            <v>-26276152.690000001</v>
          </cell>
          <cell r="L409">
            <v>-26069167.75</v>
          </cell>
          <cell r="M409">
            <v>-25029354.300000001</v>
          </cell>
          <cell r="N409">
            <v>-105607007.08</v>
          </cell>
        </row>
        <row r="410">
          <cell r="D410" t="str">
            <v>12Management Services Revenue</v>
          </cell>
          <cell r="E410" t="str">
            <v>Management Services Revenue</v>
          </cell>
          <cell r="F410">
            <v>-2544511.23</v>
          </cell>
          <cell r="G410">
            <v>-2544511.23</v>
          </cell>
          <cell r="H410">
            <v>-2566081.23</v>
          </cell>
          <cell r="I410">
            <v>-2566081.23</v>
          </cell>
          <cell r="J410">
            <v>-7633533.6900000004</v>
          </cell>
          <cell r="K410">
            <v>-7633533.6900000004</v>
          </cell>
          <cell r="L410">
            <v>-7698243.6900000004</v>
          </cell>
          <cell r="M410">
            <v>-7698243.6900000004</v>
          </cell>
          <cell r="N410">
            <v>-30663554.760000002</v>
          </cell>
        </row>
        <row r="411">
          <cell r="D411" t="str">
            <v>12Operating Revenue</v>
          </cell>
          <cell r="E411" t="str">
            <v>Operating Revenue</v>
          </cell>
          <cell r="F411">
            <v>-11972793.210000001</v>
          </cell>
          <cell r="G411">
            <v>-11478111.73</v>
          </cell>
          <cell r="H411">
            <v>-11192353.83</v>
          </cell>
          <cell r="I411">
            <v>-10858074.810000001</v>
          </cell>
          <cell r="J411">
            <v>-35865866.030000001</v>
          </cell>
          <cell r="K411">
            <v>-33909686.380000003</v>
          </cell>
          <cell r="L411">
            <v>-33767411.439999998</v>
          </cell>
          <cell r="M411">
            <v>-32727597.989999998</v>
          </cell>
          <cell r="N411">
            <v>-136270561.84</v>
          </cell>
        </row>
        <row r="412">
          <cell r="D412" t="str">
            <v>12Claims Expense</v>
          </cell>
          <cell r="E412" t="str">
            <v>Claims Expense</v>
          </cell>
          <cell r="F412">
            <v>8090651.5499999998</v>
          </cell>
          <cell r="G412">
            <v>7950913.79</v>
          </cell>
          <cell r="H412">
            <v>7628900.8499999996</v>
          </cell>
          <cell r="I412">
            <v>7521688.2699999996</v>
          </cell>
          <cell r="J412">
            <v>24199322.66</v>
          </cell>
          <cell r="K412">
            <v>22946812.670000002</v>
          </cell>
          <cell r="L412">
            <v>23079960.09</v>
          </cell>
          <cell r="M412">
            <v>22445392.359999999</v>
          </cell>
          <cell r="N412">
            <v>92671487.780000001</v>
          </cell>
        </row>
        <row r="413">
          <cell r="D413" t="str">
            <v>12Gross Underwriting Margin</v>
          </cell>
          <cell r="E413" t="str">
            <v>Gross Underwriting Margin</v>
          </cell>
          <cell r="F413">
            <v>-3882141.66</v>
          </cell>
          <cell r="G413">
            <v>-3527197.94</v>
          </cell>
          <cell r="H413">
            <v>-3563452.98</v>
          </cell>
          <cell r="I413">
            <v>-3336386.54</v>
          </cell>
          <cell r="J413">
            <v>-11666543.369999999</v>
          </cell>
          <cell r="K413">
            <v>-10962873.710000001</v>
          </cell>
          <cell r="L413">
            <v>-10687451.35</v>
          </cell>
          <cell r="M413">
            <v>-10282205.630000001</v>
          </cell>
          <cell r="N413">
            <v>-43599074.060000002</v>
          </cell>
        </row>
        <row r="414">
          <cell r="D414" t="str">
            <v>12Brokers Commission</v>
          </cell>
          <cell r="E414" t="str">
            <v>Brokers Commission</v>
          </cell>
          <cell r="F414">
            <v>105071.55</v>
          </cell>
          <cell r="G414">
            <v>101102.54</v>
          </cell>
          <cell r="H414">
            <v>98599.45</v>
          </cell>
          <cell r="I414">
            <v>94440.81</v>
          </cell>
          <cell r="J414">
            <v>314686.34000000003</v>
          </cell>
          <cell r="K414">
            <v>298480.88</v>
          </cell>
          <cell r="L414">
            <v>297608.19</v>
          </cell>
          <cell r="M414">
            <v>284407.53999999998</v>
          </cell>
          <cell r="N414">
            <v>1195182.95</v>
          </cell>
        </row>
        <row r="415">
          <cell r="D415" t="str">
            <v>12Net Administrative Exp</v>
          </cell>
          <cell r="E415" t="str">
            <v>Net Administrative Exp</v>
          </cell>
          <cell r="F415">
            <v>1276962.83</v>
          </cell>
          <cell r="G415">
            <v>1085675.9099999999</v>
          </cell>
          <cell r="H415">
            <v>1141767.57</v>
          </cell>
          <cell r="I415">
            <v>1147255.75</v>
          </cell>
          <cell r="J415">
            <v>3438762.59</v>
          </cell>
          <cell r="K415">
            <v>3353190.5</v>
          </cell>
          <cell r="L415">
            <v>3506826.35</v>
          </cell>
          <cell r="M415">
            <v>3447756.85</v>
          </cell>
          <cell r="N415">
            <v>13746536.289999999</v>
          </cell>
        </row>
        <row r="416">
          <cell r="D416" t="str">
            <v>12Net Underwriting Gain/Loss</v>
          </cell>
          <cell r="E416" t="str">
            <v>Net Underwriting Gain/Loss</v>
          </cell>
          <cell r="F416">
            <v>-2500107.2799999998</v>
          </cell>
          <cell r="G416">
            <v>-2340419.4900000002</v>
          </cell>
          <cell r="H416">
            <v>-2323085.96</v>
          </cell>
          <cell r="I416">
            <v>-2094689.98</v>
          </cell>
          <cell r="J416">
            <v>-7913094.4400000004</v>
          </cell>
          <cell r="K416">
            <v>-7311202.3300000001</v>
          </cell>
          <cell r="L416">
            <v>-6883016.8099999996</v>
          </cell>
          <cell r="M416">
            <v>-6550041.2400000002</v>
          </cell>
          <cell r="N416">
            <v>-28657354.82</v>
          </cell>
        </row>
        <row r="417">
          <cell r="D417" t="str">
            <v>12Net Other Income (Expense)</v>
          </cell>
          <cell r="E417" t="str">
            <v>Net Other Income (Expense)</v>
          </cell>
          <cell r="F417">
            <v>0</v>
          </cell>
          <cell r="G417">
            <v>0</v>
          </cell>
          <cell r="H417">
            <v>0</v>
          </cell>
          <cell r="I417">
            <v>0</v>
          </cell>
          <cell r="J417">
            <v>0</v>
          </cell>
          <cell r="K417">
            <v>0</v>
          </cell>
          <cell r="L417">
            <v>0</v>
          </cell>
          <cell r="M417">
            <v>0</v>
          </cell>
          <cell r="N417">
            <v>0</v>
          </cell>
        </row>
        <row r="418">
          <cell r="D418" t="str">
            <v>12Net Investment Income</v>
          </cell>
          <cell r="E418" t="str">
            <v>Net Investment Income</v>
          </cell>
          <cell r="F418">
            <v>-79961.42</v>
          </cell>
          <cell r="G418">
            <v>-79180.06</v>
          </cell>
          <cell r="H418">
            <v>-80262.66</v>
          </cell>
          <cell r="I418">
            <v>-79156.350000000006</v>
          </cell>
          <cell r="J418">
            <v>-229657.26</v>
          </cell>
          <cell r="K418">
            <v>-242439.2</v>
          </cell>
          <cell r="L418">
            <v>-246634.2</v>
          </cell>
          <cell r="M418">
            <v>-241788.19</v>
          </cell>
          <cell r="N418">
            <v>-960518.85</v>
          </cell>
        </row>
        <row r="419">
          <cell r="D419" t="str">
            <v>12Interest Expense</v>
          </cell>
          <cell r="E419" t="str">
            <v>Interest Expense</v>
          </cell>
          <cell r="F419">
            <v>0</v>
          </cell>
          <cell r="G419">
            <v>0</v>
          </cell>
          <cell r="H419">
            <v>0</v>
          </cell>
          <cell r="I419">
            <v>0</v>
          </cell>
          <cell r="J419">
            <v>0</v>
          </cell>
          <cell r="K419">
            <v>0</v>
          </cell>
          <cell r="L419">
            <v>0</v>
          </cell>
          <cell r="M419">
            <v>0</v>
          </cell>
          <cell r="N419">
            <v>0</v>
          </cell>
        </row>
        <row r="420">
          <cell r="D420" t="str">
            <v>12Income before Taxes</v>
          </cell>
          <cell r="E420" t="str">
            <v>Income before Taxes</v>
          </cell>
          <cell r="F420">
            <v>-2580068.7000000002</v>
          </cell>
          <cell r="G420">
            <v>-2419599.5499999998</v>
          </cell>
          <cell r="H420">
            <v>-2403348.62</v>
          </cell>
          <cell r="I420">
            <v>-2173846.33</v>
          </cell>
          <cell r="J420">
            <v>-8142751.7000000002</v>
          </cell>
          <cell r="K420">
            <v>-7553641.5300000003</v>
          </cell>
          <cell r="L420">
            <v>-7129651.0099999998</v>
          </cell>
          <cell r="M420">
            <v>-6791829.4299999997</v>
          </cell>
          <cell r="N420">
            <v>-29617873.670000002</v>
          </cell>
        </row>
        <row r="421">
          <cell r="D421" t="str">
            <v>12Income Tax Expense</v>
          </cell>
          <cell r="E421" t="str">
            <v>Income Tax Expense</v>
          </cell>
          <cell r="F421">
            <v>1063145.73</v>
          </cell>
          <cell r="G421">
            <v>997030.89</v>
          </cell>
          <cell r="H421">
            <v>990343.05</v>
          </cell>
          <cell r="I421">
            <v>895767.79</v>
          </cell>
          <cell r="J421">
            <v>3355296.98</v>
          </cell>
          <cell r="K421">
            <v>3112577.58</v>
          </cell>
          <cell r="L421">
            <v>2937899.44</v>
          </cell>
          <cell r="M421">
            <v>2798652.72</v>
          </cell>
          <cell r="N421">
            <v>12204426.720000001</v>
          </cell>
        </row>
        <row r="422">
          <cell r="D422" t="str">
            <v>12Net Income</v>
          </cell>
          <cell r="E422" t="str">
            <v>Net Income</v>
          </cell>
          <cell r="F422">
            <v>-1516922.97</v>
          </cell>
          <cell r="G422">
            <v>-1422568.66</v>
          </cell>
          <cell r="H422">
            <v>-1413005.57</v>
          </cell>
          <cell r="I422">
            <v>-1278078.54</v>
          </cell>
          <cell r="J422">
            <v>-4787454.72</v>
          </cell>
          <cell r="K422">
            <v>-4441063.95</v>
          </cell>
          <cell r="L422">
            <v>-4191751.57</v>
          </cell>
          <cell r="M422">
            <v>-3993176.71</v>
          </cell>
          <cell r="N422">
            <v>-17413446.949999999</v>
          </cell>
        </row>
        <row r="423">
          <cell r="D423" t="str">
            <v>12Premium Equivalents</v>
          </cell>
          <cell r="E423" t="str">
            <v>Premium Equivalents</v>
          </cell>
          <cell r="F423">
            <v>-6607593.2400000002</v>
          </cell>
          <cell r="G423">
            <v>-7192522.1200000001</v>
          </cell>
          <cell r="H423">
            <v>-8613886.9399999995</v>
          </cell>
          <cell r="I423">
            <v>-9205510.5600000005</v>
          </cell>
          <cell r="J423">
            <v>-19583491.379999999</v>
          </cell>
          <cell r="K423">
            <v>-20647775.82</v>
          </cell>
          <cell r="L423">
            <v>-26576937.170000002</v>
          </cell>
          <cell r="M423">
            <v>-26924706.510000002</v>
          </cell>
          <cell r="N423">
            <v>-93732910.879999995</v>
          </cell>
        </row>
        <row r="424">
          <cell r="D424" t="str">
            <v>12Claim Equivalents</v>
          </cell>
          <cell r="E424" t="str">
            <v>Claim Equivalents</v>
          </cell>
          <cell r="F424">
            <v>6607593.2400000002</v>
          </cell>
          <cell r="G424">
            <v>7192522.1200000001</v>
          </cell>
          <cell r="H424">
            <v>8613886.9399999995</v>
          </cell>
          <cell r="I424">
            <v>9205510.5600000005</v>
          </cell>
          <cell r="J424">
            <v>19583491.379999999</v>
          </cell>
          <cell r="K424">
            <v>20647775.82</v>
          </cell>
          <cell r="L424">
            <v>26576937.170000002</v>
          </cell>
          <cell r="M424">
            <v>26924706.510000002</v>
          </cell>
          <cell r="N424">
            <v>93732910.879999995</v>
          </cell>
        </row>
        <row r="425">
          <cell r="D425" t="str">
            <v>12CM Shareholder Value</v>
          </cell>
          <cell r="E425" t="str">
            <v>CM Shareholder Value</v>
          </cell>
          <cell r="F425">
            <v>-177919531.75</v>
          </cell>
          <cell r="G425">
            <v>-170484638.15000001</v>
          </cell>
          <cell r="H425">
            <v>-164615009.43000001</v>
          </cell>
          <cell r="I425">
            <v>-159694392.58000001</v>
          </cell>
          <cell r="J425">
            <v>-524344027.82999998</v>
          </cell>
          <cell r="K425">
            <v>-517087087.49000001</v>
          </cell>
          <cell r="L425">
            <v>-494942270.76999998</v>
          </cell>
          <cell r="M425">
            <v>-482316933.98000002</v>
          </cell>
          <cell r="N425">
            <v>-2018690320.0699999</v>
          </cell>
        </row>
        <row r="426">
          <cell r="D426" t="str">
            <v>13Layer: Managed Care Serv (CA)</v>
          </cell>
          <cell r="E426" t="str">
            <v>Layer: Managed Care Serv (CA)</v>
          </cell>
          <cell r="F426">
            <v>0</v>
          </cell>
          <cell r="G426">
            <v>0</v>
          </cell>
          <cell r="H426">
            <v>0</v>
          </cell>
          <cell r="I426">
            <v>0</v>
          </cell>
          <cell r="J426">
            <v>0</v>
          </cell>
          <cell r="K426">
            <v>0</v>
          </cell>
          <cell r="L426">
            <v>0</v>
          </cell>
          <cell r="M426">
            <v>0</v>
          </cell>
          <cell r="N426">
            <v>0</v>
          </cell>
        </row>
        <row r="427">
          <cell r="D427" t="str">
            <v xml:space="preserve">13 </v>
          </cell>
          <cell r="E427" t="str">
            <v xml:space="preserve"> </v>
          </cell>
          <cell r="F427" t="str">
            <v>2003.March</v>
          </cell>
          <cell r="G427" t="str">
            <v>2003.June</v>
          </cell>
          <cell r="H427" t="str">
            <v>2003.September</v>
          </cell>
          <cell r="I427" t="str">
            <v>2003.December</v>
          </cell>
          <cell r="J427" t="str">
            <v>2003.1st Qtr</v>
          </cell>
          <cell r="K427" t="str">
            <v>2003.2nd Qtr</v>
          </cell>
          <cell r="L427" t="str">
            <v>2003.3rd Qtr</v>
          </cell>
          <cell r="M427" t="str">
            <v>2003.4th Qtr</v>
          </cell>
          <cell r="N427" t="str">
            <v>2003.Annual</v>
          </cell>
        </row>
        <row r="428">
          <cell r="D428" t="str">
            <v>13Medical Contracts (EOP)</v>
          </cell>
          <cell r="E428" t="str">
            <v>Medical Contracts (EOP)</v>
          </cell>
          <cell r="F428">
            <v>324710</v>
          </cell>
          <cell r="G428">
            <v>339441</v>
          </cell>
          <cell r="H428">
            <v>351333</v>
          </cell>
          <cell r="I428">
            <v>352462</v>
          </cell>
          <cell r="J428">
            <v>967387</v>
          </cell>
          <cell r="K428">
            <v>1004042</v>
          </cell>
          <cell r="L428">
            <v>1049422</v>
          </cell>
          <cell r="M428">
            <v>1052577</v>
          </cell>
          <cell r="N428">
            <v>4073428</v>
          </cell>
        </row>
        <row r="429">
          <cell r="D429" t="str">
            <v>13ASO . Medical Contracts</v>
          </cell>
          <cell r="E429" t="str">
            <v>ASO . Medical Contracts</v>
          </cell>
          <cell r="F429">
            <v>321696</v>
          </cell>
          <cell r="G429">
            <v>336427</v>
          </cell>
          <cell r="H429">
            <v>348319</v>
          </cell>
          <cell r="I429">
            <v>349448</v>
          </cell>
          <cell r="J429">
            <v>958345</v>
          </cell>
          <cell r="K429">
            <v>995000</v>
          </cell>
          <cell r="L429">
            <v>1040380</v>
          </cell>
          <cell r="M429">
            <v>1043535</v>
          </cell>
          <cell r="N429">
            <v>4037260</v>
          </cell>
        </row>
        <row r="430">
          <cell r="D430" t="str">
            <v>13Underwritten . Medical Contracts</v>
          </cell>
          <cell r="E430" t="str">
            <v>Underwritten . Medical Contracts</v>
          </cell>
          <cell r="F430">
            <v>3014</v>
          </cell>
          <cell r="G430">
            <v>3014</v>
          </cell>
          <cell r="H430">
            <v>3014</v>
          </cell>
          <cell r="I430">
            <v>3014</v>
          </cell>
          <cell r="J430">
            <v>9042</v>
          </cell>
          <cell r="K430">
            <v>9042</v>
          </cell>
          <cell r="L430">
            <v>9042</v>
          </cell>
          <cell r="M430">
            <v>9042</v>
          </cell>
          <cell r="N430">
            <v>36168</v>
          </cell>
        </row>
        <row r="431">
          <cell r="D431" t="str">
            <v>13Medical Membership (EOP)</v>
          </cell>
          <cell r="E431" t="str">
            <v>Medical Membership (EOP)</v>
          </cell>
          <cell r="F431">
            <v>725345</v>
          </cell>
          <cell r="G431">
            <v>758198</v>
          </cell>
          <cell r="H431">
            <v>784719</v>
          </cell>
          <cell r="I431">
            <v>787236</v>
          </cell>
          <cell r="J431">
            <v>2160999</v>
          </cell>
          <cell r="K431">
            <v>2242745</v>
          </cell>
          <cell r="L431">
            <v>2343948</v>
          </cell>
          <cell r="M431">
            <v>2350985</v>
          </cell>
          <cell r="N431">
            <v>9098677</v>
          </cell>
        </row>
        <row r="432">
          <cell r="D432" t="str">
            <v>13ASO . Medical Membership</v>
          </cell>
          <cell r="E432" t="str">
            <v>ASO . Medical Membership</v>
          </cell>
          <cell r="F432">
            <v>717909</v>
          </cell>
          <cell r="G432">
            <v>750762</v>
          </cell>
          <cell r="H432">
            <v>777283</v>
          </cell>
          <cell r="I432">
            <v>779800</v>
          </cell>
          <cell r="J432">
            <v>2138691</v>
          </cell>
          <cell r="K432">
            <v>2220437</v>
          </cell>
          <cell r="L432">
            <v>2321640</v>
          </cell>
          <cell r="M432">
            <v>2328677</v>
          </cell>
          <cell r="N432">
            <v>9009445</v>
          </cell>
        </row>
        <row r="433">
          <cell r="D433" t="str">
            <v>13Underwritten . Medical Membership</v>
          </cell>
          <cell r="E433" t="str">
            <v>Underwritten . Medical Membership</v>
          </cell>
          <cell r="F433">
            <v>7436</v>
          </cell>
          <cell r="G433">
            <v>7436</v>
          </cell>
          <cell r="H433">
            <v>7436</v>
          </cell>
          <cell r="I433">
            <v>7436</v>
          </cell>
          <cell r="J433">
            <v>22308</v>
          </cell>
          <cell r="K433">
            <v>22308</v>
          </cell>
          <cell r="L433">
            <v>22308</v>
          </cell>
          <cell r="M433">
            <v>22308</v>
          </cell>
          <cell r="N433">
            <v>89232</v>
          </cell>
        </row>
        <row r="434">
          <cell r="D434" t="str">
            <v>13Medical Contract Months</v>
          </cell>
          <cell r="E434" t="str">
            <v>Medical Contract Months</v>
          </cell>
          <cell r="F434">
            <v>324710</v>
          </cell>
          <cell r="G434">
            <v>339441</v>
          </cell>
          <cell r="H434">
            <v>351333</v>
          </cell>
          <cell r="I434">
            <v>352462</v>
          </cell>
          <cell r="J434">
            <v>967387</v>
          </cell>
          <cell r="K434">
            <v>1004042</v>
          </cell>
          <cell r="L434">
            <v>1049422</v>
          </cell>
          <cell r="M434">
            <v>1052577</v>
          </cell>
          <cell r="N434">
            <v>4073428</v>
          </cell>
        </row>
        <row r="435">
          <cell r="D435" t="str">
            <v>13Medical Member Months</v>
          </cell>
          <cell r="E435" t="str">
            <v>Medical Member Months</v>
          </cell>
          <cell r="F435">
            <v>725345</v>
          </cell>
          <cell r="G435">
            <v>758198</v>
          </cell>
          <cell r="H435">
            <v>784719</v>
          </cell>
          <cell r="I435">
            <v>787236</v>
          </cell>
          <cell r="J435">
            <v>2160999</v>
          </cell>
          <cell r="K435">
            <v>2242745</v>
          </cell>
          <cell r="L435">
            <v>2343948</v>
          </cell>
          <cell r="M435">
            <v>2350985</v>
          </cell>
          <cell r="N435">
            <v>9098677</v>
          </cell>
        </row>
        <row r="436">
          <cell r="D436" t="str">
            <v>13Specialty Contracts (EOP)</v>
          </cell>
          <cell r="E436" t="str">
            <v>Specialty Contracts (EOP)</v>
          </cell>
          <cell r="F436">
            <v>315057.17</v>
          </cell>
          <cell r="G436">
            <v>315057.17</v>
          </cell>
          <cell r="H436">
            <v>315057.17</v>
          </cell>
          <cell r="I436">
            <v>315057.17</v>
          </cell>
          <cell r="J436">
            <v>945171.51</v>
          </cell>
          <cell r="K436">
            <v>945171.51</v>
          </cell>
          <cell r="L436">
            <v>945171.51</v>
          </cell>
          <cell r="M436">
            <v>945171.51</v>
          </cell>
          <cell r="N436">
            <v>3780686.04</v>
          </cell>
        </row>
        <row r="437">
          <cell r="D437" t="str">
            <v>13Specialty Membership (EOP)</v>
          </cell>
          <cell r="E437" t="str">
            <v>Specialty Membership (EOP)</v>
          </cell>
          <cell r="F437">
            <v>705051</v>
          </cell>
          <cell r="G437">
            <v>705051</v>
          </cell>
          <cell r="H437">
            <v>705051</v>
          </cell>
          <cell r="I437">
            <v>705051</v>
          </cell>
          <cell r="J437">
            <v>2115153</v>
          </cell>
          <cell r="K437">
            <v>2115153</v>
          </cell>
          <cell r="L437">
            <v>2115153</v>
          </cell>
          <cell r="M437">
            <v>2115153</v>
          </cell>
          <cell r="N437">
            <v>8460612</v>
          </cell>
        </row>
        <row r="438">
          <cell r="D438" t="str">
            <v>13ASO . Specialty Contracts</v>
          </cell>
          <cell r="E438" t="str">
            <v>ASO . Specialty Contracts</v>
          </cell>
          <cell r="F438">
            <v>310119.17</v>
          </cell>
          <cell r="G438">
            <v>310119.17</v>
          </cell>
          <cell r="H438">
            <v>310119.17</v>
          </cell>
          <cell r="I438">
            <v>310119.17</v>
          </cell>
          <cell r="J438">
            <v>930357.51</v>
          </cell>
          <cell r="K438">
            <v>930357.51</v>
          </cell>
          <cell r="L438">
            <v>930357.51</v>
          </cell>
          <cell r="M438">
            <v>930357.51</v>
          </cell>
          <cell r="N438">
            <v>3721430.04</v>
          </cell>
        </row>
        <row r="439">
          <cell r="D439" t="str">
            <v>13Underwritten . Specialty Contracts</v>
          </cell>
          <cell r="E439" t="str">
            <v>Underwritten . Specialty Contracts</v>
          </cell>
          <cell r="F439">
            <v>4938</v>
          </cell>
          <cell r="G439">
            <v>4938</v>
          </cell>
          <cell r="H439">
            <v>4938</v>
          </cell>
          <cell r="I439">
            <v>4938</v>
          </cell>
          <cell r="J439">
            <v>14814</v>
          </cell>
          <cell r="K439">
            <v>14814</v>
          </cell>
          <cell r="L439">
            <v>14814</v>
          </cell>
          <cell r="M439">
            <v>14814</v>
          </cell>
          <cell r="N439">
            <v>59256</v>
          </cell>
        </row>
        <row r="440">
          <cell r="D440" t="str">
            <v>13Specialty Contract Months</v>
          </cell>
          <cell r="E440" t="str">
            <v>Specialty Contract Months</v>
          </cell>
          <cell r="F440">
            <v>315057.17</v>
          </cell>
          <cell r="G440">
            <v>315057.17</v>
          </cell>
          <cell r="H440">
            <v>315057.17</v>
          </cell>
          <cell r="I440">
            <v>315057.17</v>
          </cell>
          <cell r="J440">
            <v>945171.51</v>
          </cell>
          <cell r="K440">
            <v>945171.51</v>
          </cell>
          <cell r="L440">
            <v>945171.51</v>
          </cell>
          <cell r="M440">
            <v>945171.51</v>
          </cell>
          <cell r="N440">
            <v>3780686.04</v>
          </cell>
        </row>
        <row r="441">
          <cell r="D441" t="str">
            <v>13Specialty Member Months</v>
          </cell>
          <cell r="E441" t="str">
            <v>Specialty Member Months</v>
          </cell>
          <cell r="F441">
            <v>705051</v>
          </cell>
          <cell r="G441">
            <v>705051</v>
          </cell>
          <cell r="H441">
            <v>705051</v>
          </cell>
          <cell r="I441">
            <v>705051</v>
          </cell>
          <cell r="J441">
            <v>2115153</v>
          </cell>
          <cell r="K441">
            <v>2115153</v>
          </cell>
          <cell r="L441">
            <v>2115153</v>
          </cell>
          <cell r="M441">
            <v>2115153</v>
          </cell>
          <cell r="N441">
            <v>8460612</v>
          </cell>
        </row>
        <row r="442">
          <cell r="D442" t="str">
            <v>13ASO . Specialty Membership</v>
          </cell>
          <cell r="E442" t="str">
            <v>ASO . Specialty Membership</v>
          </cell>
          <cell r="F442">
            <v>692522</v>
          </cell>
          <cell r="G442">
            <v>692522</v>
          </cell>
          <cell r="H442">
            <v>692522</v>
          </cell>
          <cell r="I442">
            <v>692522</v>
          </cell>
          <cell r="J442">
            <v>2077566</v>
          </cell>
          <cell r="K442">
            <v>2077566</v>
          </cell>
          <cell r="L442">
            <v>2077566</v>
          </cell>
          <cell r="M442">
            <v>2077566</v>
          </cell>
          <cell r="N442">
            <v>8310264</v>
          </cell>
        </row>
        <row r="443">
          <cell r="D443" t="str">
            <v>13Underwritten . Specialty Membership</v>
          </cell>
          <cell r="E443" t="str">
            <v>Underwritten . Specialty Membership</v>
          </cell>
          <cell r="F443">
            <v>12529</v>
          </cell>
          <cell r="G443">
            <v>12529</v>
          </cell>
          <cell r="H443">
            <v>12529</v>
          </cell>
          <cell r="I443">
            <v>12529</v>
          </cell>
          <cell r="J443">
            <v>37587</v>
          </cell>
          <cell r="K443">
            <v>37587</v>
          </cell>
          <cell r="L443">
            <v>37587</v>
          </cell>
          <cell r="M443">
            <v>37587</v>
          </cell>
          <cell r="N443">
            <v>150348</v>
          </cell>
        </row>
        <row r="444">
          <cell r="D444" t="str">
            <v>13Premium Revenue</v>
          </cell>
          <cell r="E444" t="str">
            <v>Premium Revenue</v>
          </cell>
          <cell r="F444">
            <v>-1034375.25</v>
          </cell>
          <cell r="G444">
            <v>-1038002.72</v>
          </cell>
          <cell r="H444">
            <v>-1059597.6499999999</v>
          </cell>
          <cell r="I444">
            <v>-1061650.99</v>
          </cell>
          <cell r="J444">
            <v>-3080681.89</v>
          </cell>
          <cell r="K444">
            <v>-3109525.94</v>
          </cell>
          <cell r="L444">
            <v>-3169020.8</v>
          </cell>
          <cell r="M444">
            <v>-3181133.83</v>
          </cell>
          <cell r="N444">
            <v>-12540362.460000001</v>
          </cell>
        </row>
        <row r="445">
          <cell r="D445" t="str">
            <v>13Management Services Revenue</v>
          </cell>
          <cell r="E445" t="str">
            <v>Management Services Revenue</v>
          </cell>
          <cell r="F445">
            <v>-2904229.59</v>
          </cell>
          <cell r="G445">
            <v>-3028158.53</v>
          </cell>
          <cell r="H445">
            <v>-3148296.73</v>
          </cell>
          <cell r="I445">
            <v>-3160066.92</v>
          </cell>
          <cell r="J445">
            <v>-8653156.8699999992</v>
          </cell>
          <cell r="K445">
            <v>-8961868.6799999997</v>
          </cell>
          <cell r="L445">
            <v>-9394377.5600000005</v>
          </cell>
          <cell r="M445">
            <v>-9438324.8499999996</v>
          </cell>
          <cell r="N445">
            <v>-36447727.960000001</v>
          </cell>
        </row>
        <row r="446">
          <cell r="D446" t="str">
            <v>13Operating Revenue</v>
          </cell>
          <cell r="E446" t="str">
            <v>Operating Revenue</v>
          </cell>
          <cell r="F446">
            <v>-3938604.84</v>
          </cell>
          <cell r="G446">
            <v>-4066161.25</v>
          </cell>
          <cell r="H446">
            <v>-4207894.38</v>
          </cell>
          <cell r="I446">
            <v>-4221717.91</v>
          </cell>
          <cell r="J446">
            <v>-11733838.76</v>
          </cell>
          <cell r="K446">
            <v>-12071394.619999999</v>
          </cell>
          <cell r="L446">
            <v>-12563398.359999999</v>
          </cell>
          <cell r="M446">
            <v>-12619458.68</v>
          </cell>
          <cell r="N446">
            <v>-48988090.420000002</v>
          </cell>
        </row>
        <row r="447">
          <cell r="D447" t="str">
            <v>13Claims Expense</v>
          </cell>
          <cell r="E447" t="str">
            <v>Claims Expense</v>
          </cell>
          <cell r="F447">
            <v>922382.32</v>
          </cell>
          <cell r="G447">
            <v>937834.1</v>
          </cell>
          <cell r="H447">
            <v>971810.1</v>
          </cell>
          <cell r="I447">
            <v>975882.16</v>
          </cell>
          <cell r="J447">
            <v>2782608.44</v>
          </cell>
          <cell r="K447">
            <v>2791935.85</v>
          </cell>
          <cell r="L447">
            <v>2866227.57</v>
          </cell>
          <cell r="M447">
            <v>2912290.11</v>
          </cell>
          <cell r="N447">
            <v>11353061.970000001</v>
          </cell>
        </row>
        <row r="448">
          <cell r="D448" t="str">
            <v>13Gross Underwriting Margin</v>
          </cell>
          <cell r="E448" t="str">
            <v>Gross Underwriting Margin</v>
          </cell>
          <cell r="F448">
            <v>-3016222.52</v>
          </cell>
          <cell r="G448">
            <v>-3128327.15</v>
          </cell>
          <cell r="H448">
            <v>-3236084.28</v>
          </cell>
          <cell r="I448">
            <v>-3245835.75</v>
          </cell>
          <cell r="J448">
            <v>-8951230.3200000003</v>
          </cell>
          <cell r="K448">
            <v>-9279458.7699999996</v>
          </cell>
          <cell r="L448">
            <v>-9697170.7899999991</v>
          </cell>
          <cell r="M448">
            <v>-9707168.5700000003</v>
          </cell>
          <cell r="N448">
            <v>-37635028.450000003</v>
          </cell>
        </row>
        <row r="449">
          <cell r="D449" t="str">
            <v>13Brokers Commission</v>
          </cell>
          <cell r="E449" t="str">
            <v>Brokers Commission</v>
          </cell>
          <cell r="F449">
            <v>9425.0400000000009</v>
          </cell>
          <cell r="G449">
            <v>9456.3700000000008</v>
          </cell>
          <cell r="H449">
            <v>9642.18</v>
          </cell>
          <cell r="I449">
            <v>9659.84</v>
          </cell>
          <cell r="J449">
            <v>28082.11</v>
          </cell>
          <cell r="K449">
            <v>28330.43</v>
          </cell>
          <cell r="L449">
            <v>28842.47</v>
          </cell>
          <cell r="M449">
            <v>28946.639999999999</v>
          </cell>
          <cell r="N449">
            <v>114201.65</v>
          </cell>
        </row>
        <row r="450">
          <cell r="D450" t="str">
            <v>13Net Administrative Exp</v>
          </cell>
          <cell r="E450" t="str">
            <v>Net Administrative Exp</v>
          </cell>
          <cell r="F450">
            <v>2519620.7999999998</v>
          </cell>
          <cell r="G450">
            <v>2318650.34</v>
          </cell>
          <cell r="H450">
            <v>2452599.67</v>
          </cell>
          <cell r="I450">
            <v>2504298.81</v>
          </cell>
          <cell r="J450">
            <v>7466403.3899999997</v>
          </cell>
          <cell r="K450">
            <v>7219944</v>
          </cell>
          <cell r="L450">
            <v>7187152.8200000003</v>
          </cell>
          <cell r="M450">
            <v>7398207.2800000003</v>
          </cell>
          <cell r="N450">
            <v>29271707.489999998</v>
          </cell>
        </row>
        <row r="451">
          <cell r="D451" t="str">
            <v>13Net Underwriting Gain/Loss</v>
          </cell>
          <cell r="E451" t="str">
            <v>Net Underwriting Gain/Loss</v>
          </cell>
          <cell r="F451">
            <v>-487176.68</v>
          </cell>
          <cell r="G451">
            <v>-800220.44</v>
          </cell>
          <cell r="H451">
            <v>-773842.43</v>
          </cell>
          <cell r="I451">
            <v>-731877.1</v>
          </cell>
          <cell r="J451">
            <v>-1456744.82</v>
          </cell>
          <cell r="K451">
            <v>-2031184.34</v>
          </cell>
          <cell r="L451">
            <v>-2481175.5</v>
          </cell>
          <cell r="M451">
            <v>-2280014.65</v>
          </cell>
          <cell r="N451">
            <v>-8249119.3099999996</v>
          </cell>
        </row>
        <row r="452">
          <cell r="D452" t="str">
            <v>13Net Other Income (Expense)</v>
          </cell>
          <cell r="E452" t="str">
            <v>Net Other Income (Expense)</v>
          </cell>
          <cell r="F452">
            <v>-49.37</v>
          </cell>
          <cell r="G452">
            <v>-49.37</v>
          </cell>
          <cell r="H452">
            <v>-49.37</v>
          </cell>
          <cell r="I452">
            <v>-49.37</v>
          </cell>
          <cell r="J452">
            <v>-148.11000000000001</v>
          </cell>
          <cell r="K452">
            <v>-148.11000000000001</v>
          </cell>
          <cell r="L452">
            <v>-148.11000000000001</v>
          </cell>
          <cell r="M452">
            <v>-148.11000000000001</v>
          </cell>
          <cell r="N452">
            <v>-592.44000000000005</v>
          </cell>
        </row>
        <row r="453">
          <cell r="D453" t="str">
            <v>13Net Investment Income</v>
          </cell>
          <cell r="E453" t="str">
            <v>Net Investment Income</v>
          </cell>
          <cell r="F453">
            <v>5091.93</v>
          </cell>
          <cell r="G453">
            <v>3314.94</v>
          </cell>
          <cell r="H453">
            <v>1738.91</v>
          </cell>
          <cell r="I453">
            <v>797.75</v>
          </cell>
          <cell r="J453">
            <v>16842.87</v>
          </cell>
          <cell r="K453">
            <v>11410.1</v>
          </cell>
          <cell r="L453">
            <v>11699.42</v>
          </cell>
          <cell r="M453">
            <v>2480.88</v>
          </cell>
          <cell r="N453">
            <v>42433.27</v>
          </cell>
        </row>
        <row r="454">
          <cell r="D454" t="str">
            <v>13Interest Expense</v>
          </cell>
          <cell r="E454" t="str">
            <v>Interest Expense</v>
          </cell>
          <cell r="F454">
            <v>0</v>
          </cell>
          <cell r="G454">
            <v>0</v>
          </cell>
          <cell r="H454">
            <v>0</v>
          </cell>
          <cell r="I454">
            <v>0</v>
          </cell>
          <cell r="J454">
            <v>0</v>
          </cell>
          <cell r="K454">
            <v>0</v>
          </cell>
          <cell r="L454">
            <v>0</v>
          </cell>
          <cell r="M454">
            <v>0</v>
          </cell>
          <cell r="N454">
            <v>0</v>
          </cell>
        </row>
        <row r="455">
          <cell r="D455" t="str">
            <v>13Income before Taxes</v>
          </cell>
          <cell r="E455" t="str">
            <v>Income before Taxes</v>
          </cell>
          <cell r="F455">
            <v>-482134.12</v>
          </cell>
          <cell r="G455">
            <v>-796954.87</v>
          </cell>
          <cell r="H455">
            <v>-772152.89</v>
          </cell>
          <cell r="I455">
            <v>-731128.72</v>
          </cell>
          <cell r="J455">
            <v>-1440050.06</v>
          </cell>
          <cell r="K455">
            <v>-2019922.35</v>
          </cell>
          <cell r="L455">
            <v>-2469624.19</v>
          </cell>
          <cell r="M455">
            <v>-2277681.88</v>
          </cell>
          <cell r="N455">
            <v>-8207278.4800000004</v>
          </cell>
        </row>
        <row r="456">
          <cell r="D456" t="str">
            <v>13Income Tax Expense</v>
          </cell>
          <cell r="E456" t="str">
            <v>Income Tax Expense</v>
          </cell>
          <cell r="F456">
            <v>174705.59</v>
          </cell>
          <cell r="G456">
            <v>285222.92</v>
          </cell>
          <cell r="H456">
            <v>275698.01</v>
          </cell>
          <cell r="I456">
            <v>261275.61</v>
          </cell>
          <cell r="J456">
            <v>519378.74</v>
          </cell>
          <cell r="K456">
            <v>725544.4</v>
          </cell>
          <cell r="L456">
            <v>883561.59</v>
          </cell>
          <cell r="M456">
            <v>814143.88</v>
          </cell>
          <cell r="N456">
            <v>2942628.61</v>
          </cell>
        </row>
        <row r="457">
          <cell r="D457" t="str">
            <v>13Net Income</v>
          </cell>
          <cell r="E457" t="str">
            <v>Net Income</v>
          </cell>
          <cell r="F457">
            <v>-307428.53000000003</v>
          </cell>
          <cell r="G457">
            <v>-511731.95</v>
          </cell>
          <cell r="H457">
            <v>-496454.88</v>
          </cell>
          <cell r="I457">
            <v>-469853.11</v>
          </cell>
          <cell r="J457">
            <v>-920671.32</v>
          </cell>
          <cell r="K457">
            <v>-1294377.95</v>
          </cell>
          <cell r="L457">
            <v>-1586062.6</v>
          </cell>
          <cell r="M457">
            <v>-1463538</v>
          </cell>
          <cell r="N457">
            <v>-5264649.87</v>
          </cell>
        </row>
        <row r="458">
          <cell r="D458" t="str">
            <v>13Premium Equivalents</v>
          </cell>
          <cell r="E458" t="str">
            <v>Premium Equivalents</v>
          </cell>
          <cell r="F458">
            <v>-80156003.75</v>
          </cell>
          <cell r="G458">
            <v>-91276918.810000002</v>
          </cell>
          <cell r="H458">
            <v>-89559007.120000005</v>
          </cell>
          <cell r="I458">
            <v>-96065319.829999998</v>
          </cell>
          <cell r="J458">
            <v>-235882049.99000001</v>
          </cell>
          <cell r="K458">
            <v>-258317392.25999999</v>
          </cell>
          <cell r="L458">
            <v>-275119419.14999998</v>
          </cell>
          <cell r="M458">
            <v>-279638003.20999998</v>
          </cell>
          <cell r="N458">
            <v>-1048956864.61</v>
          </cell>
        </row>
        <row r="459">
          <cell r="D459" t="str">
            <v>13Claim Equivalents</v>
          </cell>
          <cell r="E459" t="str">
            <v>Claim Equivalents</v>
          </cell>
          <cell r="F459">
            <v>80156003.75</v>
          </cell>
          <cell r="G459">
            <v>91276918.810000002</v>
          </cell>
          <cell r="H459">
            <v>89559007.120000005</v>
          </cell>
          <cell r="I459">
            <v>96065319.829999998</v>
          </cell>
          <cell r="J459">
            <v>235882049.99000001</v>
          </cell>
          <cell r="K459">
            <v>258317392.25999999</v>
          </cell>
          <cell r="L459">
            <v>275119419.14999998</v>
          </cell>
          <cell r="M459">
            <v>279638003.20999998</v>
          </cell>
          <cell r="N459">
            <v>1048956864.61</v>
          </cell>
        </row>
        <row r="460">
          <cell r="D460" t="str">
            <v>13CM Shareholder Value</v>
          </cell>
          <cell r="E460" t="str">
            <v>CM Shareholder Value</v>
          </cell>
          <cell r="F460">
            <v>-32569521.260000002</v>
          </cell>
          <cell r="G460">
            <v>-39525279.880000003</v>
          </cell>
          <cell r="H460">
            <v>-45438456.479999997</v>
          </cell>
          <cell r="I460">
            <v>-47239528.079999998</v>
          </cell>
          <cell r="J460">
            <v>-87290052.640000001</v>
          </cell>
          <cell r="K460">
            <v>-108738453.42</v>
          </cell>
          <cell r="L460">
            <v>-131134028.40000001</v>
          </cell>
          <cell r="M460">
            <v>-139461155.72999999</v>
          </cell>
          <cell r="N460">
            <v>-466623690.19</v>
          </cell>
        </row>
        <row r="461">
          <cell r="D461" t="str">
            <v>14Layer: Public/Educ/Govt - BCC</v>
          </cell>
          <cell r="E461" t="str">
            <v>Layer: Public/Educ/Govt - BCC</v>
          </cell>
          <cell r="F461">
            <v>0</v>
          </cell>
          <cell r="G461">
            <v>0</v>
          </cell>
          <cell r="H461">
            <v>0</v>
          </cell>
          <cell r="I461">
            <v>0</v>
          </cell>
          <cell r="J461">
            <v>0</v>
          </cell>
          <cell r="K461">
            <v>0</v>
          </cell>
          <cell r="L461">
            <v>0</v>
          </cell>
          <cell r="M461">
            <v>0</v>
          </cell>
          <cell r="N461">
            <v>0</v>
          </cell>
        </row>
        <row r="462">
          <cell r="D462" t="str">
            <v xml:space="preserve">14 </v>
          </cell>
          <cell r="E462" t="str">
            <v xml:space="preserve"> </v>
          </cell>
          <cell r="F462" t="str">
            <v>2003.March</v>
          </cell>
          <cell r="G462" t="str">
            <v>2003.June</v>
          </cell>
          <cell r="H462" t="str">
            <v>2003.September</v>
          </cell>
          <cell r="I462" t="str">
            <v>2003.December</v>
          </cell>
          <cell r="J462" t="str">
            <v>2003.1st Qtr</v>
          </cell>
          <cell r="K462" t="str">
            <v>2003.2nd Qtr</v>
          </cell>
          <cell r="L462" t="str">
            <v>2003.3rd Qtr</v>
          </cell>
          <cell r="M462" t="str">
            <v>2003.4th Qtr</v>
          </cell>
          <cell r="N462" t="str">
            <v>2003.Annual</v>
          </cell>
        </row>
        <row r="463">
          <cell r="D463" t="str">
            <v>14Medical Contracts (EOP)</v>
          </cell>
          <cell r="E463" t="str">
            <v>Medical Contracts (EOP)</v>
          </cell>
          <cell r="F463">
            <v>797911</v>
          </cell>
          <cell r="G463">
            <v>798020</v>
          </cell>
          <cell r="H463">
            <v>808012</v>
          </cell>
          <cell r="I463">
            <v>816199</v>
          </cell>
          <cell r="J463">
            <v>2393355</v>
          </cell>
          <cell r="K463">
            <v>2393906</v>
          </cell>
          <cell r="L463">
            <v>2415790</v>
          </cell>
          <cell r="M463">
            <v>2447897</v>
          </cell>
          <cell r="N463">
            <v>9650948</v>
          </cell>
        </row>
        <row r="464">
          <cell r="D464" t="str">
            <v>14ASO . Medical Contracts</v>
          </cell>
          <cell r="E464" t="str">
            <v>ASO . Medical Contracts</v>
          </cell>
          <cell r="F464">
            <v>360752</v>
          </cell>
          <cell r="G464">
            <v>360782</v>
          </cell>
          <cell r="H464">
            <v>364541</v>
          </cell>
          <cell r="I464">
            <v>365205</v>
          </cell>
          <cell r="J464">
            <v>1082162</v>
          </cell>
          <cell r="K464">
            <v>1082346</v>
          </cell>
          <cell r="L464">
            <v>1093381</v>
          </cell>
          <cell r="M464">
            <v>1095615</v>
          </cell>
          <cell r="N464">
            <v>4353504</v>
          </cell>
        </row>
        <row r="465">
          <cell r="D465" t="str">
            <v>14Underwritten . Medical Contracts</v>
          </cell>
          <cell r="E465" t="str">
            <v>Underwritten . Medical Contracts</v>
          </cell>
          <cell r="F465">
            <v>437159</v>
          </cell>
          <cell r="G465">
            <v>437238</v>
          </cell>
          <cell r="H465">
            <v>443471</v>
          </cell>
          <cell r="I465">
            <v>450994</v>
          </cell>
          <cell r="J465">
            <v>1311193</v>
          </cell>
          <cell r="K465">
            <v>1311560</v>
          </cell>
          <cell r="L465">
            <v>1322409</v>
          </cell>
          <cell r="M465">
            <v>1352282</v>
          </cell>
          <cell r="N465">
            <v>5297444</v>
          </cell>
        </row>
        <row r="466">
          <cell r="D466" t="str">
            <v>14Medical Membership (EOP)</v>
          </cell>
          <cell r="E466" t="str">
            <v>Medical Membership (EOP)</v>
          </cell>
          <cell r="F466">
            <v>1609086</v>
          </cell>
          <cell r="G466">
            <v>1609320</v>
          </cell>
          <cell r="H466">
            <v>1629968</v>
          </cell>
          <cell r="I466">
            <v>1646754</v>
          </cell>
          <cell r="J466">
            <v>4826584</v>
          </cell>
          <cell r="K466">
            <v>4827620</v>
          </cell>
          <cell r="L466">
            <v>4873069</v>
          </cell>
          <cell r="M466">
            <v>4938852</v>
          </cell>
          <cell r="N466">
            <v>19466125</v>
          </cell>
        </row>
        <row r="467">
          <cell r="D467" t="str">
            <v>14ASO . Medical Membership</v>
          </cell>
          <cell r="E467" t="str">
            <v>ASO . Medical Membership</v>
          </cell>
          <cell r="F467">
            <v>752050</v>
          </cell>
          <cell r="G467">
            <v>752111</v>
          </cell>
          <cell r="H467">
            <v>760456</v>
          </cell>
          <cell r="I467">
            <v>761950</v>
          </cell>
          <cell r="J467">
            <v>2255942</v>
          </cell>
          <cell r="K467">
            <v>2256333</v>
          </cell>
          <cell r="L467">
            <v>2280773</v>
          </cell>
          <cell r="M467">
            <v>2285850</v>
          </cell>
          <cell r="N467">
            <v>9078898</v>
          </cell>
        </row>
        <row r="468">
          <cell r="D468" t="str">
            <v>14Underwritten . Medical Membership</v>
          </cell>
          <cell r="E468" t="str">
            <v>Underwritten . Medical Membership</v>
          </cell>
          <cell r="F468">
            <v>857036</v>
          </cell>
          <cell r="G468">
            <v>857209</v>
          </cell>
          <cell r="H468">
            <v>869512</v>
          </cell>
          <cell r="I468">
            <v>884804</v>
          </cell>
          <cell r="J468">
            <v>2570642</v>
          </cell>
          <cell r="K468">
            <v>2571287</v>
          </cell>
          <cell r="L468">
            <v>2592296</v>
          </cell>
          <cell r="M468">
            <v>2653002</v>
          </cell>
          <cell r="N468">
            <v>10387227</v>
          </cell>
        </row>
        <row r="469">
          <cell r="D469" t="str">
            <v>14Medical Contract Months</v>
          </cell>
          <cell r="E469" t="str">
            <v>Medical Contract Months</v>
          </cell>
          <cell r="F469">
            <v>797911</v>
          </cell>
          <cell r="G469">
            <v>798020</v>
          </cell>
          <cell r="H469">
            <v>808012</v>
          </cell>
          <cell r="I469">
            <v>816199</v>
          </cell>
          <cell r="J469">
            <v>2393355</v>
          </cell>
          <cell r="K469">
            <v>2393906</v>
          </cell>
          <cell r="L469">
            <v>2415790</v>
          </cell>
          <cell r="M469">
            <v>2447897</v>
          </cell>
          <cell r="N469">
            <v>9650948</v>
          </cell>
        </row>
        <row r="470">
          <cell r="D470" t="str">
            <v>14Medical Member Months</v>
          </cell>
          <cell r="E470" t="str">
            <v>Medical Member Months</v>
          </cell>
          <cell r="F470">
            <v>1609086</v>
          </cell>
          <cell r="G470">
            <v>1609320</v>
          </cell>
          <cell r="H470">
            <v>1629968</v>
          </cell>
          <cell r="I470">
            <v>1646754</v>
          </cell>
          <cell r="J470">
            <v>4826584</v>
          </cell>
          <cell r="K470">
            <v>4827620</v>
          </cell>
          <cell r="L470">
            <v>4873069</v>
          </cell>
          <cell r="M470">
            <v>4938852</v>
          </cell>
          <cell r="N470">
            <v>19466125</v>
          </cell>
        </row>
        <row r="471">
          <cell r="D471" t="str">
            <v>14Specialty Contracts (EOP)</v>
          </cell>
          <cell r="E471" t="str">
            <v>Specialty Contracts (EOP)</v>
          </cell>
          <cell r="F471">
            <v>1144909</v>
          </cell>
          <cell r="G471">
            <v>1145434</v>
          </cell>
          <cell r="H471">
            <v>1171466</v>
          </cell>
          <cell r="I471">
            <v>1193836</v>
          </cell>
          <cell r="J471">
            <v>3434088</v>
          </cell>
          <cell r="K471">
            <v>3435336</v>
          </cell>
          <cell r="L471">
            <v>3490821</v>
          </cell>
          <cell r="M471">
            <v>3579261</v>
          </cell>
          <cell r="N471">
            <v>13939506</v>
          </cell>
        </row>
        <row r="472">
          <cell r="D472" t="str">
            <v>14Specialty Membership (EOP)</v>
          </cell>
          <cell r="E472" t="str">
            <v>Specialty Membership (EOP)</v>
          </cell>
          <cell r="F472">
            <v>2420059.6</v>
          </cell>
          <cell r="G472">
            <v>2421285.6</v>
          </cell>
          <cell r="H472">
            <v>2476153.6</v>
          </cell>
          <cell r="I472">
            <v>2522789.6</v>
          </cell>
          <cell r="J472">
            <v>7259152.7999999998</v>
          </cell>
          <cell r="K472">
            <v>7261561.7999999998</v>
          </cell>
          <cell r="L472">
            <v>7379419.7999999998</v>
          </cell>
          <cell r="M472">
            <v>7563606.7999999998</v>
          </cell>
          <cell r="N472">
            <v>29463741.199999999</v>
          </cell>
        </row>
        <row r="473">
          <cell r="D473" t="str">
            <v>14ASO . Specialty Contracts</v>
          </cell>
          <cell r="E473" t="str">
            <v>ASO . Specialty Contracts</v>
          </cell>
          <cell r="F473">
            <v>396026</v>
          </cell>
          <cell r="G473">
            <v>396081</v>
          </cell>
          <cell r="H473">
            <v>405193</v>
          </cell>
          <cell r="I473">
            <v>406293</v>
          </cell>
          <cell r="J473">
            <v>1187800</v>
          </cell>
          <cell r="K473">
            <v>1188243</v>
          </cell>
          <cell r="L473">
            <v>1215175</v>
          </cell>
          <cell r="M473">
            <v>1218879</v>
          </cell>
          <cell r="N473">
            <v>4810097</v>
          </cell>
        </row>
        <row r="474">
          <cell r="D474" t="str">
            <v>14Underwritten . Specialty Contracts</v>
          </cell>
          <cell r="E474" t="str">
            <v>Underwritten . Specialty Contracts</v>
          </cell>
          <cell r="F474">
            <v>748883</v>
          </cell>
          <cell r="G474">
            <v>749353</v>
          </cell>
          <cell r="H474">
            <v>766273</v>
          </cell>
          <cell r="I474">
            <v>787543</v>
          </cell>
          <cell r="J474">
            <v>2246288</v>
          </cell>
          <cell r="K474">
            <v>2247093</v>
          </cell>
          <cell r="L474">
            <v>2275646</v>
          </cell>
          <cell r="M474">
            <v>2360382</v>
          </cell>
          <cell r="N474">
            <v>9129409</v>
          </cell>
        </row>
        <row r="475">
          <cell r="D475" t="str">
            <v>14Specialty Contract Months</v>
          </cell>
          <cell r="E475" t="str">
            <v>Specialty Contract Months</v>
          </cell>
          <cell r="F475">
            <v>1144909</v>
          </cell>
          <cell r="G475">
            <v>1145434</v>
          </cell>
          <cell r="H475">
            <v>1171466</v>
          </cell>
          <cell r="I475">
            <v>1193836</v>
          </cell>
          <cell r="J475">
            <v>3434088</v>
          </cell>
          <cell r="K475">
            <v>3435336</v>
          </cell>
          <cell r="L475">
            <v>3490821</v>
          </cell>
          <cell r="M475">
            <v>3579261</v>
          </cell>
          <cell r="N475">
            <v>13939506</v>
          </cell>
        </row>
        <row r="476">
          <cell r="D476" t="str">
            <v>14Specialty Member Months</v>
          </cell>
          <cell r="E476" t="str">
            <v>Specialty Member Months</v>
          </cell>
          <cell r="F476">
            <v>2420059.6</v>
          </cell>
          <cell r="G476">
            <v>2421285.6</v>
          </cell>
          <cell r="H476">
            <v>2476153.6</v>
          </cell>
          <cell r="I476">
            <v>2522789.6</v>
          </cell>
          <cell r="J476">
            <v>7259152.7999999998</v>
          </cell>
          <cell r="K476">
            <v>7261561.7999999998</v>
          </cell>
          <cell r="L476">
            <v>7379419.7999999998</v>
          </cell>
          <cell r="M476">
            <v>7563606.7999999998</v>
          </cell>
          <cell r="N476">
            <v>29463741.199999999</v>
          </cell>
        </row>
        <row r="477">
          <cell r="D477" t="str">
            <v>14ASO . Specialty Membership</v>
          </cell>
          <cell r="E477" t="str">
            <v>ASO . Specialty Membership</v>
          </cell>
          <cell r="F477">
            <v>877621</v>
          </cell>
          <cell r="G477">
            <v>877707</v>
          </cell>
          <cell r="H477">
            <v>898229</v>
          </cell>
          <cell r="I477">
            <v>900762</v>
          </cell>
          <cell r="J477">
            <v>2632225</v>
          </cell>
          <cell r="K477">
            <v>2633121</v>
          </cell>
          <cell r="L477">
            <v>2693577</v>
          </cell>
          <cell r="M477">
            <v>2702286</v>
          </cell>
          <cell r="N477">
            <v>10661209</v>
          </cell>
        </row>
        <row r="478">
          <cell r="D478" t="str">
            <v>14Underwritten . Specialty Membership</v>
          </cell>
          <cell r="E478" t="str">
            <v>Underwritten . Specialty Membership</v>
          </cell>
          <cell r="F478">
            <v>1542438.6</v>
          </cell>
          <cell r="G478">
            <v>1543578.6</v>
          </cell>
          <cell r="H478">
            <v>1577924.6</v>
          </cell>
          <cell r="I478">
            <v>1622027.6</v>
          </cell>
          <cell r="J478">
            <v>4626927.8</v>
          </cell>
          <cell r="K478">
            <v>4628440.8</v>
          </cell>
          <cell r="L478">
            <v>4685842.8</v>
          </cell>
          <cell r="M478">
            <v>4861320.8</v>
          </cell>
          <cell r="N478">
            <v>18802532.199999999</v>
          </cell>
        </row>
        <row r="479">
          <cell r="D479" t="str">
            <v>14Premium Revenue</v>
          </cell>
          <cell r="E479" t="str">
            <v>Premium Revenue</v>
          </cell>
          <cell r="F479">
            <v>-167826655.38999999</v>
          </cell>
          <cell r="G479">
            <v>-170671853.25999999</v>
          </cell>
          <cell r="H479">
            <v>-178047581.86000001</v>
          </cell>
          <cell r="I479">
            <v>-185520819.80000001</v>
          </cell>
          <cell r="J479">
            <v>-498178575.05000001</v>
          </cell>
          <cell r="K479">
            <v>-507620687.17000002</v>
          </cell>
          <cell r="L479">
            <v>-528744711.16000003</v>
          </cell>
          <cell r="M479">
            <v>-545698650.88</v>
          </cell>
          <cell r="N479">
            <v>-2080242624.26</v>
          </cell>
        </row>
        <row r="480">
          <cell r="D480" t="str">
            <v>14Management Services Revenue</v>
          </cell>
          <cell r="E480" t="str">
            <v>Management Services Revenue</v>
          </cell>
          <cell r="F480">
            <v>-7554841.79</v>
          </cell>
          <cell r="G480">
            <v>-7555509.0700000003</v>
          </cell>
          <cell r="H480">
            <v>-7680962.0899999999</v>
          </cell>
          <cell r="I480">
            <v>-8811649.9199999999</v>
          </cell>
          <cell r="J480">
            <v>-22662955.059999999</v>
          </cell>
          <cell r="K480">
            <v>-22666284.75</v>
          </cell>
          <cell r="L480">
            <v>-23036966.129999999</v>
          </cell>
          <cell r="M480">
            <v>-26434749.370000001</v>
          </cell>
          <cell r="N480">
            <v>-94800955.310000002</v>
          </cell>
        </row>
        <row r="481">
          <cell r="D481" t="str">
            <v>14Operating Revenue</v>
          </cell>
          <cell r="E481" t="str">
            <v>Operating Revenue</v>
          </cell>
          <cell r="F481">
            <v>-175381497.18000001</v>
          </cell>
          <cell r="G481">
            <v>-178227362.33000001</v>
          </cell>
          <cell r="H481">
            <v>-185728543.94999999</v>
          </cell>
          <cell r="I481">
            <v>-194332469.72</v>
          </cell>
          <cell r="J481">
            <v>-520841530.11000001</v>
          </cell>
          <cell r="K481">
            <v>-530286971.92000002</v>
          </cell>
          <cell r="L481">
            <v>-551781677.28999996</v>
          </cell>
          <cell r="M481">
            <v>-572133400.25</v>
          </cell>
          <cell r="N481">
            <v>-2175043579.5700002</v>
          </cell>
        </row>
        <row r="482">
          <cell r="D482" t="str">
            <v>14Claims Expense</v>
          </cell>
          <cell r="E482" t="str">
            <v>Claims Expense</v>
          </cell>
          <cell r="F482">
            <v>153117142.65000001</v>
          </cell>
          <cell r="G482">
            <v>157387742.83000001</v>
          </cell>
          <cell r="H482">
            <v>163701404.06</v>
          </cell>
          <cell r="I482">
            <v>170219701.83000001</v>
          </cell>
          <cell r="J482">
            <v>453953799.47000003</v>
          </cell>
          <cell r="K482">
            <v>465111009.97000003</v>
          </cell>
          <cell r="L482">
            <v>486374621.44</v>
          </cell>
          <cell r="M482">
            <v>498114676.35000002</v>
          </cell>
          <cell r="N482">
            <v>1903554107.23</v>
          </cell>
        </row>
        <row r="483">
          <cell r="D483" t="str">
            <v>14Gross Underwriting Margin</v>
          </cell>
          <cell r="E483" t="str">
            <v>Gross Underwriting Margin</v>
          </cell>
          <cell r="F483">
            <v>-22264354.530000001</v>
          </cell>
          <cell r="G483">
            <v>-20839619.5</v>
          </cell>
          <cell r="H483">
            <v>-22027139.890000001</v>
          </cell>
          <cell r="I483">
            <v>-24112767.890000001</v>
          </cell>
          <cell r="J483">
            <v>-66887730.640000001</v>
          </cell>
          <cell r="K483">
            <v>-65175961.950000003</v>
          </cell>
          <cell r="L483">
            <v>-65407055.850000001</v>
          </cell>
          <cell r="M483">
            <v>-74018723.900000006</v>
          </cell>
          <cell r="N483">
            <v>-271489472.33999997</v>
          </cell>
        </row>
        <row r="484">
          <cell r="D484" t="str">
            <v>14Brokers Commission</v>
          </cell>
          <cell r="E484" t="str">
            <v>Brokers Commission</v>
          </cell>
          <cell r="F484">
            <v>1204425.1200000001</v>
          </cell>
          <cell r="G484">
            <v>1247902.17</v>
          </cell>
          <cell r="H484">
            <v>1304126.3700000001</v>
          </cell>
          <cell r="I484">
            <v>1380605.3</v>
          </cell>
          <cell r="J484">
            <v>3578391.38</v>
          </cell>
          <cell r="K484">
            <v>3691656.63</v>
          </cell>
          <cell r="L484">
            <v>3861170.75</v>
          </cell>
          <cell r="M484">
            <v>4057003.27</v>
          </cell>
          <cell r="N484">
            <v>15188222.029999999</v>
          </cell>
        </row>
        <row r="485">
          <cell r="D485" t="str">
            <v>14Net Administrative Exp</v>
          </cell>
          <cell r="E485" t="str">
            <v>Net Administrative Exp</v>
          </cell>
          <cell r="F485">
            <v>14680781.49</v>
          </cell>
          <cell r="G485">
            <v>14041032.77</v>
          </cell>
          <cell r="H485">
            <v>15242799.699999999</v>
          </cell>
          <cell r="I485">
            <v>15115828.390000001</v>
          </cell>
          <cell r="J485">
            <v>44194909.159999996</v>
          </cell>
          <cell r="K485">
            <v>42853235.43</v>
          </cell>
          <cell r="L485">
            <v>44562219.729999997</v>
          </cell>
          <cell r="M485">
            <v>44804673.020000003</v>
          </cell>
          <cell r="N485">
            <v>176415037.34</v>
          </cell>
        </row>
        <row r="486">
          <cell r="D486" t="str">
            <v>14Net Underwriting Gain/Loss</v>
          </cell>
          <cell r="E486" t="str">
            <v>Net Underwriting Gain/Loss</v>
          </cell>
          <cell r="F486">
            <v>-6379147.9199999999</v>
          </cell>
          <cell r="G486">
            <v>-5550684.5599999996</v>
          </cell>
          <cell r="H486">
            <v>-5480213.8200000003</v>
          </cell>
          <cell r="I486">
            <v>-7616334.2000000002</v>
          </cell>
          <cell r="J486">
            <v>-19114430.100000001</v>
          </cell>
          <cell r="K486">
            <v>-18631069.890000001</v>
          </cell>
          <cell r="L486">
            <v>-16983665.370000001</v>
          </cell>
          <cell r="M486">
            <v>-25157047.609999999</v>
          </cell>
          <cell r="N486">
            <v>-79886212.969999999</v>
          </cell>
        </row>
        <row r="487">
          <cell r="D487" t="str">
            <v>14Net Other Income (Expense)</v>
          </cell>
          <cell r="E487" t="str">
            <v>Net Other Income (Expense)</v>
          </cell>
          <cell r="F487">
            <v>-235608.56</v>
          </cell>
          <cell r="G487">
            <v>-234825.2</v>
          </cell>
          <cell r="H487">
            <v>-251894.96</v>
          </cell>
          <cell r="I487">
            <v>-268837.36</v>
          </cell>
          <cell r="J487">
            <v>-706795.71</v>
          </cell>
          <cell r="K487">
            <v>-705699.64</v>
          </cell>
          <cell r="L487">
            <v>-752964.09</v>
          </cell>
          <cell r="M487">
            <v>-803816.91</v>
          </cell>
          <cell r="N487">
            <v>-2969276.35</v>
          </cell>
        </row>
        <row r="488">
          <cell r="D488" t="str">
            <v>14Net Investment Income</v>
          </cell>
          <cell r="E488" t="str">
            <v>Net Investment Income</v>
          </cell>
          <cell r="F488">
            <v>-1805046.72</v>
          </cell>
          <cell r="G488">
            <v>-1832513.22</v>
          </cell>
          <cell r="H488">
            <v>-1892747.51</v>
          </cell>
          <cell r="I488">
            <v>-1847282.18</v>
          </cell>
          <cell r="J488">
            <v>-5232847.3600000003</v>
          </cell>
          <cell r="K488">
            <v>-5475721.5099999998</v>
          </cell>
          <cell r="L488">
            <v>-5720862.5700000003</v>
          </cell>
          <cell r="M488">
            <v>-5625183.9500000002</v>
          </cell>
          <cell r="N488">
            <v>-22054615.390000001</v>
          </cell>
        </row>
        <row r="489">
          <cell r="D489" t="str">
            <v>14Interest Expense</v>
          </cell>
          <cell r="E489" t="str">
            <v>Interest Expense</v>
          </cell>
          <cell r="F489">
            <v>0</v>
          </cell>
          <cell r="G489">
            <v>0</v>
          </cell>
          <cell r="H489">
            <v>0</v>
          </cell>
          <cell r="I489">
            <v>0</v>
          </cell>
          <cell r="J489">
            <v>0</v>
          </cell>
          <cell r="K489">
            <v>0</v>
          </cell>
          <cell r="L489">
            <v>0</v>
          </cell>
          <cell r="M489">
            <v>0</v>
          </cell>
          <cell r="N489">
            <v>0</v>
          </cell>
        </row>
        <row r="490">
          <cell r="D490" t="str">
            <v>14Income before Taxes</v>
          </cell>
          <cell r="E490" t="str">
            <v>Income before Taxes</v>
          </cell>
          <cell r="F490">
            <v>-8419803.1999999993</v>
          </cell>
          <cell r="G490">
            <v>-7618022.9800000004</v>
          </cell>
          <cell r="H490">
            <v>-7624856.29</v>
          </cell>
          <cell r="I490">
            <v>-9732453.7400000002</v>
          </cell>
          <cell r="J490">
            <v>-25054073.170000002</v>
          </cell>
          <cell r="K490">
            <v>-24812491.039999999</v>
          </cell>
          <cell r="L490">
            <v>-23457492.030000001</v>
          </cell>
          <cell r="M490">
            <v>-31586048.469999999</v>
          </cell>
          <cell r="N490">
            <v>-104910104.70999999</v>
          </cell>
        </row>
        <row r="491">
          <cell r="D491" t="str">
            <v>14Income Tax Expense</v>
          </cell>
          <cell r="E491" t="str">
            <v>Income Tax Expense</v>
          </cell>
          <cell r="F491">
            <v>3291201.32</v>
          </cell>
          <cell r="G491">
            <v>2954364.94</v>
          </cell>
          <cell r="H491">
            <v>2954734</v>
          </cell>
          <cell r="I491">
            <v>3758051.61</v>
          </cell>
          <cell r="J491">
            <v>9791260.8900000006</v>
          </cell>
          <cell r="K491">
            <v>9670956.6199999992</v>
          </cell>
          <cell r="L491">
            <v>9114238.5800000001</v>
          </cell>
          <cell r="M491">
            <v>12242723.34</v>
          </cell>
          <cell r="N491">
            <v>40819179.43</v>
          </cell>
        </row>
        <row r="492">
          <cell r="D492" t="str">
            <v>14Net Income</v>
          </cell>
          <cell r="E492" t="str">
            <v>Net Income</v>
          </cell>
          <cell r="F492">
            <v>-5128601.88</v>
          </cell>
          <cell r="G492">
            <v>-4663658.04</v>
          </cell>
          <cell r="H492">
            <v>-4670122.29</v>
          </cell>
          <cell r="I492">
            <v>-5974402.1299999999</v>
          </cell>
          <cell r="J492">
            <v>-15262812.279999999</v>
          </cell>
          <cell r="K492">
            <v>-15141534.42</v>
          </cell>
          <cell r="L492">
            <v>-14343253.449999999</v>
          </cell>
          <cell r="M492">
            <v>-19343325.129999999</v>
          </cell>
          <cell r="N492">
            <v>-64090925.280000001</v>
          </cell>
        </row>
        <row r="493">
          <cell r="D493" t="str">
            <v>14Premium Equivalents</v>
          </cell>
          <cell r="E493" t="str">
            <v>Premium Equivalents</v>
          </cell>
          <cell r="F493">
            <v>-121820345.79000001</v>
          </cell>
          <cell r="G493">
            <v>-133218305.86</v>
          </cell>
          <cell r="H493">
            <v>-128380417.48</v>
          </cell>
          <cell r="I493">
            <v>-138068906.15000001</v>
          </cell>
          <cell r="J493">
            <v>-360469509.37</v>
          </cell>
          <cell r="K493">
            <v>-381858715.29000002</v>
          </cell>
          <cell r="L493">
            <v>-395409947.87</v>
          </cell>
          <cell r="M493">
            <v>-403222804.68000001</v>
          </cell>
          <cell r="N493">
            <v>-1540960977.21</v>
          </cell>
        </row>
        <row r="494">
          <cell r="D494" t="str">
            <v>14Claim Equivalents</v>
          </cell>
          <cell r="E494" t="str">
            <v>Claim Equivalents</v>
          </cell>
          <cell r="F494">
            <v>121820345.79000001</v>
          </cell>
          <cell r="G494">
            <v>133218305.86</v>
          </cell>
          <cell r="H494">
            <v>128380417.48</v>
          </cell>
          <cell r="I494">
            <v>138068906.15000001</v>
          </cell>
          <cell r="J494">
            <v>360469509.37</v>
          </cell>
          <cell r="K494">
            <v>381858715.29000002</v>
          </cell>
          <cell r="L494">
            <v>395409947.87</v>
          </cell>
          <cell r="M494">
            <v>403222804.68000001</v>
          </cell>
          <cell r="N494">
            <v>1540960977.21</v>
          </cell>
        </row>
        <row r="495">
          <cell r="D495" t="str">
            <v>14CM Shareholder Value</v>
          </cell>
          <cell r="E495" t="str">
            <v>CM Shareholder Value</v>
          </cell>
          <cell r="F495">
            <v>-320508016.30000001</v>
          </cell>
          <cell r="G495">
            <v>-312195835.86000001</v>
          </cell>
          <cell r="H495">
            <v>-296421003</v>
          </cell>
          <cell r="I495">
            <v>-335920830.08999997</v>
          </cell>
          <cell r="J495">
            <v>-764535294.99000001</v>
          </cell>
          <cell r="K495">
            <v>-947072046.83000004</v>
          </cell>
          <cell r="L495">
            <v>-881702223.37</v>
          </cell>
          <cell r="M495">
            <v>-961336986.38</v>
          </cell>
          <cell r="N495">
            <v>-3554646551.5700002</v>
          </cell>
        </row>
        <row r="496">
          <cell r="D496" t="str">
            <v>15Layer: Education</v>
          </cell>
          <cell r="E496" t="str">
            <v>Layer: Education</v>
          </cell>
          <cell r="F496">
            <v>0</v>
          </cell>
          <cell r="G496">
            <v>0</v>
          </cell>
          <cell r="H496">
            <v>0</v>
          </cell>
          <cell r="I496">
            <v>0</v>
          </cell>
          <cell r="J496">
            <v>0</v>
          </cell>
          <cell r="K496">
            <v>0</v>
          </cell>
          <cell r="L496">
            <v>0</v>
          </cell>
          <cell r="M496">
            <v>0</v>
          </cell>
          <cell r="N496">
            <v>0</v>
          </cell>
        </row>
        <row r="497">
          <cell r="D497" t="str">
            <v xml:space="preserve">15 </v>
          </cell>
          <cell r="E497" t="str">
            <v xml:space="preserve"> </v>
          </cell>
          <cell r="F497" t="str">
            <v>2003.March</v>
          </cell>
          <cell r="G497" t="str">
            <v>2003.June</v>
          </cell>
          <cell r="H497" t="str">
            <v>2003.September</v>
          </cell>
          <cell r="I497" t="str">
            <v>2003.December</v>
          </cell>
          <cell r="J497" t="str">
            <v>2003.1st Qtr</v>
          </cell>
          <cell r="K497" t="str">
            <v>2003.2nd Qtr</v>
          </cell>
          <cell r="L497" t="str">
            <v>2003.3rd Qtr</v>
          </cell>
          <cell r="M497" t="str">
            <v>2003.4th Qtr</v>
          </cell>
          <cell r="N497" t="str">
            <v>2003.Annual</v>
          </cell>
        </row>
        <row r="498">
          <cell r="D498" t="str">
            <v>15Medical Contracts (EOP)</v>
          </cell>
          <cell r="E498" t="str">
            <v>Medical Contracts (EOP)</v>
          </cell>
          <cell r="F498">
            <v>398574</v>
          </cell>
          <cell r="G498">
            <v>398656</v>
          </cell>
          <cell r="H498">
            <v>404490</v>
          </cell>
          <cell r="I498">
            <v>409569</v>
          </cell>
          <cell r="J498">
            <v>1195668</v>
          </cell>
          <cell r="K498">
            <v>1195833</v>
          </cell>
          <cell r="L498">
            <v>1207915</v>
          </cell>
          <cell r="M498">
            <v>1228363</v>
          </cell>
          <cell r="N498">
            <v>4827779</v>
          </cell>
        </row>
        <row r="499">
          <cell r="D499" t="str">
            <v>15ASO . Medical Contracts</v>
          </cell>
          <cell r="E499" t="str">
            <v>ASO . Medical Contracts</v>
          </cell>
          <cell r="F499">
            <v>174673</v>
          </cell>
          <cell r="G499">
            <v>174685</v>
          </cell>
          <cell r="H499">
            <v>178046</v>
          </cell>
          <cell r="I499">
            <v>178691</v>
          </cell>
          <cell r="J499">
            <v>523925</v>
          </cell>
          <cell r="K499">
            <v>524055</v>
          </cell>
          <cell r="L499">
            <v>533771</v>
          </cell>
          <cell r="M499">
            <v>536073</v>
          </cell>
          <cell r="N499">
            <v>2117824</v>
          </cell>
        </row>
        <row r="500">
          <cell r="D500" t="str">
            <v>15Underwritten . Medical Contracts</v>
          </cell>
          <cell r="E500" t="str">
            <v>Underwritten . Medical Contracts</v>
          </cell>
          <cell r="F500">
            <v>223901</v>
          </cell>
          <cell r="G500">
            <v>223971</v>
          </cell>
          <cell r="H500">
            <v>226444</v>
          </cell>
          <cell r="I500">
            <v>230878</v>
          </cell>
          <cell r="J500">
            <v>671743</v>
          </cell>
          <cell r="K500">
            <v>671778</v>
          </cell>
          <cell r="L500">
            <v>674144</v>
          </cell>
          <cell r="M500">
            <v>692290</v>
          </cell>
          <cell r="N500">
            <v>2709955</v>
          </cell>
        </row>
        <row r="501">
          <cell r="D501" t="str">
            <v>15Medical Membership (EOP)</v>
          </cell>
          <cell r="E501" t="str">
            <v>Medical Membership (EOP)</v>
          </cell>
          <cell r="F501">
            <v>821262</v>
          </cell>
          <cell r="G501">
            <v>821419</v>
          </cell>
          <cell r="H501">
            <v>833702</v>
          </cell>
          <cell r="I501">
            <v>844114</v>
          </cell>
          <cell r="J501">
            <v>2463682</v>
          </cell>
          <cell r="K501">
            <v>2464004</v>
          </cell>
          <cell r="L501">
            <v>2489868</v>
          </cell>
          <cell r="M501">
            <v>2531679</v>
          </cell>
          <cell r="N501">
            <v>9949233</v>
          </cell>
        </row>
        <row r="502">
          <cell r="D502" t="str">
            <v>15ASO . Medical Membership</v>
          </cell>
          <cell r="E502" t="str">
            <v>ASO . Medical Membership</v>
          </cell>
          <cell r="F502">
            <v>381503</v>
          </cell>
          <cell r="G502">
            <v>381529</v>
          </cell>
          <cell r="H502">
            <v>389093</v>
          </cell>
          <cell r="I502">
            <v>390550</v>
          </cell>
          <cell r="J502">
            <v>1144301</v>
          </cell>
          <cell r="K502">
            <v>1144587</v>
          </cell>
          <cell r="L502">
            <v>1166436</v>
          </cell>
          <cell r="M502">
            <v>1171650</v>
          </cell>
          <cell r="N502">
            <v>4626974</v>
          </cell>
        </row>
        <row r="503">
          <cell r="D503" t="str">
            <v>15Underwritten . Medical Membership</v>
          </cell>
          <cell r="E503" t="str">
            <v>Underwritten . Medical Membership</v>
          </cell>
          <cell r="F503">
            <v>439759</v>
          </cell>
          <cell r="G503">
            <v>439890</v>
          </cell>
          <cell r="H503">
            <v>444609</v>
          </cell>
          <cell r="I503">
            <v>453564</v>
          </cell>
          <cell r="J503">
            <v>1319381</v>
          </cell>
          <cell r="K503">
            <v>1319417</v>
          </cell>
          <cell r="L503">
            <v>1323432</v>
          </cell>
          <cell r="M503">
            <v>1360029</v>
          </cell>
          <cell r="N503">
            <v>5322259</v>
          </cell>
        </row>
        <row r="504">
          <cell r="D504" t="str">
            <v>15Medical Contract Months</v>
          </cell>
          <cell r="E504" t="str">
            <v>Medical Contract Months</v>
          </cell>
          <cell r="F504">
            <v>398574</v>
          </cell>
          <cell r="G504">
            <v>398656</v>
          </cell>
          <cell r="H504">
            <v>404490</v>
          </cell>
          <cell r="I504">
            <v>409569</v>
          </cell>
          <cell r="J504">
            <v>1195668</v>
          </cell>
          <cell r="K504">
            <v>1195833</v>
          </cell>
          <cell r="L504">
            <v>1207915</v>
          </cell>
          <cell r="M504">
            <v>1228363</v>
          </cell>
          <cell r="N504">
            <v>4827779</v>
          </cell>
        </row>
        <row r="505">
          <cell r="D505" t="str">
            <v>15Medical Member Months</v>
          </cell>
          <cell r="E505" t="str">
            <v>Medical Member Months</v>
          </cell>
          <cell r="F505">
            <v>821262</v>
          </cell>
          <cell r="G505">
            <v>821419</v>
          </cell>
          <cell r="H505">
            <v>833702</v>
          </cell>
          <cell r="I505">
            <v>844114</v>
          </cell>
          <cell r="J505">
            <v>2463682</v>
          </cell>
          <cell r="K505">
            <v>2464004</v>
          </cell>
          <cell r="L505">
            <v>2489868</v>
          </cell>
          <cell r="M505">
            <v>2531679</v>
          </cell>
          <cell r="N505">
            <v>9949233</v>
          </cell>
        </row>
        <row r="506">
          <cell r="D506" t="str">
            <v>15Specialty Contracts (EOP)</v>
          </cell>
          <cell r="E506" t="str">
            <v>Specialty Contracts (EOP)</v>
          </cell>
          <cell r="F506">
            <v>718594</v>
          </cell>
          <cell r="G506">
            <v>718789</v>
          </cell>
          <cell r="H506">
            <v>734477</v>
          </cell>
          <cell r="I506">
            <v>748353</v>
          </cell>
          <cell r="J506">
            <v>2155622</v>
          </cell>
          <cell r="K506">
            <v>2155984</v>
          </cell>
          <cell r="L506">
            <v>2187926</v>
          </cell>
          <cell r="M506">
            <v>2244062</v>
          </cell>
          <cell r="N506">
            <v>8743594</v>
          </cell>
        </row>
        <row r="507">
          <cell r="D507" t="str">
            <v>15Specialty Membership (EOP)</v>
          </cell>
          <cell r="E507" t="str">
            <v>Specialty Membership (EOP)</v>
          </cell>
          <cell r="F507">
            <v>1470245.2</v>
          </cell>
          <cell r="G507">
            <v>1470638.2</v>
          </cell>
          <cell r="H507">
            <v>1503844.2</v>
          </cell>
          <cell r="I507">
            <v>1532135.2</v>
          </cell>
          <cell r="J507">
            <v>4410401.5999999996</v>
          </cell>
          <cell r="K507">
            <v>4411185.5999999996</v>
          </cell>
          <cell r="L507">
            <v>4480313.5999999996</v>
          </cell>
          <cell r="M507">
            <v>4594481.5999999996</v>
          </cell>
          <cell r="N507">
            <v>17896382.399999999</v>
          </cell>
        </row>
        <row r="508">
          <cell r="D508" t="str">
            <v>15ASO . Specialty Contracts</v>
          </cell>
          <cell r="E508" t="str">
            <v>ASO . Specialty Contracts</v>
          </cell>
          <cell r="F508">
            <v>266943</v>
          </cell>
          <cell r="G508">
            <v>266961</v>
          </cell>
          <cell r="H508">
            <v>275483</v>
          </cell>
          <cell r="I508">
            <v>276555</v>
          </cell>
          <cell r="J508">
            <v>800551</v>
          </cell>
          <cell r="K508">
            <v>800883</v>
          </cell>
          <cell r="L508">
            <v>825859</v>
          </cell>
          <cell r="M508">
            <v>829665</v>
          </cell>
          <cell r="N508">
            <v>3256958</v>
          </cell>
        </row>
        <row r="509">
          <cell r="D509" t="str">
            <v>15Underwritten . Specialty Contracts</v>
          </cell>
          <cell r="E509" t="str">
            <v>Underwritten . Specialty Contracts</v>
          </cell>
          <cell r="F509">
            <v>451651</v>
          </cell>
          <cell r="G509">
            <v>451828</v>
          </cell>
          <cell r="H509">
            <v>458994</v>
          </cell>
          <cell r="I509">
            <v>471798</v>
          </cell>
          <cell r="J509">
            <v>1355071</v>
          </cell>
          <cell r="K509">
            <v>1355101</v>
          </cell>
          <cell r="L509">
            <v>1362067</v>
          </cell>
          <cell r="M509">
            <v>1414397</v>
          </cell>
          <cell r="N509">
            <v>5486636</v>
          </cell>
        </row>
        <row r="510">
          <cell r="D510" t="str">
            <v>15Specialty Contract Months</v>
          </cell>
          <cell r="E510" t="str">
            <v>Specialty Contract Months</v>
          </cell>
          <cell r="F510">
            <v>718594</v>
          </cell>
          <cell r="G510">
            <v>718789</v>
          </cell>
          <cell r="H510">
            <v>734477</v>
          </cell>
          <cell r="I510">
            <v>748353</v>
          </cell>
          <cell r="J510">
            <v>2155622</v>
          </cell>
          <cell r="K510">
            <v>2155984</v>
          </cell>
          <cell r="L510">
            <v>2187926</v>
          </cell>
          <cell r="M510">
            <v>2244062</v>
          </cell>
          <cell r="N510">
            <v>8743594</v>
          </cell>
        </row>
        <row r="511">
          <cell r="D511" t="str">
            <v>15Specialty Member Months</v>
          </cell>
          <cell r="E511" t="str">
            <v>Specialty Member Months</v>
          </cell>
          <cell r="F511">
            <v>1470245.2</v>
          </cell>
          <cell r="G511">
            <v>1470638.2</v>
          </cell>
          <cell r="H511">
            <v>1503844.2</v>
          </cell>
          <cell r="I511">
            <v>1532135.2</v>
          </cell>
          <cell r="J511">
            <v>4410401.5999999996</v>
          </cell>
          <cell r="K511">
            <v>4411185.5999999996</v>
          </cell>
          <cell r="L511">
            <v>4480313.5999999996</v>
          </cell>
          <cell r="M511">
            <v>4594481.5999999996</v>
          </cell>
          <cell r="N511">
            <v>17896382.399999999</v>
          </cell>
        </row>
        <row r="512">
          <cell r="D512" t="str">
            <v>15ASO . Specialty Membership</v>
          </cell>
          <cell r="E512" t="str">
            <v>ASO . Specialty Membership</v>
          </cell>
          <cell r="F512">
            <v>588266</v>
          </cell>
          <cell r="G512">
            <v>588305</v>
          </cell>
          <cell r="H512">
            <v>608000</v>
          </cell>
          <cell r="I512">
            <v>610495</v>
          </cell>
          <cell r="J512">
            <v>1764160</v>
          </cell>
          <cell r="K512">
            <v>1764915</v>
          </cell>
          <cell r="L512">
            <v>1822627</v>
          </cell>
          <cell r="M512">
            <v>1831485</v>
          </cell>
          <cell r="N512">
            <v>7183187</v>
          </cell>
        </row>
        <row r="513">
          <cell r="D513" t="str">
            <v>15Underwritten . Specialty Membership</v>
          </cell>
          <cell r="E513" t="str">
            <v>Underwritten . Specialty Membership</v>
          </cell>
          <cell r="F513">
            <v>881979.2</v>
          </cell>
          <cell r="G513">
            <v>882333.2</v>
          </cell>
          <cell r="H513">
            <v>895844.2</v>
          </cell>
          <cell r="I513">
            <v>921640.2</v>
          </cell>
          <cell r="J513">
            <v>2646241.6</v>
          </cell>
          <cell r="K513">
            <v>2646270.6</v>
          </cell>
          <cell r="L513">
            <v>2657686.6</v>
          </cell>
          <cell r="M513">
            <v>2762996.6</v>
          </cell>
          <cell r="N513">
            <v>10713195.4</v>
          </cell>
        </row>
        <row r="514">
          <cell r="D514" t="str">
            <v>15Premium Revenue</v>
          </cell>
          <cell r="E514" t="str">
            <v>Premium Revenue</v>
          </cell>
          <cell r="F514">
            <v>-89355112</v>
          </cell>
          <cell r="G514">
            <v>-91582454.469999999</v>
          </cell>
          <cell r="H514">
            <v>-94450583.760000005</v>
          </cell>
          <cell r="I514">
            <v>-99313788.590000004</v>
          </cell>
          <cell r="J514">
            <v>-267337810.68000001</v>
          </cell>
          <cell r="K514">
            <v>-271740419.81</v>
          </cell>
          <cell r="L514">
            <v>-279987548.77999997</v>
          </cell>
          <cell r="M514">
            <v>-293792348.44999999</v>
          </cell>
          <cell r="N514">
            <v>-1112858127.72</v>
          </cell>
        </row>
        <row r="515">
          <cell r="D515" t="str">
            <v>15Management Services Revenue</v>
          </cell>
          <cell r="E515" t="str">
            <v>Management Services Revenue</v>
          </cell>
          <cell r="F515">
            <v>-3407682.64</v>
          </cell>
          <cell r="G515">
            <v>-3407870.91</v>
          </cell>
          <cell r="H515">
            <v>-3522485.78</v>
          </cell>
          <cell r="I515">
            <v>-3951213</v>
          </cell>
          <cell r="J515">
            <v>-10221369.390000001</v>
          </cell>
          <cell r="K515">
            <v>-10223553.43</v>
          </cell>
          <cell r="L515">
            <v>-10559385.85</v>
          </cell>
          <cell r="M515">
            <v>-11853733.210000001</v>
          </cell>
          <cell r="N515">
            <v>-42858041.880000003</v>
          </cell>
        </row>
        <row r="516">
          <cell r="D516" t="str">
            <v>15Operating Revenue</v>
          </cell>
          <cell r="E516" t="str">
            <v>Operating Revenue</v>
          </cell>
          <cell r="F516">
            <v>-92762794.640000001</v>
          </cell>
          <cell r="G516">
            <v>-94990325.379999995</v>
          </cell>
          <cell r="H516">
            <v>-97973069.540000007</v>
          </cell>
          <cell r="I516">
            <v>-103265001.59</v>
          </cell>
          <cell r="J516">
            <v>-277559180.06999999</v>
          </cell>
          <cell r="K516">
            <v>-281963973.24000001</v>
          </cell>
          <cell r="L516">
            <v>-290546934.63</v>
          </cell>
          <cell r="M516">
            <v>-305646081.66000003</v>
          </cell>
          <cell r="N516">
            <v>-1155716169.5999999</v>
          </cell>
        </row>
        <row r="517">
          <cell r="D517" t="str">
            <v>15Claims Expense</v>
          </cell>
          <cell r="E517" t="str">
            <v>Claims Expense</v>
          </cell>
          <cell r="F517">
            <v>80340666.409999996</v>
          </cell>
          <cell r="G517">
            <v>83574515.799999997</v>
          </cell>
          <cell r="H517">
            <v>85823442.370000005</v>
          </cell>
          <cell r="I517">
            <v>89339108.980000004</v>
          </cell>
          <cell r="J517">
            <v>240283786.65000001</v>
          </cell>
          <cell r="K517">
            <v>246336668.63999999</v>
          </cell>
          <cell r="L517">
            <v>254388003.68000001</v>
          </cell>
          <cell r="M517">
            <v>262755417.11000001</v>
          </cell>
          <cell r="N517">
            <v>1003763876.08</v>
          </cell>
        </row>
        <row r="518">
          <cell r="D518" t="str">
            <v>15Gross Underwriting Margin</v>
          </cell>
          <cell r="E518" t="str">
            <v>Gross Underwriting Margin</v>
          </cell>
          <cell r="F518">
            <v>-12422128.23</v>
          </cell>
          <cell r="G518">
            <v>-11415809.58</v>
          </cell>
          <cell r="H518">
            <v>-12149627.17</v>
          </cell>
          <cell r="I518">
            <v>-13925892.609999999</v>
          </cell>
          <cell r="J518">
            <v>-37275393.420000002</v>
          </cell>
          <cell r="K518">
            <v>-35627304.600000001</v>
          </cell>
          <cell r="L518">
            <v>-36158930.950000003</v>
          </cell>
          <cell r="M518">
            <v>-42890664.549999997</v>
          </cell>
          <cell r="N518">
            <v>-151952293.52000001</v>
          </cell>
        </row>
        <row r="519">
          <cell r="D519" t="str">
            <v>15Brokers Commission</v>
          </cell>
          <cell r="E519" t="str">
            <v>Brokers Commission</v>
          </cell>
          <cell r="F519">
            <v>670938.98</v>
          </cell>
          <cell r="G519">
            <v>690889.18</v>
          </cell>
          <cell r="H519">
            <v>714488.94</v>
          </cell>
          <cell r="I519">
            <v>761786.71</v>
          </cell>
          <cell r="J519">
            <v>2001584.7</v>
          </cell>
          <cell r="K519">
            <v>2046662.6</v>
          </cell>
          <cell r="L519">
            <v>2116945.44</v>
          </cell>
          <cell r="M519">
            <v>2250578.62</v>
          </cell>
          <cell r="N519">
            <v>8415771.3599999994</v>
          </cell>
        </row>
        <row r="520">
          <cell r="D520" t="str">
            <v>15Net Administrative Exp</v>
          </cell>
          <cell r="E520" t="str">
            <v>Net Administrative Exp</v>
          </cell>
          <cell r="F520">
            <v>7617709.6200000001</v>
          </cell>
          <cell r="G520">
            <v>7300008.4900000002</v>
          </cell>
          <cell r="H520">
            <v>7766937.6299999999</v>
          </cell>
          <cell r="I520">
            <v>7818670.8700000001</v>
          </cell>
          <cell r="J520">
            <v>23040895.870000001</v>
          </cell>
          <cell r="K520">
            <v>22324039.16</v>
          </cell>
          <cell r="L520">
            <v>23046568.129999999</v>
          </cell>
          <cell r="M520">
            <v>23167944.620000001</v>
          </cell>
          <cell r="N520">
            <v>91579447.780000001</v>
          </cell>
        </row>
        <row r="521">
          <cell r="D521" t="str">
            <v>15Net Underwriting Gain/Loss</v>
          </cell>
          <cell r="E521" t="str">
            <v>Net Underwriting Gain/Loss</v>
          </cell>
          <cell r="F521">
            <v>-4133479.63</v>
          </cell>
          <cell r="G521">
            <v>-3424911.91</v>
          </cell>
          <cell r="H521">
            <v>-3668200.6</v>
          </cell>
          <cell r="I521">
            <v>-5345435.03</v>
          </cell>
          <cell r="J521">
            <v>-12232912.85</v>
          </cell>
          <cell r="K521">
            <v>-11256602.84</v>
          </cell>
          <cell r="L521">
            <v>-10995417.380000001</v>
          </cell>
          <cell r="M521">
            <v>-17472141.309999999</v>
          </cell>
          <cell r="N521">
            <v>-51957074.380000003</v>
          </cell>
        </row>
        <row r="522">
          <cell r="D522" t="str">
            <v>15Net Other Income (Expense)</v>
          </cell>
          <cell r="E522" t="str">
            <v>Net Other Income (Expense)</v>
          </cell>
          <cell r="F522">
            <v>-101393.17</v>
          </cell>
          <cell r="G522">
            <v>-101505.82</v>
          </cell>
          <cell r="H522">
            <v>-101967.63</v>
          </cell>
          <cell r="I522">
            <v>-105642.84</v>
          </cell>
          <cell r="J522">
            <v>-304013.71000000002</v>
          </cell>
          <cell r="K522">
            <v>-304404.64</v>
          </cell>
          <cell r="L522">
            <v>-305789.45</v>
          </cell>
          <cell r="M522">
            <v>-316814.06</v>
          </cell>
          <cell r="N522">
            <v>-1231021.8600000001</v>
          </cell>
        </row>
        <row r="523">
          <cell r="D523" t="str">
            <v>15Net Investment Income</v>
          </cell>
          <cell r="E523" t="str">
            <v>Net Investment Income</v>
          </cell>
          <cell r="F523">
            <v>-1060283.1499999999</v>
          </cell>
          <cell r="G523">
            <v>-1075740.6299999999</v>
          </cell>
          <cell r="H523">
            <v>-1090677.18</v>
          </cell>
          <cell r="I523">
            <v>-1046396.21</v>
          </cell>
          <cell r="J523">
            <v>-3086926.74</v>
          </cell>
          <cell r="K523">
            <v>-3220542.19</v>
          </cell>
          <cell r="L523">
            <v>-3335584.04</v>
          </cell>
          <cell r="M523">
            <v>-3199564.24</v>
          </cell>
          <cell r="N523">
            <v>-12842617.210000001</v>
          </cell>
        </row>
        <row r="524">
          <cell r="D524" t="str">
            <v>15Interest Expense</v>
          </cell>
          <cell r="E524" t="str">
            <v>Interest Expense</v>
          </cell>
          <cell r="F524">
            <v>0</v>
          </cell>
          <cell r="G524">
            <v>0</v>
          </cell>
          <cell r="H524">
            <v>0</v>
          </cell>
          <cell r="I524">
            <v>0</v>
          </cell>
          <cell r="J524">
            <v>0</v>
          </cell>
          <cell r="K524">
            <v>0</v>
          </cell>
          <cell r="L524">
            <v>0</v>
          </cell>
          <cell r="M524">
            <v>0</v>
          </cell>
          <cell r="N524">
            <v>0</v>
          </cell>
        </row>
        <row r="525">
          <cell r="D525" t="str">
            <v>15Income before Taxes</v>
          </cell>
          <cell r="E525" t="str">
            <v>Income before Taxes</v>
          </cell>
          <cell r="F525">
            <v>-5295155.95</v>
          </cell>
          <cell r="G525">
            <v>-4602158.3600000003</v>
          </cell>
          <cell r="H525">
            <v>-4860845.41</v>
          </cell>
          <cell r="I525">
            <v>-6497474.0800000001</v>
          </cell>
          <cell r="J525">
            <v>-15623853.300000001</v>
          </cell>
          <cell r="K525">
            <v>-14781549.67</v>
          </cell>
          <cell r="L525">
            <v>-14636790.869999999</v>
          </cell>
          <cell r="M525">
            <v>-20988519.609999999</v>
          </cell>
          <cell r="N525">
            <v>-66030713.450000003</v>
          </cell>
        </row>
        <row r="526">
          <cell r="D526" t="str">
            <v>15Income Tax Expense</v>
          </cell>
          <cell r="E526" t="str">
            <v>Income Tax Expense</v>
          </cell>
          <cell r="F526">
            <v>2110306.06</v>
          </cell>
          <cell r="G526">
            <v>1822893.35</v>
          </cell>
          <cell r="H526">
            <v>1924419.67</v>
          </cell>
          <cell r="I526">
            <v>2574715.4500000002</v>
          </cell>
          <cell r="J526">
            <v>6224075.7599999998</v>
          </cell>
          <cell r="K526">
            <v>5869583.9000000004</v>
          </cell>
          <cell r="L526">
            <v>5802831.5199999996</v>
          </cell>
          <cell r="M526">
            <v>8331450.2400000002</v>
          </cell>
          <cell r="N526">
            <v>26227941.420000002</v>
          </cell>
        </row>
        <row r="527">
          <cell r="D527" t="str">
            <v>15Net Income</v>
          </cell>
          <cell r="E527" t="str">
            <v>Net Income</v>
          </cell>
          <cell r="F527">
            <v>-3184849.89</v>
          </cell>
          <cell r="G527">
            <v>-2779265.01</v>
          </cell>
          <cell r="H527">
            <v>-2936425.74</v>
          </cell>
          <cell r="I527">
            <v>-3922758.63</v>
          </cell>
          <cell r="J527">
            <v>-9399777.5399999991</v>
          </cell>
          <cell r="K527">
            <v>-8911965.7699999996</v>
          </cell>
          <cell r="L527">
            <v>-8833959.3499999996</v>
          </cell>
          <cell r="M527">
            <v>-12657069.369999999</v>
          </cell>
          <cell r="N527">
            <v>-39802772.030000001</v>
          </cell>
        </row>
        <row r="528">
          <cell r="D528" t="str">
            <v>15Premium Equivalents</v>
          </cell>
          <cell r="E528" t="str">
            <v>Premium Equivalents</v>
          </cell>
          <cell r="F528">
            <v>-61565797.729999997</v>
          </cell>
          <cell r="G528">
            <v>-67177728.719999999</v>
          </cell>
          <cell r="H528">
            <v>-65207307.619999997</v>
          </cell>
          <cell r="I528">
            <v>-70093602.150000006</v>
          </cell>
          <cell r="J528">
            <v>-182289958.03</v>
          </cell>
          <cell r="K528">
            <v>-192697103.09</v>
          </cell>
          <cell r="L528">
            <v>-200892852.93000001</v>
          </cell>
          <cell r="M528">
            <v>-204853693.72999999</v>
          </cell>
          <cell r="N528">
            <v>-780733607.77999997</v>
          </cell>
        </row>
        <row r="529">
          <cell r="D529" t="str">
            <v>15Claim Equivalents</v>
          </cell>
          <cell r="E529" t="str">
            <v>Claim Equivalents</v>
          </cell>
          <cell r="F529">
            <v>61565797.729999997</v>
          </cell>
          <cell r="G529">
            <v>67177728.719999999</v>
          </cell>
          <cell r="H529">
            <v>65207307.619999997</v>
          </cell>
          <cell r="I529">
            <v>70093602.150000006</v>
          </cell>
          <cell r="J529">
            <v>182289958.03</v>
          </cell>
          <cell r="K529">
            <v>192697103.09</v>
          </cell>
          <cell r="L529">
            <v>200892852.93000001</v>
          </cell>
          <cell r="M529">
            <v>204853693.72999999</v>
          </cell>
          <cell r="N529">
            <v>780733607.77999997</v>
          </cell>
        </row>
        <row r="530">
          <cell r="D530" t="str">
            <v>15CM Shareholder Value</v>
          </cell>
          <cell r="E530" t="str">
            <v>CM Shareholder Value</v>
          </cell>
          <cell r="F530">
            <v>-202028925.88999999</v>
          </cell>
          <cell r="G530">
            <v>-188569992.06</v>
          </cell>
          <cell r="H530">
            <v>-181804386.00999999</v>
          </cell>
          <cell r="I530">
            <v>-215775877.5</v>
          </cell>
          <cell r="J530">
            <v>-469160385.06999999</v>
          </cell>
          <cell r="K530">
            <v>-573262844.16999996</v>
          </cell>
          <cell r="L530">
            <v>-535635510.37</v>
          </cell>
          <cell r="M530">
            <v>-609166381.53999996</v>
          </cell>
          <cell r="N530">
            <v>-2187225121.1500001</v>
          </cell>
        </row>
        <row r="531">
          <cell r="D531" t="str">
            <v>16Layer: Public Sector</v>
          </cell>
          <cell r="E531" t="str">
            <v>Layer: Public Sector</v>
          </cell>
          <cell r="F531">
            <v>0</v>
          </cell>
          <cell r="G531">
            <v>0</v>
          </cell>
          <cell r="H531">
            <v>0</v>
          </cell>
          <cell r="I531">
            <v>0</v>
          </cell>
          <cell r="J531">
            <v>0</v>
          </cell>
          <cell r="K531">
            <v>0</v>
          </cell>
          <cell r="L531">
            <v>0</v>
          </cell>
          <cell r="M531">
            <v>0</v>
          </cell>
          <cell r="N531">
            <v>0</v>
          </cell>
        </row>
        <row r="532">
          <cell r="D532" t="str">
            <v xml:space="preserve">16 </v>
          </cell>
          <cell r="E532" t="str">
            <v xml:space="preserve"> </v>
          </cell>
          <cell r="F532" t="str">
            <v>2003.March</v>
          </cell>
          <cell r="G532" t="str">
            <v>2003.June</v>
          </cell>
          <cell r="H532" t="str">
            <v>2003.September</v>
          </cell>
          <cell r="I532" t="str">
            <v>2003.December</v>
          </cell>
          <cell r="J532" t="str">
            <v>2003.1st Qtr</v>
          </cell>
          <cell r="K532" t="str">
            <v>2003.2nd Qtr</v>
          </cell>
          <cell r="L532" t="str">
            <v>2003.3rd Qtr</v>
          </cell>
          <cell r="M532" t="str">
            <v>2003.4th Qtr</v>
          </cell>
          <cell r="N532" t="str">
            <v>2003.Annual</v>
          </cell>
        </row>
        <row r="533">
          <cell r="D533" t="str">
            <v>16Medical Contracts (EOP)</v>
          </cell>
          <cell r="E533" t="str">
            <v>Medical Contracts (EOP)</v>
          </cell>
          <cell r="F533">
            <v>283544</v>
          </cell>
          <cell r="G533">
            <v>283760</v>
          </cell>
          <cell r="H533">
            <v>287833</v>
          </cell>
          <cell r="I533">
            <v>290897</v>
          </cell>
          <cell r="J533">
            <v>850546</v>
          </cell>
          <cell r="K533">
            <v>850885</v>
          </cell>
          <cell r="L533">
            <v>860591</v>
          </cell>
          <cell r="M533">
            <v>872170</v>
          </cell>
          <cell r="N533">
            <v>3434192</v>
          </cell>
        </row>
        <row r="534">
          <cell r="D534" t="str">
            <v>16ASO . Medical Contracts</v>
          </cell>
          <cell r="E534" t="str">
            <v>ASO . Medical Contracts</v>
          </cell>
          <cell r="F534">
            <v>186079</v>
          </cell>
          <cell r="G534">
            <v>186097</v>
          </cell>
          <cell r="H534">
            <v>186495</v>
          </cell>
          <cell r="I534">
            <v>186514</v>
          </cell>
          <cell r="J534">
            <v>558237</v>
          </cell>
          <cell r="K534">
            <v>558291</v>
          </cell>
          <cell r="L534">
            <v>559610</v>
          </cell>
          <cell r="M534">
            <v>559542</v>
          </cell>
          <cell r="N534">
            <v>2235680</v>
          </cell>
        </row>
        <row r="535">
          <cell r="D535" t="str">
            <v>16Underwritten . Medical Contracts</v>
          </cell>
          <cell r="E535" t="str">
            <v>Underwritten . Medical Contracts</v>
          </cell>
          <cell r="F535">
            <v>97465</v>
          </cell>
          <cell r="G535">
            <v>97663</v>
          </cell>
          <cell r="H535">
            <v>101338</v>
          </cell>
          <cell r="I535">
            <v>104383</v>
          </cell>
          <cell r="J535">
            <v>292309</v>
          </cell>
          <cell r="K535">
            <v>292594</v>
          </cell>
          <cell r="L535">
            <v>300981</v>
          </cell>
          <cell r="M535">
            <v>312628</v>
          </cell>
          <cell r="N535">
            <v>1198512</v>
          </cell>
        </row>
        <row r="536">
          <cell r="D536" t="str">
            <v>16Medical Membership (EOP)</v>
          </cell>
          <cell r="E536" t="str">
            <v>Medical Membership (EOP)</v>
          </cell>
          <cell r="F536">
            <v>571973</v>
          </cell>
          <cell r="G536">
            <v>572408</v>
          </cell>
          <cell r="H536">
            <v>580749</v>
          </cell>
          <cell r="I536">
            <v>587057</v>
          </cell>
          <cell r="J536">
            <v>1715776</v>
          </cell>
          <cell r="K536">
            <v>1716425</v>
          </cell>
          <cell r="L536">
            <v>1736251</v>
          </cell>
          <cell r="M536">
            <v>1760118</v>
          </cell>
          <cell r="N536">
            <v>6928570</v>
          </cell>
        </row>
        <row r="537">
          <cell r="D537" t="str">
            <v>16ASO . Medical Membership</v>
          </cell>
          <cell r="E537" t="str">
            <v>ASO . Medical Membership</v>
          </cell>
          <cell r="F537">
            <v>370547</v>
          </cell>
          <cell r="G537">
            <v>370582</v>
          </cell>
          <cell r="H537">
            <v>371363</v>
          </cell>
          <cell r="I537">
            <v>371400</v>
          </cell>
          <cell r="J537">
            <v>1111641</v>
          </cell>
          <cell r="K537">
            <v>1111746</v>
          </cell>
          <cell r="L537">
            <v>1114337</v>
          </cell>
          <cell r="M537">
            <v>1114200</v>
          </cell>
          <cell r="N537">
            <v>4451924</v>
          </cell>
        </row>
        <row r="538">
          <cell r="D538" t="str">
            <v>16Underwritten . Medical Membership</v>
          </cell>
          <cell r="E538" t="str">
            <v>Underwritten . Medical Membership</v>
          </cell>
          <cell r="F538">
            <v>201426</v>
          </cell>
          <cell r="G538">
            <v>201826</v>
          </cell>
          <cell r="H538">
            <v>209386</v>
          </cell>
          <cell r="I538">
            <v>215657</v>
          </cell>
          <cell r="J538">
            <v>604135</v>
          </cell>
          <cell r="K538">
            <v>604679</v>
          </cell>
          <cell r="L538">
            <v>621914</v>
          </cell>
          <cell r="M538">
            <v>645918</v>
          </cell>
          <cell r="N538">
            <v>2476646</v>
          </cell>
        </row>
        <row r="539">
          <cell r="D539" t="str">
            <v>16Medical Contract Months</v>
          </cell>
          <cell r="E539" t="str">
            <v>Medical Contract Months</v>
          </cell>
          <cell r="F539">
            <v>283544</v>
          </cell>
          <cell r="G539">
            <v>283760</v>
          </cell>
          <cell r="H539">
            <v>287833</v>
          </cell>
          <cell r="I539">
            <v>290897</v>
          </cell>
          <cell r="J539">
            <v>850546</v>
          </cell>
          <cell r="K539">
            <v>850885</v>
          </cell>
          <cell r="L539">
            <v>860591</v>
          </cell>
          <cell r="M539">
            <v>872170</v>
          </cell>
          <cell r="N539">
            <v>3434192</v>
          </cell>
        </row>
        <row r="540">
          <cell r="D540" t="str">
            <v>16Medical Member Months</v>
          </cell>
          <cell r="E540" t="str">
            <v>Medical Member Months</v>
          </cell>
          <cell r="F540">
            <v>571973</v>
          </cell>
          <cell r="G540">
            <v>572408</v>
          </cell>
          <cell r="H540">
            <v>580749</v>
          </cell>
          <cell r="I540">
            <v>587057</v>
          </cell>
          <cell r="J540">
            <v>1715776</v>
          </cell>
          <cell r="K540">
            <v>1716425</v>
          </cell>
          <cell r="L540">
            <v>1736251</v>
          </cell>
          <cell r="M540">
            <v>1760118</v>
          </cell>
          <cell r="N540">
            <v>6928570</v>
          </cell>
        </row>
        <row r="541">
          <cell r="D541" t="str">
            <v>16Specialty Contracts (EOP)</v>
          </cell>
          <cell r="E541" t="str">
            <v>Specialty Contracts (EOP)</v>
          </cell>
          <cell r="F541">
            <v>381563</v>
          </cell>
          <cell r="G541">
            <v>382144</v>
          </cell>
          <cell r="H541">
            <v>392839</v>
          </cell>
          <cell r="I541">
            <v>401325</v>
          </cell>
          <cell r="J541">
            <v>1144458</v>
          </cell>
          <cell r="K541">
            <v>1145349</v>
          </cell>
          <cell r="L541">
            <v>1170206</v>
          </cell>
          <cell r="M541">
            <v>1202532</v>
          </cell>
          <cell r="N541">
            <v>4662545</v>
          </cell>
        </row>
        <row r="542">
          <cell r="D542" t="str">
            <v>16Specialty Membership (EOP)</v>
          </cell>
          <cell r="E542" t="str">
            <v>Specialty Membership (EOP)</v>
          </cell>
          <cell r="F542">
            <v>844063.4</v>
          </cell>
          <cell r="G542">
            <v>845276.4</v>
          </cell>
          <cell r="H542">
            <v>868187.4</v>
          </cell>
          <cell r="I542">
            <v>886600.4</v>
          </cell>
          <cell r="J542">
            <v>2531761.2000000002</v>
          </cell>
          <cell r="K542">
            <v>2533505.2000000002</v>
          </cell>
          <cell r="L542">
            <v>2586450.2000000002</v>
          </cell>
          <cell r="M542">
            <v>2656710.2000000002</v>
          </cell>
          <cell r="N542">
            <v>10308426.800000001</v>
          </cell>
        </row>
        <row r="543">
          <cell r="D543" t="str">
            <v>16ASO . Specialty Contracts</v>
          </cell>
          <cell r="E543" t="str">
            <v>ASO . Specialty Contracts</v>
          </cell>
          <cell r="F543">
            <v>129083</v>
          </cell>
          <cell r="G543">
            <v>129120</v>
          </cell>
          <cell r="H543">
            <v>129710</v>
          </cell>
          <cell r="I543">
            <v>129738</v>
          </cell>
          <cell r="J543">
            <v>387249</v>
          </cell>
          <cell r="K543">
            <v>387360</v>
          </cell>
          <cell r="L543">
            <v>389316</v>
          </cell>
          <cell r="M543">
            <v>389214</v>
          </cell>
          <cell r="N543">
            <v>1553139</v>
          </cell>
        </row>
        <row r="544">
          <cell r="D544" t="str">
            <v>16Underwritten . Specialty Contracts</v>
          </cell>
          <cell r="E544" t="str">
            <v>Underwritten . Specialty Contracts</v>
          </cell>
          <cell r="F544">
            <v>252480</v>
          </cell>
          <cell r="G544">
            <v>253024</v>
          </cell>
          <cell r="H544">
            <v>263129</v>
          </cell>
          <cell r="I544">
            <v>271587</v>
          </cell>
          <cell r="J544">
            <v>757209</v>
          </cell>
          <cell r="K544">
            <v>757989</v>
          </cell>
          <cell r="L544">
            <v>780890</v>
          </cell>
          <cell r="M544">
            <v>813318</v>
          </cell>
          <cell r="N544">
            <v>3109406</v>
          </cell>
        </row>
        <row r="545">
          <cell r="D545" t="str">
            <v>16Specialty Contract Months</v>
          </cell>
          <cell r="E545" t="str">
            <v>Specialty Contract Months</v>
          </cell>
          <cell r="F545">
            <v>381563</v>
          </cell>
          <cell r="G545">
            <v>382144</v>
          </cell>
          <cell r="H545">
            <v>392839</v>
          </cell>
          <cell r="I545">
            <v>401325</v>
          </cell>
          <cell r="J545">
            <v>1144458</v>
          </cell>
          <cell r="K545">
            <v>1145349</v>
          </cell>
          <cell r="L545">
            <v>1170206</v>
          </cell>
          <cell r="M545">
            <v>1202532</v>
          </cell>
          <cell r="N545">
            <v>4662545</v>
          </cell>
        </row>
        <row r="546">
          <cell r="D546" t="str">
            <v>16Specialty Member Months</v>
          </cell>
          <cell r="E546" t="str">
            <v>Specialty Member Months</v>
          </cell>
          <cell r="F546">
            <v>844063.4</v>
          </cell>
          <cell r="G546">
            <v>845276.4</v>
          </cell>
          <cell r="H546">
            <v>868187.4</v>
          </cell>
          <cell r="I546">
            <v>886600.4</v>
          </cell>
          <cell r="J546">
            <v>2531761.2000000002</v>
          </cell>
          <cell r="K546">
            <v>2533505.2000000002</v>
          </cell>
          <cell r="L546">
            <v>2586450.2000000002</v>
          </cell>
          <cell r="M546">
            <v>2656710.2000000002</v>
          </cell>
          <cell r="N546">
            <v>10308426.800000001</v>
          </cell>
        </row>
        <row r="547">
          <cell r="D547" t="str">
            <v>16ASO . Specialty Membership</v>
          </cell>
          <cell r="E547" t="str">
            <v>ASO . Specialty Membership</v>
          </cell>
          <cell r="F547">
            <v>289355</v>
          </cell>
          <cell r="G547">
            <v>289402</v>
          </cell>
          <cell r="H547">
            <v>290229</v>
          </cell>
          <cell r="I547">
            <v>290267</v>
          </cell>
          <cell r="J547">
            <v>868065</v>
          </cell>
          <cell r="K547">
            <v>868206</v>
          </cell>
          <cell r="L547">
            <v>870950</v>
          </cell>
          <cell r="M547">
            <v>870801</v>
          </cell>
          <cell r="N547">
            <v>3478022</v>
          </cell>
        </row>
        <row r="548">
          <cell r="D548" t="str">
            <v>16Underwritten . Specialty Membership</v>
          </cell>
          <cell r="E548" t="str">
            <v>Underwritten . Specialty Membership</v>
          </cell>
          <cell r="F548">
            <v>554708.4</v>
          </cell>
          <cell r="G548">
            <v>555874.4</v>
          </cell>
          <cell r="H548">
            <v>577958.40000000002</v>
          </cell>
          <cell r="I548">
            <v>596333.4</v>
          </cell>
          <cell r="J548">
            <v>1663696.2</v>
          </cell>
          <cell r="K548">
            <v>1665299.2</v>
          </cell>
          <cell r="L548">
            <v>1715500.2</v>
          </cell>
          <cell r="M548">
            <v>1785909.2</v>
          </cell>
          <cell r="N548">
            <v>6830404.7999999998</v>
          </cell>
        </row>
        <row r="549">
          <cell r="D549" t="str">
            <v>16Premium Revenue</v>
          </cell>
          <cell r="E549" t="str">
            <v>Premium Revenue</v>
          </cell>
          <cell r="F549">
            <v>-46927531.539999999</v>
          </cell>
          <cell r="G549">
            <v>-48997046.619999997</v>
          </cell>
          <cell r="H549">
            <v>-51866819.310000002</v>
          </cell>
          <cell r="I549">
            <v>-54433707.210000001</v>
          </cell>
          <cell r="J549">
            <v>-138702095.06</v>
          </cell>
          <cell r="K549">
            <v>-144700123.58000001</v>
          </cell>
          <cell r="L549">
            <v>-153428890.16999999</v>
          </cell>
          <cell r="M549">
            <v>-158900191.88999999</v>
          </cell>
          <cell r="N549">
            <v>-595731300.70000005</v>
          </cell>
        </row>
        <row r="550">
          <cell r="D550" t="str">
            <v>16Management Services Revenue</v>
          </cell>
          <cell r="E550" t="str">
            <v>Management Services Revenue</v>
          </cell>
          <cell r="F550">
            <v>-4147159.15</v>
          </cell>
          <cell r="G550">
            <v>-4147638.16</v>
          </cell>
          <cell r="H550">
            <v>-4158476.31</v>
          </cell>
          <cell r="I550">
            <v>-4860436.92</v>
          </cell>
          <cell r="J550">
            <v>-12441585.67</v>
          </cell>
          <cell r="K550">
            <v>-12442731.32</v>
          </cell>
          <cell r="L550">
            <v>-12477580.279999999</v>
          </cell>
          <cell r="M550">
            <v>-14581016.16</v>
          </cell>
          <cell r="N550">
            <v>-51942913.43</v>
          </cell>
        </row>
        <row r="551">
          <cell r="D551" t="str">
            <v>16Operating Revenue</v>
          </cell>
          <cell r="E551" t="str">
            <v>Operating Revenue</v>
          </cell>
          <cell r="F551">
            <v>-51074690.689999998</v>
          </cell>
          <cell r="G551">
            <v>-53144684.780000001</v>
          </cell>
          <cell r="H551">
            <v>-56025295.619999997</v>
          </cell>
          <cell r="I551">
            <v>-59294144.130000003</v>
          </cell>
          <cell r="J551">
            <v>-151143680.72999999</v>
          </cell>
          <cell r="K551">
            <v>-157142854.90000001</v>
          </cell>
          <cell r="L551">
            <v>-165906470.44999999</v>
          </cell>
          <cell r="M551">
            <v>-173481208.05000001</v>
          </cell>
          <cell r="N551">
            <v>-647674214.13</v>
          </cell>
        </row>
        <row r="552">
          <cell r="D552" t="str">
            <v>16Claims Expense</v>
          </cell>
          <cell r="E552" t="str">
            <v>Claims Expense</v>
          </cell>
          <cell r="F552">
            <v>42361586.960000001</v>
          </cell>
          <cell r="G552">
            <v>44996361.640000001</v>
          </cell>
          <cell r="H552">
            <v>47421229.770000003</v>
          </cell>
          <cell r="I552">
            <v>50380487.119999997</v>
          </cell>
          <cell r="J552">
            <v>124918673.47</v>
          </cell>
          <cell r="K552">
            <v>131861173.56</v>
          </cell>
          <cell r="L552">
            <v>140478809.71000001</v>
          </cell>
          <cell r="M552">
            <v>146172944.37</v>
          </cell>
          <cell r="N552">
            <v>543431601.11000001</v>
          </cell>
        </row>
        <row r="553">
          <cell r="D553" t="str">
            <v>16Gross Underwriting Margin</v>
          </cell>
          <cell r="E553" t="str">
            <v>Gross Underwriting Margin</v>
          </cell>
          <cell r="F553">
            <v>-8713103.7300000004</v>
          </cell>
          <cell r="G553">
            <v>-8148323.1399999997</v>
          </cell>
          <cell r="H553">
            <v>-8604065.8499999996</v>
          </cell>
          <cell r="I553">
            <v>-8913657.0099999998</v>
          </cell>
          <cell r="J553">
            <v>-26225007.260000002</v>
          </cell>
          <cell r="K553">
            <v>-25281681.34</v>
          </cell>
          <cell r="L553">
            <v>-25427660.739999998</v>
          </cell>
          <cell r="M553">
            <v>-27308263.68</v>
          </cell>
          <cell r="N553">
            <v>-104242613.02</v>
          </cell>
        </row>
        <row r="554">
          <cell r="D554" t="str">
            <v>16Brokers Commission</v>
          </cell>
          <cell r="E554" t="str">
            <v>Brokers Commission</v>
          </cell>
          <cell r="F554">
            <v>533486.14</v>
          </cell>
          <cell r="G554">
            <v>557012.99</v>
          </cell>
          <cell r="H554">
            <v>589637.43000000005</v>
          </cell>
          <cell r="I554">
            <v>618818.59</v>
          </cell>
          <cell r="J554">
            <v>1576806.68</v>
          </cell>
          <cell r="K554">
            <v>1644994.03</v>
          </cell>
          <cell r="L554">
            <v>1744225.31</v>
          </cell>
          <cell r="M554">
            <v>1806424.65</v>
          </cell>
          <cell r="N554">
            <v>6772450.6699999999</v>
          </cell>
        </row>
        <row r="555">
          <cell r="D555" t="str">
            <v>16Net Administrative Exp</v>
          </cell>
          <cell r="E555" t="str">
            <v>Net Administrative Exp</v>
          </cell>
          <cell r="F555">
            <v>5680560.2300000004</v>
          </cell>
          <cell r="G555">
            <v>5464600.3200000003</v>
          </cell>
          <cell r="H555">
            <v>5899235.5599999996</v>
          </cell>
          <cell r="I555">
            <v>5925636.3300000001</v>
          </cell>
          <cell r="J555">
            <v>17122690.809999999</v>
          </cell>
          <cell r="K555">
            <v>16655560.67</v>
          </cell>
          <cell r="L555">
            <v>17508761.579999998</v>
          </cell>
          <cell r="M555">
            <v>17589321.600000001</v>
          </cell>
          <cell r="N555">
            <v>68876334.659999996</v>
          </cell>
        </row>
        <row r="556">
          <cell r="D556" t="str">
            <v>16Net Underwriting Gain/Loss</v>
          </cell>
          <cell r="E556" t="str">
            <v>Net Underwriting Gain/Loss</v>
          </cell>
          <cell r="F556">
            <v>-2499057.36</v>
          </cell>
          <cell r="G556">
            <v>-2126709.83</v>
          </cell>
          <cell r="H556">
            <v>-2115192.86</v>
          </cell>
          <cell r="I556">
            <v>-2369202.09</v>
          </cell>
          <cell r="J556">
            <v>-7525509.7699999996</v>
          </cell>
          <cell r="K556">
            <v>-6981126.6399999997</v>
          </cell>
          <cell r="L556">
            <v>-6174673.8499999996</v>
          </cell>
          <cell r="M556">
            <v>-7912517.4299999997</v>
          </cell>
          <cell r="N556">
            <v>-28593827.690000001</v>
          </cell>
        </row>
        <row r="557">
          <cell r="D557" t="str">
            <v>16Net Other Income (Expense)</v>
          </cell>
          <cell r="E557" t="str">
            <v>Net Other Income (Expense)</v>
          </cell>
          <cell r="F557">
            <v>-128221.59</v>
          </cell>
          <cell r="G557">
            <v>-127321.06</v>
          </cell>
          <cell r="H557">
            <v>-143924.44</v>
          </cell>
          <cell r="I557">
            <v>-157187.06</v>
          </cell>
          <cell r="J557">
            <v>-384805.16</v>
          </cell>
          <cell r="K557">
            <v>-383304.52</v>
          </cell>
          <cell r="L557">
            <v>-429170.5</v>
          </cell>
          <cell r="M557">
            <v>-468985</v>
          </cell>
          <cell r="N557">
            <v>-1666265.18</v>
          </cell>
        </row>
        <row r="558">
          <cell r="D558" t="str">
            <v>16Net Investment Income</v>
          </cell>
          <cell r="E558" t="str">
            <v>Net Investment Income</v>
          </cell>
          <cell r="F558">
            <v>-744763.57</v>
          </cell>
          <cell r="G558">
            <v>-756772.59</v>
          </cell>
          <cell r="H558">
            <v>-802070.33</v>
          </cell>
          <cell r="I558">
            <v>-800885.97</v>
          </cell>
          <cell r="J558">
            <v>-2145920.62</v>
          </cell>
          <cell r="K558">
            <v>-2255179.3199999998</v>
          </cell>
          <cell r="L558">
            <v>-2385278.5299999998</v>
          </cell>
          <cell r="M558">
            <v>-2425619.71</v>
          </cell>
          <cell r="N558">
            <v>-9211998.1799999997</v>
          </cell>
        </row>
        <row r="559">
          <cell r="D559" t="str">
            <v>16Interest Expense</v>
          </cell>
          <cell r="E559" t="str">
            <v>Interest Expense</v>
          </cell>
          <cell r="F559">
            <v>0</v>
          </cell>
          <cell r="G559">
            <v>0</v>
          </cell>
          <cell r="H559">
            <v>0</v>
          </cell>
          <cell r="I559">
            <v>0</v>
          </cell>
          <cell r="J559">
            <v>0</v>
          </cell>
          <cell r="K559">
            <v>0</v>
          </cell>
          <cell r="L559">
            <v>0</v>
          </cell>
          <cell r="M559">
            <v>0</v>
          </cell>
          <cell r="N559">
            <v>0</v>
          </cell>
        </row>
        <row r="560">
          <cell r="D560" t="str">
            <v>16Income before Taxes</v>
          </cell>
          <cell r="E560" t="str">
            <v>Income before Taxes</v>
          </cell>
          <cell r="F560">
            <v>-3372042.52</v>
          </cell>
          <cell r="G560">
            <v>-3010803.48</v>
          </cell>
          <cell r="H560">
            <v>-3061187.63</v>
          </cell>
          <cell r="I560">
            <v>-3327275.12</v>
          </cell>
          <cell r="J560">
            <v>-10056235.550000001</v>
          </cell>
          <cell r="K560">
            <v>-9619610.4800000004</v>
          </cell>
          <cell r="L560">
            <v>-8989122.8800000008</v>
          </cell>
          <cell r="M560">
            <v>-10807122.140000001</v>
          </cell>
          <cell r="N560">
            <v>-39472091.049999997</v>
          </cell>
        </row>
        <row r="561">
          <cell r="D561" t="str">
            <v>16Income Tax Expense</v>
          </cell>
          <cell r="E561" t="str">
            <v>Income Tax Expense</v>
          </cell>
          <cell r="F561">
            <v>1282804.8899999999</v>
          </cell>
          <cell r="G561">
            <v>1129369.74</v>
          </cell>
          <cell r="H561">
            <v>1152733.97</v>
          </cell>
          <cell r="I561">
            <v>1221344.2</v>
          </cell>
          <cell r="J561">
            <v>3825052.74</v>
          </cell>
          <cell r="K561">
            <v>3631853.04</v>
          </cell>
          <cell r="L561">
            <v>3380744.9</v>
          </cell>
          <cell r="M561">
            <v>3997573.17</v>
          </cell>
          <cell r="N561">
            <v>14835223.85</v>
          </cell>
        </row>
        <row r="562">
          <cell r="D562" t="str">
            <v>16Net Income</v>
          </cell>
          <cell r="E562" t="str">
            <v>Net Income</v>
          </cell>
          <cell r="F562">
            <v>-2089237.63</v>
          </cell>
          <cell r="G562">
            <v>-1881433.74</v>
          </cell>
          <cell r="H562">
            <v>-1908453.66</v>
          </cell>
          <cell r="I562">
            <v>-2105930.92</v>
          </cell>
          <cell r="J562">
            <v>-6231182.8099999996</v>
          </cell>
          <cell r="K562">
            <v>-5987757.4400000004</v>
          </cell>
          <cell r="L562">
            <v>-5608377.9800000004</v>
          </cell>
          <cell r="M562">
            <v>-6809548.9699999997</v>
          </cell>
          <cell r="N562">
            <v>-24636867.199999999</v>
          </cell>
        </row>
        <row r="563">
          <cell r="D563" t="str">
            <v>16Premium Equivalents</v>
          </cell>
          <cell r="E563" t="str">
            <v>Premium Equivalents</v>
          </cell>
          <cell r="F563">
            <v>-60254548.060000002</v>
          </cell>
          <cell r="G563">
            <v>-66040577.140000001</v>
          </cell>
          <cell r="H563">
            <v>-63173109.859999999</v>
          </cell>
          <cell r="I563">
            <v>-67975304</v>
          </cell>
          <cell r="J563">
            <v>-178179551.34</v>
          </cell>
          <cell r="K563">
            <v>-189161612.19999999</v>
          </cell>
          <cell r="L563">
            <v>-194517094.94</v>
          </cell>
          <cell r="M563">
            <v>-198369110.94999999</v>
          </cell>
          <cell r="N563">
            <v>-760227369.42999995</v>
          </cell>
        </row>
        <row r="564">
          <cell r="D564" t="str">
            <v>16Claim Equivalents</v>
          </cell>
          <cell r="E564" t="str">
            <v>Claim Equivalents</v>
          </cell>
          <cell r="F564">
            <v>60254548.060000002</v>
          </cell>
          <cell r="G564">
            <v>66040577.140000001</v>
          </cell>
          <cell r="H564">
            <v>63173109.859999999</v>
          </cell>
          <cell r="I564">
            <v>67975304</v>
          </cell>
          <cell r="J564">
            <v>178179551.34</v>
          </cell>
          <cell r="K564">
            <v>189161612.19999999</v>
          </cell>
          <cell r="L564">
            <v>194517094.94</v>
          </cell>
          <cell r="M564">
            <v>198369110.94999999</v>
          </cell>
          <cell r="N564">
            <v>760227369.42999995</v>
          </cell>
        </row>
        <row r="565">
          <cell r="D565" t="str">
            <v>16CM Shareholder Value</v>
          </cell>
          <cell r="E565" t="str">
            <v>CM Shareholder Value</v>
          </cell>
          <cell r="F565">
            <v>-156076006.28999999</v>
          </cell>
          <cell r="G565">
            <v>-149023198.59</v>
          </cell>
          <cell r="H565">
            <v>-140659817.63999999</v>
          </cell>
          <cell r="I565">
            <v>-146774514.03</v>
          </cell>
          <cell r="J565">
            <v>-407349016.94999999</v>
          </cell>
          <cell r="K565">
            <v>-452186307.43000001</v>
          </cell>
          <cell r="L565">
            <v>-420341201.99000001</v>
          </cell>
          <cell r="M565">
            <v>-431432625.22000003</v>
          </cell>
          <cell r="N565">
            <v>-1711309151.5899999</v>
          </cell>
        </row>
        <row r="566">
          <cell r="D566" t="str">
            <v>17Layer: Government</v>
          </cell>
          <cell r="E566" t="str">
            <v>Layer: Government</v>
          </cell>
          <cell r="F566">
            <v>0</v>
          </cell>
          <cell r="G566">
            <v>0</v>
          </cell>
          <cell r="H566">
            <v>0</v>
          </cell>
          <cell r="I566">
            <v>0</v>
          </cell>
          <cell r="J566">
            <v>0</v>
          </cell>
          <cell r="K566">
            <v>0</v>
          </cell>
          <cell r="L566">
            <v>0</v>
          </cell>
          <cell r="M566">
            <v>0</v>
          </cell>
          <cell r="N566">
            <v>0</v>
          </cell>
        </row>
        <row r="567">
          <cell r="D567" t="str">
            <v xml:space="preserve">17 </v>
          </cell>
          <cell r="E567" t="str">
            <v xml:space="preserve"> </v>
          </cell>
          <cell r="F567" t="str">
            <v>2003.March</v>
          </cell>
          <cell r="G567" t="str">
            <v>2003.June</v>
          </cell>
          <cell r="H567" t="str">
            <v>2003.September</v>
          </cell>
          <cell r="I567" t="str">
            <v>2003.December</v>
          </cell>
          <cell r="J567" t="str">
            <v>2003.1st Qtr</v>
          </cell>
          <cell r="K567" t="str">
            <v>2003.2nd Qtr</v>
          </cell>
          <cell r="L567" t="str">
            <v>2003.3rd Qtr</v>
          </cell>
          <cell r="M567" t="str">
            <v>2003.4th Qtr</v>
          </cell>
          <cell r="N567" t="str">
            <v>2003.Annual</v>
          </cell>
        </row>
        <row r="568">
          <cell r="D568" t="str">
            <v>17Medical Contracts (EOP)</v>
          </cell>
          <cell r="E568" t="str">
            <v>Medical Contracts (EOP)</v>
          </cell>
          <cell r="F568">
            <v>115793</v>
          </cell>
          <cell r="G568">
            <v>115604</v>
          </cell>
          <cell r="H568">
            <v>115689</v>
          </cell>
          <cell r="I568">
            <v>115733</v>
          </cell>
          <cell r="J568">
            <v>347141</v>
          </cell>
          <cell r="K568">
            <v>347188</v>
          </cell>
          <cell r="L568">
            <v>347284</v>
          </cell>
          <cell r="M568">
            <v>347364</v>
          </cell>
          <cell r="N568">
            <v>1388977</v>
          </cell>
        </row>
        <row r="569">
          <cell r="D569" t="str">
            <v>17ASO . Medical Contracts</v>
          </cell>
          <cell r="E569" t="str">
            <v>ASO . Medical Contracts</v>
          </cell>
          <cell r="F569">
            <v>0</v>
          </cell>
          <cell r="G569">
            <v>0</v>
          </cell>
          <cell r="H569">
            <v>0</v>
          </cell>
          <cell r="I569">
            <v>0</v>
          </cell>
          <cell r="J569">
            <v>0</v>
          </cell>
          <cell r="K569">
            <v>0</v>
          </cell>
          <cell r="L569">
            <v>0</v>
          </cell>
          <cell r="M569">
            <v>0</v>
          </cell>
          <cell r="N569">
            <v>0</v>
          </cell>
        </row>
        <row r="570">
          <cell r="D570" t="str">
            <v>17Underwritten . Medical Contracts</v>
          </cell>
          <cell r="E570" t="str">
            <v>Underwritten . Medical Contracts</v>
          </cell>
          <cell r="F570">
            <v>115793</v>
          </cell>
          <cell r="G570">
            <v>115604</v>
          </cell>
          <cell r="H570">
            <v>115689</v>
          </cell>
          <cell r="I570">
            <v>115733</v>
          </cell>
          <cell r="J570">
            <v>347141</v>
          </cell>
          <cell r="K570">
            <v>347188</v>
          </cell>
          <cell r="L570">
            <v>347284</v>
          </cell>
          <cell r="M570">
            <v>347364</v>
          </cell>
          <cell r="N570">
            <v>1388977</v>
          </cell>
        </row>
        <row r="571">
          <cell r="D571" t="str">
            <v>17Medical Membership (EOP)</v>
          </cell>
          <cell r="E571" t="str">
            <v>Medical Membership (EOP)</v>
          </cell>
          <cell r="F571">
            <v>215851</v>
          </cell>
          <cell r="G571">
            <v>215493</v>
          </cell>
          <cell r="H571">
            <v>215517</v>
          </cell>
          <cell r="I571">
            <v>215583</v>
          </cell>
          <cell r="J571">
            <v>647126</v>
          </cell>
          <cell r="K571">
            <v>647191</v>
          </cell>
          <cell r="L571">
            <v>646950</v>
          </cell>
          <cell r="M571">
            <v>647055</v>
          </cell>
          <cell r="N571">
            <v>2588322</v>
          </cell>
        </row>
        <row r="572">
          <cell r="D572" t="str">
            <v>17ASO . Medical Membership</v>
          </cell>
          <cell r="E572" t="str">
            <v>ASO . Medical Membership</v>
          </cell>
          <cell r="F572">
            <v>0</v>
          </cell>
          <cell r="G572">
            <v>0</v>
          </cell>
          <cell r="H572">
            <v>0</v>
          </cell>
          <cell r="I572">
            <v>0</v>
          </cell>
          <cell r="J572">
            <v>0</v>
          </cell>
          <cell r="K572">
            <v>0</v>
          </cell>
          <cell r="L572">
            <v>0</v>
          </cell>
          <cell r="M572">
            <v>0</v>
          </cell>
          <cell r="N572">
            <v>0</v>
          </cell>
        </row>
        <row r="573">
          <cell r="D573" t="str">
            <v>17Underwritten . Medical Membership</v>
          </cell>
          <cell r="E573" t="str">
            <v>Underwritten . Medical Membership</v>
          </cell>
          <cell r="F573">
            <v>215851</v>
          </cell>
          <cell r="G573">
            <v>215493</v>
          </cell>
          <cell r="H573">
            <v>215517</v>
          </cell>
          <cell r="I573">
            <v>215583</v>
          </cell>
          <cell r="J573">
            <v>647126</v>
          </cell>
          <cell r="K573">
            <v>647191</v>
          </cell>
          <cell r="L573">
            <v>646950</v>
          </cell>
          <cell r="M573">
            <v>647055</v>
          </cell>
          <cell r="N573">
            <v>2588322</v>
          </cell>
        </row>
        <row r="574">
          <cell r="D574" t="str">
            <v>17Medical Contract Months</v>
          </cell>
          <cell r="E574" t="str">
            <v>Medical Contract Months</v>
          </cell>
          <cell r="F574">
            <v>115793</v>
          </cell>
          <cell r="G574">
            <v>115604</v>
          </cell>
          <cell r="H574">
            <v>115689</v>
          </cell>
          <cell r="I574">
            <v>115733</v>
          </cell>
          <cell r="J574">
            <v>347141</v>
          </cell>
          <cell r="K574">
            <v>347188</v>
          </cell>
          <cell r="L574">
            <v>347284</v>
          </cell>
          <cell r="M574">
            <v>347364</v>
          </cell>
          <cell r="N574">
            <v>1388977</v>
          </cell>
        </row>
        <row r="575">
          <cell r="D575" t="str">
            <v>17Medical Member Months</v>
          </cell>
          <cell r="E575" t="str">
            <v>Medical Member Months</v>
          </cell>
          <cell r="F575">
            <v>215851</v>
          </cell>
          <cell r="G575">
            <v>215493</v>
          </cell>
          <cell r="H575">
            <v>215517</v>
          </cell>
          <cell r="I575">
            <v>215583</v>
          </cell>
          <cell r="J575">
            <v>647126</v>
          </cell>
          <cell r="K575">
            <v>647191</v>
          </cell>
          <cell r="L575">
            <v>646950</v>
          </cell>
          <cell r="M575">
            <v>647055</v>
          </cell>
          <cell r="N575">
            <v>2588322</v>
          </cell>
        </row>
        <row r="576">
          <cell r="D576" t="str">
            <v>17Specialty Contracts (EOP)</v>
          </cell>
          <cell r="E576" t="str">
            <v>Specialty Contracts (EOP)</v>
          </cell>
          <cell r="F576">
            <v>44752</v>
          </cell>
          <cell r="G576">
            <v>44501</v>
          </cell>
          <cell r="H576">
            <v>44150</v>
          </cell>
          <cell r="I576">
            <v>44158</v>
          </cell>
          <cell r="J576">
            <v>134008</v>
          </cell>
          <cell r="K576">
            <v>134003</v>
          </cell>
          <cell r="L576">
            <v>132689</v>
          </cell>
          <cell r="M576">
            <v>132667</v>
          </cell>
          <cell r="N576">
            <v>533367</v>
          </cell>
        </row>
        <row r="577">
          <cell r="D577" t="str">
            <v>17Specialty Membership (EOP)</v>
          </cell>
          <cell r="E577" t="str">
            <v>Specialty Membership (EOP)</v>
          </cell>
          <cell r="F577">
            <v>105751</v>
          </cell>
          <cell r="G577">
            <v>105371</v>
          </cell>
          <cell r="H577">
            <v>104122</v>
          </cell>
          <cell r="I577">
            <v>104054</v>
          </cell>
          <cell r="J577">
            <v>316990</v>
          </cell>
          <cell r="K577">
            <v>316871</v>
          </cell>
          <cell r="L577">
            <v>312656</v>
          </cell>
          <cell r="M577">
            <v>312415</v>
          </cell>
          <cell r="N577">
            <v>1258932</v>
          </cell>
        </row>
        <row r="578">
          <cell r="D578" t="str">
            <v>17ASO . Specialty Contracts</v>
          </cell>
          <cell r="E578" t="str">
            <v>ASO . Specialty Contracts</v>
          </cell>
          <cell r="F578">
            <v>0</v>
          </cell>
          <cell r="G578">
            <v>0</v>
          </cell>
          <cell r="H578">
            <v>0</v>
          </cell>
          <cell r="I578">
            <v>0</v>
          </cell>
          <cell r="J578">
            <v>0</v>
          </cell>
          <cell r="K578">
            <v>0</v>
          </cell>
          <cell r="L578">
            <v>0</v>
          </cell>
          <cell r="M578">
            <v>0</v>
          </cell>
          <cell r="N578">
            <v>0</v>
          </cell>
        </row>
        <row r="579">
          <cell r="D579" t="str">
            <v>17Underwritten . Specialty Contracts</v>
          </cell>
          <cell r="E579" t="str">
            <v>Underwritten . Specialty Contracts</v>
          </cell>
          <cell r="F579">
            <v>44752</v>
          </cell>
          <cell r="G579">
            <v>44501</v>
          </cell>
          <cell r="H579">
            <v>44150</v>
          </cell>
          <cell r="I579">
            <v>44158</v>
          </cell>
          <cell r="J579">
            <v>134008</v>
          </cell>
          <cell r="K579">
            <v>134003</v>
          </cell>
          <cell r="L579">
            <v>132689</v>
          </cell>
          <cell r="M579">
            <v>132667</v>
          </cell>
          <cell r="N579">
            <v>533367</v>
          </cell>
        </row>
        <row r="580">
          <cell r="D580" t="str">
            <v>17Specialty Contract Months</v>
          </cell>
          <cell r="E580" t="str">
            <v>Specialty Contract Months</v>
          </cell>
          <cell r="F580">
            <v>44752</v>
          </cell>
          <cell r="G580">
            <v>44501</v>
          </cell>
          <cell r="H580">
            <v>44150</v>
          </cell>
          <cell r="I580">
            <v>44158</v>
          </cell>
          <cell r="J580">
            <v>134008</v>
          </cell>
          <cell r="K580">
            <v>134003</v>
          </cell>
          <cell r="L580">
            <v>132689</v>
          </cell>
          <cell r="M580">
            <v>132667</v>
          </cell>
          <cell r="N580">
            <v>533367</v>
          </cell>
        </row>
        <row r="581">
          <cell r="D581" t="str">
            <v>17Specialty Member Months</v>
          </cell>
          <cell r="E581" t="str">
            <v>Specialty Member Months</v>
          </cell>
          <cell r="F581">
            <v>105751</v>
          </cell>
          <cell r="G581">
            <v>105371</v>
          </cell>
          <cell r="H581">
            <v>104122</v>
          </cell>
          <cell r="I581">
            <v>104054</v>
          </cell>
          <cell r="J581">
            <v>316990</v>
          </cell>
          <cell r="K581">
            <v>316871</v>
          </cell>
          <cell r="L581">
            <v>312656</v>
          </cell>
          <cell r="M581">
            <v>312415</v>
          </cell>
          <cell r="N581">
            <v>1258932</v>
          </cell>
        </row>
        <row r="582">
          <cell r="D582" t="str">
            <v>17ASO . Specialty Membership</v>
          </cell>
          <cell r="E582" t="str">
            <v>ASO . Specialty Membership</v>
          </cell>
          <cell r="F582">
            <v>0</v>
          </cell>
          <cell r="G582">
            <v>0</v>
          </cell>
          <cell r="H582">
            <v>0</v>
          </cell>
          <cell r="I582">
            <v>0</v>
          </cell>
          <cell r="J582">
            <v>0</v>
          </cell>
          <cell r="K582">
            <v>0</v>
          </cell>
          <cell r="L582">
            <v>0</v>
          </cell>
          <cell r="M582">
            <v>0</v>
          </cell>
          <cell r="N582">
            <v>0</v>
          </cell>
        </row>
        <row r="583">
          <cell r="D583" t="str">
            <v>17Underwritten . Specialty Membership</v>
          </cell>
          <cell r="E583" t="str">
            <v>Underwritten . Specialty Membership</v>
          </cell>
          <cell r="F583">
            <v>105751</v>
          </cell>
          <cell r="G583">
            <v>105371</v>
          </cell>
          <cell r="H583">
            <v>104122</v>
          </cell>
          <cell r="I583">
            <v>104054</v>
          </cell>
          <cell r="J583">
            <v>316990</v>
          </cell>
          <cell r="K583">
            <v>316871</v>
          </cell>
          <cell r="L583">
            <v>312656</v>
          </cell>
          <cell r="M583">
            <v>312415</v>
          </cell>
          <cell r="N583">
            <v>1258932</v>
          </cell>
        </row>
        <row r="584">
          <cell r="D584" t="str">
            <v>17Premium Revenue</v>
          </cell>
          <cell r="E584" t="str">
            <v>Premium Revenue</v>
          </cell>
          <cell r="F584">
            <v>-31544011.850000001</v>
          </cell>
          <cell r="G584">
            <v>-30092352.170000002</v>
          </cell>
          <cell r="H584">
            <v>-31730178.789999999</v>
          </cell>
          <cell r="I584">
            <v>-31773324</v>
          </cell>
          <cell r="J584">
            <v>-92138669.310000002</v>
          </cell>
          <cell r="K584">
            <v>-91180143.780000001</v>
          </cell>
          <cell r="L584">
            <v>-95328272.209999993</v>
          </cell>
          <cell r="M584">
            <v>-93006110.540000007</v>
          </cell>
          <cell r="N584">
            <v>-371653195.83999997</v>
          </cell>
        </row>
        <row r="585">
          <cell r="D585" t="str">
            <v>17Management Services Revenue</v>
          </cell>
          <cell r="E585" t="str">
            <v>Management Services Revenue</v>
          </cell>
          <cell r="F585">
            <v>0</v>
          </cell>
          <cell r="G585">
            <v>0</v>
          </cell>
          <cell r="H585">
            <v>0</v>
          </cell>
          <cell r="I585">
            <v>0</v>
          </cell>
          <cell r="J585">
            <v>0</v>
          </cell>
          <cell r="K585">
            <v>0</v>
          </cell>
          <cell r="L585">
            <v>0</v>
          </cell>
          <cell r="M585">
            <v>0</v>
          </cell>
          <cell r="N585">
            <v>0</v>
          </cell>
        </row>
        <row r="586">
          <cell r="D586" t="str">
            <v>17Operating Revenue</v>
          </cell>
          <cell r="E586" t="str">
            <v>Operating Revenue</v>
          </cell>
          <cell r="F586">
            <v>-31544011.850000001</v>
          </cell>
          <cell r="G586">
            <v>-30092352.170000002</v>
          </cell>
          <cell r="H586">
            <v>-31730178.789999999</v>
          </cell>
          <cell r="I586">
            <v>-31773324</v>
          </cell>
          <cell r="J586">
            <v>-92138669.310000002</v>
          </cell>
          <cell r="K586">
            <v>-91180143.780000001</v>
          </cell>
          <cell r="L586">
            <v>-95328272.209999993</v>
          </cell>
          <cell r="M586">
            <v>-93006110.540000007</v>
          </cell>
          <cell r="N586">
            <v>-371653195.83999997</v>
          </cell>
        </row>
        <row r="587">
          <cell r="D587" t="str">
            <v>17Claims Expense</v>
          </cell>
          <cell r="E587" t="str">
            <v>Claims Expense</v>
          </cell>
          <cell r="F587">
            <v>30414889.280000001</v>
          </cell>
          <cell r="G587">
            <v>28816865.390000001</v>
          </cell>
          <cell r="H587">
            <v>30456731.920000002</v>
          </cell>
          <cell r="I587">
            <v>30500105.73</v>
          </cell>
          <cell r="J587">
            <v>88751339.349999994</v>
          </cell>
          <cell r="K587">
            <v>86913167.769999996</v>
          </cell>
          <cell r="L587">
            <v>91507808.049999997</v>
          </cell>
          <cell r="M587">
            <v>89186314.870000005</v>
          </cell>
          <cell r="N587">
            <v>356358630.04000002</v>
          </cell>
        </row>
        <row r="588">
          <cell r="D588" t="str">
            <v>17Gross Underwriting Margin</v>
          </cell>
          <cell r="E588" t="str">
            <v>Gross Underwriting Margin</v>
          </cell>
          <cell r="F588">
            <v>-1129122.57</v>
          </cell>
          <cell r="G588">
            <v>-1275486.78</v>
          </cell>
          <cell r="H588">
            <v>-1273446.8700000001</v>
          </cell>
          <cell r="I588">
            <v>-1273218.27</v>
          </cell>
          <cell r="J588">
            <v>-3387329.96</v>
          </cell>
          <cell r="K588">
            <v>-4266976.01</v>
          </cell>
          <cell r="L588">
            <v>-3820464.16</v>
          </cell>
          <cell r="M588">
            <v>-3819795.67</v>
          </cell>
          <cell r="N588">
            <v>-15294565.800000001</v>
          </cell>
        </row>
        <row r="589">
          <cell r="D589" t="str">
            <v>17Brokers Commission</v>
          </cell>
          <cell r="E589" t="str">
            <v>Brokers Commission</v>
          </cell>
          <cell r="F589">
            <v>0</v>
          </cell>
          <cell r="G589">
            <v>0</v>
          </cell>
          <cell r="H589">
            <v>0</v>
          </cell>
          <cell r="I589">
            <v>0</v>
          </cell>
          <cell r="J589">
            <v>0</v>
          </cell>
          <cell r="K589">
            <v>0</v>
          </cell>
          <cell r="L589">
            <v>0</v>
          </cell>
          <cell r="M589">
            <v>0</v>
          </cell>
          <cell r="N589">
            <v>0</v>
          </cell>
        </row>
        <row r="590">
          <cell r="D590" t="str">
            <v>17Net Administrative Exp</v>
          </cell>
          <cell r="E590" t="str">
            <v>Net Administrative Exp</v>
          </cell>
          <cell r="F590">
            <v>1382511.64</v>
          </cell>
          <cell r="G590">
            <v>1276423.96</v>
          </cell>
          <cell r="H590">
            <v>1576626.51</v>
          </cell>
          <cell r="I590">
            <v>1371521.19</v>
          </cell>
          <cell r="J590">
            <v>4031322.48</v>
          </cell>
          <cell r="K590">
            <v>3873635.6</v>
          </cell>
          <cell r="L590">
            <v>4006890.02</v>
          </cell>
          <cell r="M590">
            <v>4047406.8</v>
          </cell>
          <cell r="N590">
            <v>15959254.9</v>
          </cell>
        </row>
        <row r="591">
          <cell r="D591" t="str">
            <v>17Net Underwriting Gain/Loss</v>
          </cell>
          <cell r="E591" t="str">
            <v>Net Underwriting Gain/Loss</v>
          </cell>
          <cell r="F591">
            <v>253389.07</v>
          </cell>
          <cell r="G591">
            <v>937.18</v>
          </cell>
          <cell r="H591">
            <v>303179.64</v>
          </cell>
          <cell r="I591">
            <v>98302.92</v>
          </cell>
          <cell r="J591">
            <v>643992.52</v>
          </cell>
          <cell r="K591">
            <v>-393340.41</v>
          </cell>
          <cell r="L591">
            <v>186425.86</v>
          </cell>
          <cell r="M591">
            <v>227611.13</v>
          </cell>
          <cell r="N591">
            <v>664689.1</v>
          </cell>
        </row>
        <row r="592">
          <cell r="D592" t="str">
            <v>17Net Other Income (Expense)</v>
          </cell>
          <cell r="E592" t="str">
            <v>Net Other Income (Expense)</v>
          </cell>
          <cell r="F592">
            <v>-5993.8</v>
          </cell>
          <cell r="G592">
            <v>-5998.32</v>
          </cell>
          <cell r="H592">
            <v>-6002.89</v>
          </cell>
          <cell r="I592">
            <v>-6007.46</v>
          </cell>
          <cell r="J592">
            <v>-17976.84</v>
          </cell>
          <cell r="K592">
            <v>-17990.48</v>
          </cell>
          <cell r="L592">
            <v>-18004.14</v>
          </cell>
          <cell r="M592">
            <v>-18017.849999999999</v>
          </cell>
          <cell r="N592">
            <v>-71989.31</v>
          </cell>
        </row>
        <row r="593">
          <cell r="D593" t="str">
            <v>17Net Investment Income</v>
          </cell>
          <cell r="E593" t="str">
            <v>Net Investment Income</v>
          </cell>
          <cell r="F593">
            <v>0</v>
          </cell>
          <cell r="G593">
            <v>0</v>
          </cell>
          <cell r="H593">
            <v>0</v>
          </cell>
          <cell r="I593">
            <v>0</v>
          </cell>
          <cell r="J593">
            <v>0</v>
          </cell>
          <cell r="K593">
            <v>0</v>
          </cell>
          <cell r="L593">
            <v>0</v>
          </cell>
          <cell r="M593">
            <v>0</v>
          </cell>
          <cell r="N593">
            <v>0</v>
          </cell>
        </row>
        <row r="594">
          <cell r="D594" t="str">
            <v>17Interest Expense</v>
          </cell>
          <cell r="E594" t="str">
            <v>Interest Expense</v>
          </cell>
          <cell r="F594">
            <v>0</v>
          </cell>
          <cell r="G594">
            <v>0</v>
          </cell>
          <cell r="H594">
            <v>0</v>
          </cell>
          <cell r="I594">
            <v>0</v>
          </cell>
          <cell r="J594">
            <v>0</v>
          </cell>
          <cell r="K594">
            <v>0</v>
          </cell>
          <cell r="L594">
            <v>0</v>
          </cell>
          <cell r="M594">
            <v>0</v>
          </cell>
          <cell r="N594">
            <v>0</v>
          </cell>
        </row>
        <row r="595">
          <cell r="D595" t="str">
            <v>17Income before Taxes</v>
          </cell>
          <cell r="E595" t="str">
            <v>Income before Taxes</v>
          </cell>
          <cell r="F595">
            <v>247395.27</v>
          </cell>
          <cell r="G595">
            <v>-5061.1400000000003</v>
          </cell>
          <cell r="H595">
            <v>297176.75</v>
          </cell>
          <cell r="I595">
            <v>92295.46</v>
          </cell>
          <cell r="J595">
            <v>626015.68000000005</v>
          </cell>
          <cell r="K595">
            <v>-411330.89</v>
          </cell>
          <cell r="L595">
            <v>168421.72</v>
          </cell>
          <cell r="M595">
            <v>209593.28</v>
          </cell>
          <cell r="N595">
            <v>592699.79</v>
          </cell>
        </row>
        <row r="596">
          <cell r="D596" t="str">
            <v>17Income Tax Expense</v>
          </cell>
          <cell r="E596" t="str">
            <v>Income Tax Expense</v>
          </cell>
          <cell r="F596">
            <v>-101909.63</v>
          </cell>
          <cell r="G596">
            <v>2101.85</v>
          </cell>
          <cell r="H596">
            <v>-122419.64</v>
          </cell>
          <cell r="I596">
            <v>-38008.04</v>
          </cell>
          <cell r="J596">
            <v>-257867.61</v>
          </cell>
          <cell r="K596">
            <v>169519.68</v>
          </cell>
          <cell r="L596">
            <v>-69337.84</v>
          </cell>
          <cell r="M596">
            <v>-86300.07</v>
          </cell>
          <cell r="N596">
            <v>-243985.84</v>
          </cell>
        </row>
        <row r="597">
          <cell r="D597" t="str">
            <v>17Net Income</v>
          </cell>
          <cell r="E597" t="str">
            <v>Net Income</v>
          </cell>
          <cell r="F597">
            <v>145485.64000000001</v>
          </cell>
          <cell r="G597">
            <v>-2959.29</v>
          </cell>
          <cell r="H597">
            <v>174757.11</v>
          </cell>
          <cell r="I597">
            <v>54287.42</v>
          </cell>
          <cell r="J597">
            <v>368148.07</v>
          </cell>
          <cell r="K597">
            <v>-241811.21</v>
          </cell>
          <cell r="L597">
            <v>99083.88</v>
          </cell>
          <cell r="M597">
            <v>123293.21</v>
          </cell>
          <cell r="N597">
            <v>348713.95</v>
          </cell>
        </row>
        <row r="598">
          <cell r="D598" t="str">
            <v>17Premium Equivalents</v>
          </cell>
          <cell r="E598" t="str">
            <v>Premium Equivalents</v>
          </cell>
          <cell r="F598">
            <v>0</v>
          </cell>
          <cell r="G598">
            <v>0</v>
          </cell>
          <cell r="H598">
            <v>0</v>
          </cell>
          <cell r="I598">
            <v>0</v>
          </cell>
          <cell r="J598">
            <v>0</v>
          </cell>
          <cell r="K598">
            <v>0</v>
          </cell>
          <cell r="L598">
            <v>0</v>
          </cell>
          <cell r="M598">
            <v>0</v>
          </cell>
          <cell r="N598">
            <v>0</v>
          </cell>
        </row>
        <row r="599">
          <cell r="D599" t="str">
            <v>17Claim Equivalents</v>
          </cell>
          <cell r="E599" t="str">
            <v>Claim Equivalents</v>
          </cell>
          <cell r="F599">
            <v>0</v>
          </cell>
          <cell r="G599">
            <v>0</v>
          </cell>
          <cell r="H599">
            <v>0</v>
          </cell>
          <cell r="I599">
            <v>0</v>
          </cell>
          <cell r="J599">
            <v>0</v>
          </cell>
          <cell r="K599">
            <v>0</v>
          </cell>
          <cell r="L599">
            <v>0</v>
          </cell>
          <cell r="M599">
            <v>0</v>
          </cell>
          <cell r="N599">
            <v>0</v>
          </cell>
        </row>
        <row r="600">
          <cell r="D600" t="str">
            <v>17CM Shareholder Value</v>
          </cell>
          <cell r="E600" t="str">
            <v>CM Shareholder Value</v>
          </cell>
          <cell r="F600">
            <v>37596915.880000003</v>
          </cell>
          <cell r="G600">
            <v>25397354.789999999</v>
          </cell>
          <cell r="H600">
            <v>26043200.649999999</v>
          </cell>
          <cell r="I600">
            <v>26629561.440000001</v>
          </cell>
          <cell r="J600">
            <v>111974107.03</v>
          </cell>
          <cell r="K600">
            <v>78377104.769999996</v>
          </cell>
          <cell r="L600">
            <v>74274488.989999995</v>
          </cell>
          <cell r="M600">
            <v>79262020.379999995</v>
          </cell>
          <cell r="N600">
            <v>343887721.17000002</v>
          </cell>
        </row>
        <row r="601">
          <cell r="D601" t="str">
            <v>18Layer: Non Delegated Networks</v>
          </cell>
          <cell r="E601" t="str">
            <v>Layer: Non Delegated Networks</v>
          </cell>
          <cell r="F601">
            <v>0</v>
          </cell>
          <cell r="G601">
            <v>0</v>
          </cell>
          <cell r="H601">
            <v>0</v>
          </cell>
          <cell r="I601">
            <v>0</v>
          </cell>
          <cell r="J601">
            <v>0</v>
          </cell>
          <cell r="K601">
            <v>0</v>
          </cell>
          <cell r="L601">
            <v>0</v>
          </cell>
          <cell r="M601">
            <v>0</v>
          </cell>
          <cell r="N601">
            <v>0</v>
          </cell>
        </row>
        <row r="602">
          <cell r="D602" t="str">
            <v xml:space="preserve">18 </v>
          </cell>
          <cell r="E602" t="str">
            <v xml:space="preserve"> </v>
          </cell>
          <cell r="F602" t="str">
            <v>2003.March</v>
          </cell>
          <cell r="G602" t="str">
            <v>2003.June</v>
          </cell>
          <cell r="H602" t="str">
            <v>2003.September</v>
          </cell>
          <cell r="I602" t="str">
            <v>2003.December</v>
          </cell>
          <cell r="J602" t="str">
            <v>2003.1st Qtr</v>
          </cell>
          <cell r="K602" t="str">
            <v>2003.2nd Qtr</v>
          </cell>
          <cell r="L602" t="str">
            <v>2003.3rd Qtr</v>
          </cell>
          <cell r="M602" t="str">
            <v>2003.4th Qtr</v>
          </cell>
          <cell r="N602" t="str">
            <v>2003.Annual</v>
          </cell>
        </row>
        <row r="603">
          <cell r="D603" t="str">
            <v>18Medical Contracts (EOP)</v>
          </cell>
          <cell r="E603" t="str">
            <v>Medical Contracts (EOP)</v>
          </cell>
          <cell r="F603">
            <v>0</v>
          </cell>
          <cell r="G603">
            <v>0</v>
          </cell>
          <cell r="H603">
            <v>0</v>
          </cell>
          <cell r="I603">
            <v>0</v>
          </cell>
          <cell r="J603">
            <v>0</v>
          </cell>
          <cell r="K603">
            <v>0</v>
          </cell>
          <cell r="L603">
            <v>0</v>
          </cell>
          <cell r="M603">
            <v>0</v>
          </cell>
          <cell r="N603">
            <v>0</v>
          </cell>
        </row>
        <row r="604">
          <cell r="D604" t="str">
            <v>18ASO . Medical Contracts</v>
          </cell>
          <cell r="E604" t="str">
            <v>ASO . Medical Contracts</v>
          </cell>
          <cell r="F604">
            <v>0</v>
          </cell>
          <cell r="G604">
            <v>0</v>
          </cell>
          <cell r="H604">
            <v>0</v>
          </cell>
          <cell r="I604">
            <v>0</v>
          </cell>
          <cell r="J604">
            <v>0</v>
          </cell>
          <cell r="K604">
            <v>0</v>
          </cell>
          <cell r="L604">
            <v>0</v>
          </cell>
          <cell r="M604">
            <v>0</v>
          </cell>
          <cell r="N604">
            <v>0</v>
          </cell>
        </row>
        <row r="605">
          <cell r="D605" t="str">
            <v>18Underwritten . Medical Contracts</v>
          </cell>
          <cell r="E605" t="str">
            <v>Underwritten . Medical Contracts</v>
          </cell>
          <cell r="F605">
            <v>0</v>
          </cell>
          <cell r="G605">
            <v>0</v>
          </cell>
          <cell r="H605">
            <v>0</v>
          </cell>
          <cell r="I605">
            <v>0</v>
          </cell>
          <cell r="J605">
            <v>0</v>
          </cell>
          <cell r="K605">
            <v>0</v>
          </cell>
          <cell r="L605">
            <v>0</v>
          </cell>
          <cell r="M605">
            <v>0</v>
          </cell>
          <cell r="N605">
            <v>0</v>
          </cell>
        </row>
        <row r="606">
          <cell r="D606" t="str">
            <v>18Medical Membership (EOP)</v>
          </cell>
          <cell r="E606" t="str">
            <v>Medical Membership (EOP)</v>
          </cell>
          <cell r="F606">
            <v>0</v>
          </cell>
          <cell r="G606">
            <v>0</v>
          </cell>
          <cell r="H606">
            <v>0</v>
          </cell>
          <cell r="I606">
            <v>0</v>
          </cell>
          <cell r="J606">
            <v>0</v>
          </cell>
          <cell r="K606">
            <v>0</v>
          </cell>
          <cell r="L606">
            <v>0</v>
          </cell>
          <cell r="M606">
            <v>0</v>
          </cell>
          <cell r="N606">
            <v>0</v>
          </cell>
        </row>
        <row r="607">
          <cell r="D607" t="str">
            <v>18ASO . Medical Membership</v>
          </cell>
          <cell r="E607" t="str">
            <v>ASO . Medical Membership</v>
          </cell>
          <cell r="F607">
            <v>0</v>
          </cell>
          <cell r="G607">
            <v>0</v>
          </cell>
          <cell r="H607">
            <v>0</v>
          </cell>
          <cell r="I607">
            <v>0</v>
          </cell>
          <cell r="J607">
            <v>0</v>
          </cell>
          <cell r="K607">
            <v>0</v>
          </cell>
          <cell r="L607">
            <v>0</v>
          </cell>
          <cell r="M607">
            <v>0</v>
          </cell>
          <cell r="N607">
            <v>0</v>
          </cell>
        </row>
        <row r="608">
          <cell r="D608" t="str">
            <v>18Underwritten . Medical Membership</v>
          </cell>
          <cell r="E608" t="str">
            <v>Underwritten . Medical Membership</v>
          </cell>
          <cell r="F608">
            <v>0</v>
          </cell>
          <cell r="G608">
            <v>0</v>
          </cell>
          <cell r="H608">
            <v>0</v>
          </cell>
          <cell r="I608">
            <v>0</v>
          </cell>
          <cell r="J608">
            <v>0</v>
          </cell>
          <cell r="K608">
            <v>0</v>
          </cell>
          <cell r="L608">
            <v>0</v>
          </cell>
          <cell r="M608">
            <v>0</v>
          </cell>
          <cell r="N608">
            <v>0</v>
          </cell>
        </row>
        <row r="609">
          <cell r="D609" t="str">
            <v>18Medical Contract Months</v>
          </cell>
          <cell r="E609" t="str">
            <v>Medical Contract Months</v>
          </cell>
          <cell r="F609">
            <v>0</v>
          </cell>
          <cell r="G609">
            <v>0</v>
          </cell>
          <cell r="H609">
            <v>0</v>
          </cell>
          <cell r="I609">
            <v>0</v>
          </cell>
          <cell r="J609">
            <v>0</v>
          </cell>
          <cell r="K609">
            <v>0</v>
          </cell>
          <cell r="L609">
            <v>0</v>
          </cell>
          <cell r="M609">
            <v>0</v>
          </cell>
          <cell r="N609">
            <v>0</v>
          </cell>
        </row>
        <row r="610">
          <cell r="D610" t="str">
            <v>18Medical Member Months</v>
          </cell>
          <cell r="E610" t="str">
            <v>Medical Member Months</v>
          </cell>
          <cell r="F610">
            <v>0</v>
          </cell>
          <cell r="G610">
            <v>0</v>
          </cell>
          <cell r="H610">
            <v>0</v>
          </cell>
          <cell r="I610">
            <v>0</v>
          </cell>
          <cell r="J610">
            <v>0</v>
          </cell>
          <cell r="K610">
            <v>0</v>
          </cell>
          <cell r="L610">
            <v>0</v>
          </cell>
          <cell r="M610">
            <v>0</v>
          </cell>
          <cell r="N610">
            <v>0</v>
          </cell>
        </row>
        <row r="611">
          <cell r="D611" t="str">
            <v>18Specialty Contracts (EOP)</v>
          </cell>
          <cell r="E611" t="str">
            <v>Specialty Contracts (EOP)</v>
          </cell>
          <cell r="F611">
            <v>0</v>
          </cell>
          <cell r="G611">
            <v>0</v>
          </cell>
          <cell r="H611">
            <v>0</v>
          </cell>
          <cell r="I611">
            <v>0</v>
          </cell>
          <cell r="J611">
            <v>0</v>
          </cell>
          <cell r="K611">
            <v>0</v>
          </cell>
          <cell r="L611">
            <v>0</v>
          </cell>
          <cell r="M611">
            <v>0</v>
          </cell>
          <cell r="N611">
            <v>0</v>
          </cell>
        </row>
        <row r="612">
          <cell r="D612" t="str">
            <v>18Specialty Membership (EOP)</v>
          </cell>
          <cell r="E612" t="str">
            <v>Specialty Membership (EOP)</v>
          </cell>
          <cell r="F612">
            <v>0</v>
          </cell>
          <cell r="G612">
            <v>0</v>
          </cell>
          <cell r="H612">
            <v>0</v>
          </cell>
          <cell r="I612">
            <v>0</v>
          </cell>
          <cell r="J612">
            <v>0</v>
          </cell>
          <cell r="K612">
            <v>0</v>
          </cell>
          <cell r="L612">
            <v>0</v>
          </cell>
          <cell r="M612">
            <v>0</v>
          </cell>
          <cell r="N612">
            <v>0</v>
          </cell>
        </row>
        <row r="613">
          <cell r="D613" t="str">
            <v>18ASO . Specialty Contracts</v>
          </cell>
          <cell r="E613" t="str">
            <v>ASO . Specialty Contracts</v>
          </cell>
          <cell r="F613">
            <v>0</v>
          </cell>
          <cell r="G613">
            <v>0</v>
          </cell>
          <cell r="H613">
            <v>0</v>
          </cell>
          <cell r="I613">
            <v>0</v>
          </cell>
          <cell r="J613">
            <v>0</v>
          </cell>
          <cell r="K613">
            <v>0</v>
          </cell>
          <cell r="L613">
            <v>0</v>
          </cell>
          <cell r="M613">
            <v>0</v>
          </cell>
          <cell r="N613">
            <v>0</v>
          </cell>
        </row>
        <row r="614">
          <cell r="D614" t="str">
            <v>18Underwritten . Specialty Contracts</v>
          </cell>
          <cell r="E614" t="str">
            <v>Underwritten . Specialty Contracts</v>
          </cell>
          <cell r="F614">
            <v>0</v>
          </cell>
          <cell r="G614">
            <v>0</v>
          </cell>
          <cell r="H614">
            <v>0</v>
          </cell>
          <cell r="I614">
            <v>0</v>
          </cell>
          <cell r="J614">
            <v>0</v>
          </cell>
          <cell r="K614">
            <v>0</v>
          </cell>
          <cell r="L614">
            <v>0</v>
          </cell>
          <cell r="M614">
            <v>0</v>
          </cell>
          <cell r="N614">
            <v>0</v>
          </cell>
        </row>
        <row r="615">
          <cell r="D615" t="str">
            <v>18Specialty Contract Months</v>
          </cell>
          <cell r="E615" t="str">
            <v>Specialty Contract Months</v>
          </cell>
          <cell r="F615">
            <v>0</v>
          </cell>
          <cell r="G615">
            <v>0</v>
          </cell>
          <cell r="H615">
            <v>0</v>
          </cell>
          <cell r="I615">
            <v>0</v>
          </cell>
          <cell r="J615">
            <v>0</v>
          </cell>
          <cell r="K615">
            <v>0</v>
          </cell>
          <cell r="L615">
            <v>0</v>
          </cell>
          <cell r="M615">
            <v>0</v>
          </cell>
          <cell r="N615">
            <v>0</v>
          </cell>
        </row>
        <row r="616">
          <cell r="D616" t="str">
            <v>18Specialty Member Months</v>
          </cell>
          <cell r="E616" t="str">
            <v>Specialty Member Months</v>
          </cell>
          <cell r="F616">
            <v>0</v>
          </cell>
          <cell r="G616">
            <v>0</v>
          </cell>
          <cell r="H616">
            <v>0</v>
          </cell>
          <cell r="I616">
            <v>0</v>
          </cell>
          <cell r="J616">
            <v>0</v>
          </cell>
          <cell r="K616">
            <v>0</v>
          </cell>
          <cell r="L616">
            <v>0</v>
          </cell>
          <cell r="M616">
            <v>0</v>
          </cell>
          <cell r="N616">
            <v>0</v>
          </cell>
        </row>
        <row r="617">
          <cell r="D617" t="str">
            <v>18ASO . Specialty Membership</v>
          </cell>
          <cell r="E617" t="str">
            <v>ASO . Specialty Membership</v>
          </cell>
          <cell r="F617">
            <v>0</v>
          </cell>
          <cell r="G617">
            <v>0</v>
          </cell>
          <cell r="H617">
            <v>0</v>
          </cell>
          <cell r="I617">
            <v>0</v>
          </cell>
          <cell r="J617">
            <v>0</v>
          </cell>
          <cell r="K617">
            <v>0</v>
          </cell>
          <cell r="L617">
            <v>0</v>
          </cell>
          <cell r="M617">
            <v>0</v>
          </cell>
          <cell r="N617">
            <v>0</v>
          </cell>
        </row>
        <row r="618">
          <cell r="D618" t="str">
            <v>18Underwritten . Specialty Membership</v>
          </cell>
          <cell r="E618" t="str">
            <v>Underwritten . Specialty Membership</v>
          </cell>
          <cell r="F618">
            <v>0</v>
          </cell>
          <cell r="G618">
            <v>0</v>
          </cell>
          <cell r="H618">
            <v>0</v>
          </cell>
          <cell r="I618">
            <v>0</v>
          </cell>
          <cell r="J618">
            <v>0</v>
          </cell>
          <cell r="K618">
            <v>0</v>
          </cell>
          <cell r="L618">
            <v>0</v>
          </cell>
          <cell r="M618">
            <v>0</v>
          </cell>
          <cell r="N618">
            <v>0</v>
          </cell>
        </row>
        <row r="619">
          <cell r="D619" t="str">
            <v>18Premium Revenue</v>
          </cell>
          <cell r="E619" t="str">
            <v>Premium Revenue</v>
          </cell>
          <cell r="F619">
            <v>-867984.39</v>
          </cell>
          <cell r="G619">
            <v>-876850.39</v>
          </cell>
          <cell r="H619">
            <v>-889457.84</v>
          </cell>
          <cell r="I619">
            <v>-904928.54</v>
          </cell>
          <cell r="J619">
            <v>-2596906.09</v>
          </cell>
          <cell r="K619">
            <v>-2616932.11</v>
          </cell>
          <cell r="L619">
            <v>-2656145.21</v>
          </cell>
          <cell r="M619">
            <v>-2702248.92</v>
          </cell>
          <cell r="N619">
            <v>-10572232.33</v>
          </cell>
        </row>
        <row r="620">
          <cell r="D620" t="str">
            <v>18Management Services Revenue</v>
          </cell>
          <cell r="E620" t="str">
            <v>Management Services Revenue</v>
          </cell>
          <cell r="F620">
            <v>0</v>
          </cell>
          <cell r="G620">
            <v>0</v>
          </cell>
          <cell r="H620">
            <v>0</v>
          </cell>
          <cell r="I620">
            <v>0</v>
          </cell>
          <cell r="J620">
            <v>0</v>
          </cell>
          <cell r="K620">
            <v>0</v>
          </cell>
          <cell r="L620">
            <v>0</v>
          </cell>
          <cell r="M620">
            <v>0</v>
          </cell>
          <cell r="N620">
            <v>0</v>
          </cell>
        </row>
        <row r="621">
          <cell r="D621" t="str">
            <v>18Operating Revenue</v>
          </cell>
          <cell r="E621" t="str">
            <v>Operating Revenue</v>
          </cell>
          <cell r="F621">
            <v>-867984.39</v>
          </cell>
          <cell r="G621">
            <v>-876850.39</v>
          </cell>
          <cell r="H621">
            <v>-889457.84</v>
          </cell>
          <cell r="I621">
            <v>-904928.54</v>
          </cell>
          <cell r="J621">
            <v>-2596906.09</v>
          </cell>
          <cell r="K621">
            <v>-2616932.11</v>
          </cell>
          <cell r="L621">
            <v>-2656145.21</v>
          </cell>
          <cell r="M621">
            <v>-2702248.92</v>
          </cell>
          <cell r="N621">
            <v>-10572232.33</v>
          </cell>
        </row>
        <row r="622">
          <cell r="D622" t="str">
            <v>18Claims Expense</v>
          </cell>
          <cell r="E622" t="str">
            <v>Claims Expense</v>
          </cell>
          <cell r="F622">
            <v>1040176.43</v>
          </cell>
          <cell r="G622">
            <v>1014793.66</v>
          </cell>
          <cell r="H622">
            <v>1029104.95</v>
          </cell>
          <cell r="I622">
            <v>1102784.78</v>
          </cell>
          <cell r="J622">
            <v>3153530.32</v>
          </cell>
          <cell r="K622">
            <v>3042741.72</v>
          </cell>
          <cell r="L622">
            <v>3072670.25</v>
          </cell>
          <cell r="M622">
            <v>3187305.96</v>
          </cell>
          <cell r="N622">
            <v>12456248.25</v>
          </cell>
        </row>
        <row r="623">
          <cell r="D623" t="str">
            <v>18Gross Underwriting Margin</v>
          </cell>
          <cell r="E623" t="str">
            <v>Gross Underwriting Margin</v>
          </cell>
          <cell r="F623">
            <v>172192.04</v>
          </cell>
          <cell r="G623">
            <v>137943.26999999999</v>
          </cell>
          <cell r="H623">
            <v>139647.10999999999</v>
          </cell>
          <cell r="I623">
            <v>197856.24</v>
          </cell>
          <cell r="J623">
            <v>556624.23</v>
          </cell>
          <cell r="K623">
            <v>425809.61</v>
          </cell>
          <cell r="L623">
            <v>416525.04</v>
          </cell>
          <cell r="M623">
            <v>485057.04</v>
          </cell>
          <cell r="N623">
            <v>1884015.92</v>
          </cell>
        </row>
        <row r="624">
          <cell r="D624" t="str">
            <v>18Brokers Commission</v>
          </cell>
          <cell r="E624" t="str">
            <v>Brokers Commission</v>
          </cell>
          <cell r="F624">
            <v>0</v>
          </cell>
          <cell r="G624">
            <v>0</v>
          </cell>
          <cell r="H624">
            <v>0</v>
          </cell>
          <cell r="I624">
            <v>0</v>
          </cell>
          <cell r="J624">
            <v>0</v>
          </cell>
          <cell r="K624">
            <v>0</v>
          </cell>
          <cell r="L624">
            <v>0</v>
          </cell>
          <cell r="M624">
            <v>0</v>
          </cell>
          <cell r="N624">
            <v>0</v>
          </cell>
        </row>
        <row r="625">
          <cell r="D625" t="str">
            <v>18Net Administrative Exp</v>
          </cell>
          <cell r="E625" t="str">
            <v>Net Administrative Exp</v>
          </cell>
          <cell r="F625">
            <v>21874.400000000001</v>
          </cell>
          <cell r="G625">
            <v>20671.09</v>
          </cell>
          <cell r="H625">
            <v>21452.98</v>
          </cell>
          <cell r="I625">
            <v>24483.61</v>
          </cell>
          <cell r="J625">
            <v>64825.32</v>
          </cell>
          <cell r="K625">
            <v>62980.27</v>
          </cell>
          <cell r="L625">
            <v>63160.18</v>
          </cell>
          <cell r="M625">
            <v>70380.91</v>
          </cell>
          <cell r="N625">
            <v>261346.68</v>
          </cell>
        </row>
        <row r="626">
          <cell r="D626" t="str">
            <v>18Net Underwriting Gain/Loss</v>
          </cell>
          <cell r="E626" t="str">
            <v>Net Underwriting Gain/Loss</v>
          </cell>
          <cell r="F626">
            <v>194066.44</v>
          </cell>
          <cell r="G626">
            <v>158614.35999999999</v>
          </cell>
          <cell r="H626">
            <v>161100.09</v>
          </cell>
          <cell r="I626">
            <v>222339.85</v>
          </cell>
          <cell r="J626">
            <v>621449.55000000005</v>
          </cell>
          <cell r="K626">
            <v>488789.88</v>
          </cell>
          <cell r="L626">
            <v>479685.22</v>
          </cell>
          <cell r="M626">
            <v>555437.94999999995</v>
          </cell>
          <cell r="N626">
            <v>2145362.6</v>
          </cell>
        </row>
        <row r="627">
          <cell r="D627" t="str">
            <v>18Net Other Income (Expense)</v>
          </cell>
          <cell r="E627" t="str">
            <v>Net Other Income (Expense)</v>
          </cell>
          <cell r="F627">
            <v>0</v>
          </cell>
          <cell r="G627">
            <v>0</v>
          </cell>
          <cell r="H627">
            <v>0</v>
          </cell>
          <cell r="I627">
            <v>0</v>
          </cell>
          <cell r="J627">
            <v>0</v>
          </cell>
          <cell r="K627">
            <v>0</v>
          </cell>
          <cell r="L627">
            <v>0</v>
          </cell>
          <cell r="M627">
            <v>0</v>
          </cell>
          <cell r="N627">
            <v>0</v>
          </cell>
        </row>
        <row r="628">
          <cell r="D628" t="str">
            <v>18Net Investment Income</v>
          </cell>
          <cell r="E628" t="str">
            <v>Net Investment Income</v>
          </cell>
          <cell r="F628">
            <v>-12816.93</v>
          </cell>
          <cell r="G628">
            <v>-12617.73</v>
          </cell>
          <cell r="H628">
            <v>-12554.83</v>
          </cell>
          <cell r="I628">
            <v>-12574.27</v>
          </cell>
          <cell r="J628">
            <v>-32293.040000000001</v>
          </cell>
          <cell r="K628">
            <v>-38048.85</v>
          </cell>
          <cell r="L628">
            <v>-37711.660000000003</v>
          </cell>
          <cell r="M628">
            <v>-37708.89</v>
          </cell>
          <cell r="N628">
            <v>-145762.44</v>
          </cell>
        </row>
        <row r="629">
          <cell r="D629" t="str">
            <v>18Interest Expense</v>
          </cell>
          <cell r="E629" t="str">
            <v>Interest Expense</v>
          </cell>
          <cell r="F629">
            <v>0</v>
          </cell>
          <cell r="G629">
            <v>0</v>
          </cell>
          <cell r="H629">
            <v>0</v>
          </cell>
          <cell r="I629">
            <v>0</v>
          </cell>
          <cell r="J629">
            <v>0</v>
          </cell>
          <cell r="K629">
            <v>0</v>
          </cell>
          <cell r="L629">
            <v>0</v>
          </cell>
          <cell r="M629">
            <v>0</v>
          </cell>
          <cell r="N629">
            <v>0</v>
          </cell>
        </row>
        <row r="630">
          <cell r="D630" t="str">
            <v>18Income before Taxes</v>
          </cell>
          <cell r="E630" t="str">
            <v>Income before Taxes</v>
          </cell>
          <cell r="F630">
            <v>181249.51</v>
          </cell>
          <cell r="G630">
            <v>145996.63</v>
          </cell>
          <cell r="H630">
            <v>148545.26</v>
          </cell>
          <cell r="I630">
            <v>209765.58</v>
          </cell>
          <cell r="J630">
            <v>589156.51</v>
          </cell>
          <cell r="K630">
            <v>450741.03</v>
          </cell>
          <cell r="L630">
            <v>441973.56</v>
          </cell>
          <cell r="M630">
            <v>517729.06</v>
          </cell>
          <cell r="N630">
            <v>1999600.16</v>
          </cell>
        </row>
        <row r="631">
          <cell r="D631" t="str">
            <v>18Income Tax Expense</v>
          </cell>
          <cell r="E631" t="str">
            <v>Income Tax Expense</v>
          </cell>
          <cell r="F631">
            <v>-74672.67</v>
          </cell>
          <cell r="G631">
            <v>-60148.46</v>
          </cell>
          <cell r="H631">
            <v>-61198.53</v>
          </cell>
          <cell r="I631">
            <v>-86421.2</v>
          </cell>
          <cell r="J631">
            <v>-242726.27</v>
          </cell>
          <cell r="K631">
            <v>-185699</v>
          </cell>
          <cell r="L631">
            <v>-182086.94</v>
          </cell>
          <cell r="M631">
            <v>-213298.03</v>
          </cell>
          <cell r="N631">
            <v>-823810.24</v>
          </cell>
        </row>
        <row r="632">
          <cell r="D632" t="str">
            <v>18Net Income</v>
          </cell>
          <cell r="E632" t="str">
            <v>Net Income</v>
          </cell>
          <cell r="F632">
            <v>106576.84</v>
          </cell>
          <cell r="G632">
            <v>85848.17</v>
          </cell>
          <cell r="H632">
            <v>87346.73</v>
          </cell>
          <cell r="I632">
            <v>123344.38</v>
          </cell>
          <cell r="J632">
            <v>346430.24</v>
          </cell>
          <cell r="K632">
            <v>265042.03000000003</v>
          </cell>
          <cell r="L632">
            <v>259886.62</v>
          </cell>
          <cell r="M632">
            <v>304431.03000000003</v>
          </cell>
          <cell r="N632">
            <v>1175789.92</v>
          </cell>
        </row>
        <row r="633">
          <cell r="D633" t="str">
            <v>18Premium Equivalents</v>
          </cell>
          <cell r="E633" t="str">
            <v>Premium Equivalents</v>
          </cell>
          <cell r="F633">
            <v>0</v>
          </cell>
          <cell r="G633">
            <v>0</v>
          </cell>
          <cell r="H633">
            <v>0</v>
          </cell>
          <cell r="I633">
            <v>0</v>
          </cell>
          <cell r="J633">
            <v>0</v>
          </cell>
          <cell r="K633">
            <v>0</v>
          </cell>
          <cell r="L633">
            <v>0</v>
          </cell>
          <cell r="M633">
            <v>0</v>
          </cell>
          <cell r="N633">
            <v>0</v>
          </cell>
        </row>
        <row r="634">
          <cell r="D634" t="str">
            <v>18Claim Equivalents</v>
          </cell>
          <cell r="E634" t="str">
            <v>Claim Equivalents</v>
          </cell>
          <cell r="F634">
            <v>0</v>
          </cell>
          <cell r="G634">
            <v>0</v>
          </cell>
          <cell r="H634">
            <v>0</v>
          </cell>
          <cell r="I634">
            <v>0</v>
          </cell>
          <cell r="J634">
            <v>0</v>
          </cell>
          <cell r="K634">
            <v>0</v>
          </cell>
          <cell r="L634">
            <v>0</v>
          </cell>
          <cell r="M634">
            <v>0</v>
          </cell>
          <cell r="N634">
            <v>0</v>
          </cell>
        </row>
        <row r="635">
          <cell r="D635" t="str">
            <v>18CM Shareholder Value</v>
          </cell>
          <cell r="E635" t="str">
            <v>CM Shareholder Value</v>
          </cell>
          <cell r="F635">
            <v>16316348.51</v>
          </cell>
          <cell r="G635">
            <v>14804037.869999999</v>
          </cell>
          <cell r="H635">
            <v>14234970.390000001</v>
          </cell>
          <cell r="I635">
            <v>14409115.57</v>
          </cell>
          <cell r="J635">
            <v>50970061.759999998</v>
          </cell>
          <cell r="K635">
            <v>45580364.049999997</v>
          </cell>
          <cell r="L635">
            <v>43228670.079999998</v>
          </cell>
          <cell r="M635">
            <v>42841654.969999999</v>
          </cell>
          <cell r="N635">
            <v>182620750.86000001</v>
          </cell>
        </row>
        <row r="636">
          <cell r="D636" t="str">
            <v>18</v>
          </cell>
        </row>
        <row r="637">
          <cell r="D637" t="str">
            <v>18</v>
          </cell>
        </row>
        <row r="638">
          <cell r="D638" t="str">
            <v>18</v>
          </cell>
        </row>
        <row r="639">
          <cell r="D639" t="str">
            <v>18</v>
          </cell>
        </row>
        <row r="640">
          <cell r="D640" t="str">
            <v>18</v>
          </cell>
        </row>
        <row r="641">
          <cell r="D641" t="str">
            <v>18</v>
          </cell>
        </row>
        <row r="642">
          <cell r="D642" t="str">
            <v>18</v>
          </cell>
        </row>
        <row r="643">
          <cell r="D643" t="str">
            <v>18</v>
          </cell>
        </row>
        <row r="644">
          <cell r="D644" t="str">
            <v>18</v>
          </cell>
        </row>
        <row r="645">
          <cell r="D645" t="str">
            <v>18</v>
          </cell>
        </row>
        <row r="646">
          <cell r="D646" t="str">
            <v>18</v>
          </cell>
        </row>
        <row r="647">
          <cell r="D647" t="str">
            <v>18</v>
          </cell>
        </row>
        <row r="648">
          <cell r="D648" t="str">
            <v>18</v>
          </cell>
        </row>
        <row r="649">
          <cell r="D649" t="str">
            <v>18</v>
          </cell>
        </row>
        <row r="650">
          <cell r="D650" t="str">
            <v>18</v>
          </cell>
        </row>
        <row r="651">
          <cell r="D651" t="str">
            <v>18</v>
          </cell>
        </row>
        <row r="652">
          <cell r="D652" t="str">
            <v>18</v>
          </cell>
        </row>
        <row r="653">
          <cell r="D653" t="str">
            <v>18</v>
          </cell>
        </row>
        <row r="654">
          <cell r="D654" t="str">
            <v>18</v>
          </cell>
        </row>
        <row r="655">
          <cell r="D655" t="str">
            <v>18</v>
          </cell>
        </row>
        <row r="656">
          <cell r="D656" t="str">
            <v>18</v>
          </cell>
        </row>
        <row r="657">
          <cell r="D657" t="str">
            <v>18</v>
          </cell>
        </row>
        <row r="658">
          <cell r="D658" t="str">
            <v>18</v>
          </cell>
        </row>
        <row r="659">
          <cell r="D659" t="str">
            <v>18</v>
          </cell>
        </row>
        <row r="660">
          <cell r="D660" t="str">
            <v>18</v>
          </cell>
        </row>
        <row r="661">
          <cell r="D661" t="str">
            <v>18</v>
          </cell>
        </row>
        <row r="662">
          <cell r="D662" t="str">
            <v>18</v>
          </cell>
        </row>
        <row r="663">
          <cell r="D663" t="str">
            <v>18</v>
          </cell>
        </row>
        <row r="664">
          <cell r="D664" t="str">
            <v>18</v>
          </cell>
        </row>
        <row r="665">
          <cell r="D665" t="str">
            <v>18</v>
          </cell>
        </row>
        <row r="666">
          <cell r="D666" t="str">
            <v>18</v>
          </cell>
        </row>
        <row r="667">
          <cell r="D667" t="str">
            <v>18</v>
          </cell>
        </row>
        <row r="668">
          <cell r="D668" t="str">
            <v>18</v>
          </cell>
        </row>
        <row r="669">
          <cell r="D669" t="str">
            <v>18</v>
          </cell>
        </row>
        <row r="670">
          <cell r="D670" t="str">
            <v>18</v>
          </cell>
        </row>
        <row r="671">
          <cell r="D671" t="str">
            <v>18</v>
          </cell>
        </row>
        <row r="672">
          <cell r="D672" t="str">
            <v>18</v>
          </cell>
        </row>
        <row r="673">
          <cell r="D673" t="str">
            <v>18</v>
          </cell>
        </row>
        <row r="674">
          <cell r="D674" t="str">
            <v>18</v>
          </cell>
        </row>
        <row r="675">
          <cell r="D675" t="str">
            <v>18</v>
          </cell>
        </row>
        <row r="676">
          <cell r="D676" t="str">
            <v>18</v>
          </cell>
        </row>
        <row r="677">
          <cell r="D677" t="str">
            <v>18</v>
          </cell>
        </row>
        <row r="678">
          <cell r="D678" t="str">
            <v>18</v>
          </cell>
        </row>
        <row r="679">
          <cell r="D679" t="str">
            <v>18</v>
          </cell>
        </row>
        <row r="680">
          <cell r="D680" t="str">
            <v>18</v>
          </cell>
        </row>
        <row r="681">
          <cell r="D681" t="str">
            <v>18</v>
          </cell>
        </row>
        <row r="682">
          <cell r="D682" t="str">
            <v>18</v>
          </cell>
        </row>
        <row r="683">
          <cell r="D683" t="str">
            <v>18</v>
          </cell>
        </row>
        <row r="684">
          <cell r="D684" t="str">
            <v>18</v>
          </cell>
        </row>
        <row r="685">
          <cell r="D685" t="str">
            <v>18</v>
          </cell>
        </row>
        <row r="686">
          <cell r="D686" t="str">
            <v>18</v>
          </cell>
        </row>
        <row r="687">
          <cell r="D687" t="str">
            <v>18</v>
          </cell>
        </row>
        <row r="688">
          <cell r="D688" t="str">
            <v>18</v>
          </cell>
        </row>
        <row r="689">
          <cell r="D689" t="str">
            <v>18</v>
          </cell>
        </row>
        <row r="690">
          <cell r="D690" t="str">
            <v>18</v>
          </cell>
        </row>
        <row r="691">
          <cell r="D691" t="str">
            <v>18</v>
          </cell>
        </row>
        <row r="692">
          <cell r="D692" t="str">
            <v>18</v>
          </cell>
        </row>
        <row r="693">
          <cell r="D693" t="str">
            <v>18</v>
          </cell>
        </row>
        <row r="694">
          <cell r="D694" t="str">
            <v>18</v>
          </cell>
        </row>
        <row r="695">
          <cell r="D695" t="str">
            <v>18</v>
          </cell>
        </row>
        <row r="696">
          <cell r="D696" t="str">
            <v>18</v>
          </cell>
        </row>
        <row r="697">
          <cell r="D697" t="str">
            <v>18</v>
          </cell>
        </row>
        <row r="698">
          <cell r="D698" t="str">
            <v>18</v>
          </cell>
        </row>
        <row r="699">
          <cell r="D699" t="str">
            <v>18</v>
          </cell>
        </row>
        <row r="700">
          <cell r="D700" t="str">
            <v>18</v>
          </cell>
        </row>
        <row r="701">
          <cell r="D701" t="str">
            <v>18</v>
          </cell>
        </row>
        <row r="702">
          <cell r="D702" t="str">
            <v>18</v>
          </cell>
        </row>
        <row r="703">
          <cell r="D703" t="str">
            <v>18</v>
          </cell>
        </row>
        <row r="704">
          <cell r="D704" t="str">
            <v>18</v>
          </cell>
        </row>
        <row r="705">
          <cell r="D705" t="str">
            <v>18</v>
          </cell>
        </row>
        <row r="706">
          <cell r="D706" t="str">
            <v>18</v>
          </cell>
        </row>
        <row r="707">
          <cell r="D707" t="str">
            <v>18</v>
          </cell>
        </row>
        <row r="708">
          <cell r="D708" t="str">
            <v>18</v>
          </cell>
        </row>
        <row r="709">
          <cell r="D709" t="str">
            <v>18</v>
          </cell>
        </row>
        <row r="710">
          <cell r="D710" t="str">
            <v>18</v>
          </cell>
        </row>
        <row r="711">
          <cell r="D711" t="str">
            <v>18</v>
          </cell>
        </row>
        <row r="712">
          <cell r="D712" t="str">
            <v>18</v>
          </cell>
        </row>
        <row r="713">
          <cell r="D713" t="str">
            <v>18</v>
          </cell>
        </row>
        <row r="714">
          <cell r="D714" t="str">
            <v>18</v>
          </cell>
        </row>
        <row r="715">
          <cell r="D715" t="str">
            <v>18</v>
          </cell>
        </row>
        <row r="716">
          <cell r="D716" t="str">
            <v>18</v>
          </cell>
        </row>
        <row r="717">
          <cell r="D717" t="str">
            <v>18</v>
          </cell>
        </row>
        <row r="718">
          <cell r="D718" t="str">
            <v>18</v>
          </cell>
        </row>
        <row r="719">
          <cell r="D719" t="str">
            <v>18</v>
          </cell>
        </row>
        <row r="720">
          <cell r="D720" t="str">
            <v>18</v>
          </cell>
        </row>
        <row r="721">
          <cell r="D721" t="str">
            <v>18</v>
          </cell>
        </row>
        <row r="722">
          <cell r="D722" t="str">
            <v>18</v>
          </cell>
        </row>
        <row r="723">
          <cell r="D723" t="str">
            <v>18</v>
          </cell>
        </row>
        <row r="724">
          <cell r="D724" t="str">
            <v>18</v>
          </cell>
        </row>
        <row r="725">
          <cell r="D725" t="str">
            <v>18</v>
          </cell>
        </row>
        <row r="726">
          <cell r="D726" t="str">
            <v>18</v>
          </cell>
        </row>
        <row r="727">
          <cell r="D727" t="str">
            <v>18</v>
          </cell>
        </row>
        <row r="728">
          <cell r="D728" t="str">
            <v>18</v>
          </cell>
        </row>
        <row r="729">
          <cell r="D729" t="str">
            <v>18</v>
          </cell>
        </row>
        <row r="730">
          <cell r="D730" t="str">
            <v>18</v>
          </cell>
        </row>
        <row r="731">
          <cell r="D731" t="str">
            <v>18</v>
          </cell>
        </row>
        <row r="732">
          <cell r="D732" t="str">
            <v>18</v>
          </cell>
        </row>
        <row r="733">
          <cell r="D733" t="str">
            <v>18</v>
          </cell>
        </row>
        <row r="734">
          <cell r="D734" t="str">
            <v>18</v>
          </cell>
        </row>
        <row r="735">
          <cell r="D735" t="str">
            <v>18</v>
          </cell>
        </row>
        <row r="736">
          <cell r="D736" t="str">
            <v>18</v>
          </cell>
        </row>
        <row r="737">
          <cell r="D737" t="str">
            <v>18</v>
          </cell>
        </row>
        <row r="738">
          <cell r="D738" t="str">
            <v>18</v>
          </cell>
        </row>
        <row r="739">
          <cell r="D739" t="str">
            <v>18</v>
          </cell>
        </row>
        <row r="740">
          <cell r="D740" t="str">
            <v>18</v>
          </cell>
        </row>
        <row r="741">
          <cell r="D741" t="str">
            <v>18</v>
          </cell>
        </row>
        <row r="742">
          <cell r="D742" t="str">
            <v>18</v>
          </cell>
        </row>
        <row r="743">
          <cell r="D743" t="str">
            <v>18</v>
          </cell>
        </row>
        <row r="744">
          <cell r="D744" t="str">
            <v>18</v>
          </cell>
        </row>
        <row r="745">
          <cell r="D745" t="str">
            <v>18</v>
          </cell>
        </row>
        <row r="746">
          <cell r="D746" t="str">
            <v>18</v>
          </cell>
        </row>
        <row r="747">
          <cell r="D747" t="str">
            <v>18</v>
          </cell>
        </row>
        <row r="748">
          <cell r="D748" t="str">
            <v>18</v>
          </cell>
        </row>
        <row r="749">
          <cell r="D749" t="str">
            <v>18</v>
          </cell>
        </row>
        <row r="750">
          <cell r="D750" t="str">
            <v>18</v>
          </cell>
        </row>
        <row r="751">
          <cell r="D751" t="str">
            <v>18</v>
          </cell>
        </row>
        <row r="752">
          <cell r="D752" t="str">
            <v>18</v>
          </cell>
        </row>
        <row r="753">
          <cell r="D753" t="str">
            <v>18</v>
          </cell>
        </row>
        <row r="754">
          <cell r="D754" t="str">
            <v>18</v>
          </cell>
        </row>
        <row r="755">
          <cell r="D755" t="str">
            <v>18</v>
          </cell>
        </row>
        <row r="756">
          <cell r="D756" t="str">
            <v>18</v>
          </cell>
        </row>
        <row r="757">
          <cell r="D757" t="str">
            <v>18</v>
          </cell>
        </row>
        <row r="758">
          <cell r="D758" t="str">
            <v>18</v>
          </cell>
        </row>
        <row r="759">
          <cell r="D759" t="str">
            <v>18</v>
          </cell>
        </row>
        <row r="760">
          <cell r="D760" t="str">
            <v>18</v>
          </cell>
        </row>
        <row r="761">
          <cell r="D761" t="str">
            <v>18</v>
          </cell>
        </row>
        <row r="762">
          <cell r="D762" t="str">
            <v>18</v>
          </cell>
        </row>
        <row r="763">
          <cell r="D763" t="str">
            <v>18</v>
          </cell>
        </row>
        <row r="764">
          <cell r="D764" t="str">
            <v>18</v>
          </cell>
        </row>
        <row r="765">
          <cell r="D765" t="str">
            <v>18</v>
          </cell>
        </row>
        <row r="766">
          <cell r="D766" t="str">
            <v>18</v>
          </cell>
        </row>
        <row r="767">
          <cell r="D767" t="str">
            <v>18</v>
          </cell>
        </row>
        <row r="768">
          <cell r="D768" t="str">
            <v>18</v>
          </cell>
        </row>
        <row r="769">
          <cell r="D769" t="str">
            <v>18</v>
          </cell>
        </row>
        <row r="770">
          <cell r="D770" t="str">
            <v>18</v>
          </cell>
        </row>
        <row r="771">
          <cell r="D771" t="str">
            <v>18</v>
          </cell>
        </row>
        <row r="772">
          <cell r="D772" t="str">
            <v>18</v>
          </cell>
        </row>
        <row r="773">
          <cell r="D773" t="str">
            <v>18</v>
          </cell>
        </row>
        <row r="774">
          <cell r="D774" t="str">
            <v>18</v>
          </cell>
        </row>
        <row r="775">
          <cell r="D775" t="str">
            <v>18</v>
          </cell>
        </row>
        <row r="776">
          <cell r="D776" t="str">
            <v>18</v>
          </cell>
        </row>
        <row r="777">
          <cell r="D777" t="str">
            <v>18</v>
          </cell>
        </row>
        <row r="778">
          <cell r="D778" t="str">
            <v>18</v>
          </cell>
        </row>
        <row r="779">
          <cell r="D779" t="str">
            <v>18</v>
          </cell>
        </row>
        <row r="780">
          <cell r="D780" t="str">
            <v>18</v>
          </cell>
        </row>
        <row r="781">
          <cell r="D781" t="str">
            <v>18</v>
          </cell>
        </row>
        <row r="782">
          <cell r="D782" t="str">
            <v>18</v>
          </cell>
        </row>
        <row r="783">
          <cell r="D783" t="str">
            <v>18</v>
          </cell>
        </row>
        <row r="784">
          <cell r="D784" t="str">
            <v>18</v>
          </cell>
        </row>
        <row r="785">
          <cell r="D785" t="str">
            <v>18</v>
          </cell>
        </row>
        <row r="786">
          <cell r="D786" t="str">
            <v>18</v>
          </cell>
        </row>
        <row r="787">
          <cell r="D787" t="str">
            <v>18</v>
          </cell>
        </row>
        <row r="788">
          <cell r="D788" t="str">
            <v>18</v>
          </cell>
        </row>
        <row r="789">
          <cell r="D789" t="str">
            <v>18</v>
          </cell>
        </row>
        <row r="790">
          <cell r="D790" t="str">
            <v>18</v>
          </cell>
        </row>
        <row r="791">
          <cell r="D791" t="str">
            <v>18</v>
          </cell>
        </row>
        <row r="792">
          <cell r="D792" t="str">
            <v>18</v>
          </cell>
        </row>
        <row r="793">
          <cell r="D793" t="str">
            <v>18</v>
          </cell>
        </row>
        <row r="794">
          <cell r="D794" t="str">
            <v>18</v>
          </cell>
        </row>
        <row r="795">
          <cell r="D795" t="str">
            <v>18</v>
          </cell>
        </row>
        <row r="796">
          <cell r="D796" t="str">
            <v>18</v>
          </cell>
        </row>
        <row r="797">
          <cell r="D797" t="str">
            <v>18</v>
          </cell>
        </row>
        <row r="798">
          <cell r="D798" t="str">
            <v>18</v>
          </cell>
        </row>
        <row r="799">
          <cell r="D799" t="str">
            <v>18</v>
          </cell>
        </row>
        <row r="800">
          <cell r="D800" t="str">
            <v>18</v>
          </cell>
        </row>
        <row r="801">
          <cell r="D801" t="str">
            <v>18</v>
          </cell>
        </row>
        <row r="802">
          <cell r="D802" t="str">
            <v>18</v>
          </cell>
        </row>
        <row r="803">
          <cell r="D803" t="str">
            <v>18</v>
          </cell>
        </row>
        <row r="804">
          <cell r="D804" t="str">
            <v>18</v>
          </cell>
        </row>
        <row r="805">
          <cell r="D805" t="str">
            <v>18</v>
          </cell>
        </row>
        <row r="806">
          <cell r="D806" t="str">
            <v>18</v>
          </cell>
        </row>
        <row r="807">
          <cell r="D807" t="str">
            <v>18</v>
          </cell>
        </row>
        <row r="808">
          <cell r="D808" t="str">
            <v>18</v>
          </cell>
        </row>
        <row r="809">
          <cell r="D809" t="str">
            <v>18</v>
          </cell>
        </row>
        <row r="810">
          <cell r="D810" t="str">
            <v>18</v>
          </cell>
        </row>
        <row r="811">
          <cell r="D811" t="str">
            <v>18</v>
          </cell>
        </row>
        <row r="812">
          <cell r="D812" t="str">
            <v>18</v>
          </cell>
        </row>
        <row r="813">
          <cell r="D813" t="str">
            <v>18</v>
          </cell>
        </row>
        <row r="814">
          <cell r="D814" t="str">
            <v>18</v>
          </cell>
        </row>
        <row r="815">
          <cell r="D815" t="str">
            <v>18</v>
          </cell>
        </row>
        <row r="816">
          <cell r="D816" t="str">
            <v>18</v>
          </cell>
        </row>
        <row r="817">
          <cell r="D817" t="str">
            <v>18</v>
          </cell>
        </row>
        <row r="818">
          <cell r="D818" t="str">
            <v>18</v>
          </cell>
        </row>
        <row r="819">
          <cell r="D819" t="str">
            <v>18</v>
          </cell>
        </row>
        <row r="820">
          <cell r="D820" t="str">
            <v>18</v>
          </cell>
        </row>
        <row r="821">
          <cell r="D821" t="str">
            <v>18</v>
          </cell>
        </row>
        <row r="822">
          <cell r="D822" t="str">
            <v>18</v>
          </cell>
        </row>
        <row r="823">
          <cell r="D823" t="str">
            <v>18</v>
          </cell>
        </row>
        <row r="824">
          <cell r="D824" t="str">
            <v>18</v>
          </cell>
        </row>
        <row r="825">
          <cell r="D825" t="str">
            <v>18</v>
          </cell>
        </row>
        <row r="826">
          <cell r="D826" t="str">
            <v>18</v>
          </cell>
        </row>
        <row r="827">
          <cell r="D827" t="str">
            <v>18</v>
          </cell>
        </row>
        <row r="828">
          <cell r="D828" t="str">
            <v>18</v>
          </cell>
        </row>
        <row r="829">
          <cell r="D829" t="str">
            <v>18</v>
          </cell>
        </row>
        <row r="830">
          <cell r="D830" t="str">
            <v>18</v>
          </cell>
        </row>
        <row r="831">
          <cell r="D831" t="str">
            <v>18</v>
          </cell>
        </row>
        <row r="832">
          <cell r="D832" t="str">
            <v>18</v>
          </cell>
        </row>
        <row r="833">
          <cell r="D833" t="str">
            <v>18</v>
          </cell>
        </row>
        <row r="834">
          <cell r="D834" t="str">
            <v>18</v>
          </cell>
        </row>
        <row r="835">
          <cell r="D835" t="str">
            <v>18</v>
          </cell>
        </row>
        <row r="836">
          <cell r="D836" t="str">
            <v>18</v>
          </cell>
        </row>
        <row r="837">
          <cell r="D837" t="str">
            <v>18</v>
          </cell>
        </row>
        <row r="838">
          <cell r="D838" t="str">
            <v>18</v>
          </cell>
        </row>
        <row r="839">
          <cell r="D839" t="str">
            <v>18</v>
          </cell>
        </row>
        <row r="840">
          <cell r="D840" t="str">
            <v>18</v>
          </cell>
        </row>
        <row r="841">
          <cell r="D841" t="str">
            <v>18</v>
          </cell>
        </row>
        <row r="842">
          <cell r="D842" t="str">
            <v>18</v>
          </cell>
        </row>
        <row r="843">
          <cell r="D843" t="str">
            <v>18</v>
          </cell>
        </row>
        <row r="844">
          <cell r="D844" t="str">
            <v>18</v>
          </cell>
        </row>
        <row r="845">
          <cell r="D845" t="str">
            <v>18</v>
          </cell>
        </row>
        <row r="846">
          <cell r="D846" t="str">
            <v>18</v>
          </cell>
        </row>
        <row r="847">
          <cell r="D847" t="str">
            <v>18</v>
          </cell>
        </row>
        <row r="848">
          <cell r="D848" t="str">
            <v>18</v>
          </cell>
        </row>
        <row r="849">
          <cell r="D849" t="str">
            <v>18</v>
          </cell>
        </row>
        <row r="850">
          <cell r="D850" t="str">
            <v>18</v>
          </cell>
        </row>
        <row r="851">
          <cell r="D851" t="str">
            <v>18</v>
          </cell>
        </row>
        <row r="852">
          <cell r="D852" t="str">
            <v>18</v>
          </cell>
        </row>
        <row r="853">
          <cell r="D853" t="str">
            <v>18</v>
          </cell>
        </row>
        <row r="854">
          <cell r="D854" t="str">
            <v>18</v>
          </cell>
        </row>
        <row r="855">
          <cell r="D855" t="str">
            <v>18</v>
          </cell>
        </row>
        <row r="856">
          <cell r="D856" t="str">
            <v>18</v>
          </cell>
        </row>
        <row r="857">
          <cell r="D857" t="str">
            <v>18</v>
          </cell>
        </row>
        <row r="858">
          <cell r="D858" t="str">
            <v>18</v>
          </cell>
        </row>
        <row r="859">
          <cell r="D859" t="str">
            <v>18</v>
          </cell>
        </row>
        <row r="860">
          <cell r="D860" t="str">
            <v>18</v>
          </cell>
        </row>
        <row r="861">
          <cell r="D861" t="str">
            <v>18</v>
          </cell>
        </row>
        <row r="862">
          <cell r="D862" t="str">
            <v>18</v>
          </cell>
        </row>
        <row r="863">
          <cell r="D863" t="str">
            <v>18</v>
          </cell>
        </row>
        <row r="864">
          <cell r="D864" t="str">
            <v>18</v>
          </cell>
        </row>
        <row r="865">
          <cell r="D865" t="str">
            <v>18</v>
          </cell>
        </row>
        <row r="866">
          <cell r="D866" t="str">
            <v>18</v>
          </cell>
        </row>
        <row r="867">
          <cell r="D867" t="str">
            <v>18</v>
          </cell>
        </row>
        <row r="868">
          <cell r="D868" t="str">
            <v>18</v>
          </cell>
        </row>
        <row r="869">
          <cell r="D869" t="str">
            <v>18</v>
          </cell>
        </row>
        <row r="870">
          <cell r="D870" t="str">
            <v>18</v>
          </cell>
        </row>
        <row r="871">
          <cell r="D871" t="str">
            <v>18</v>
          </cell>
        </row>
        <row r="872">
          <cell r="D872" t="str">
            <v>18</v>
          </cell>
        </row>
        <row r="873">
          <cell r="D873" t="str">
            <v>18</v>
          </cell>
        </row>
        <row r="874">
          <cell r="D874" t="str">
            <v>18</v>
          </cell>
        </row>
        <row r="875">
          <cell r="D875" t="str">
            <v>18</v>
          </cell>
        </row>
        <row r="876">
          <cell r="D876" t="str">
            <v>18</v>
          </cell>
        </row>
        <row r="877">
          <cell r="D877" t="str">
            <v>18</v>
          </cell>
        </row>
        <row r="878">
          <cell r="D878" t="str">
            <v>18</v>
          </cell>
        </row>
        <row r="879">
          <cell r="D879" t="str">
            <v>18</v>
          </cell>
        </row>
        <row r="880">
          <cell r="D880" t="str">
            <v>18</v>
          </cell>
        </row>
        <row r="881">
          <cell r="D881" t="str">
            <v>18</v>
          </cell>
        </row>
        <row r="882">
          <cell r="D882" t="str">
            <v>18</v>
          </cell>
        </row>
        <row r="883">
          <cell r="D883" t="str">
            <v>18</v>
          </cell>
        </row>
        <row r="884">
          <cell r="D884" t="str">
            <v>18</v>
          </cell>
        </row>
        <row r="885">
          <cell r="D885" t="str">
            <v>18</v>
          </cell>
        </row>
        <row r="886">
          <cell r="D886" t="str">
            <v>18</v>
          </cell>
        </row>
        <row r="887">
          <cell r="D887" t="str">
            <v>18</v>
          </cell>
        </row>
        <row r="888">
          <cell r="D888" t="str">
            <v>18</v>
          </cell>
        </row>
        <row r="889">
          <cell r="D889" t="str">
            <v>18</v>
          </cell>
        </row>
        <row r="890">
          <cell r="D890" t="str">
            <v>18</v>
          </cell>
        </row>
        <row r="891">
          <cell r="D891" t="str">
            <v>18</v>
          </cell>
        </row>
        <row r="892">
          <cell r="D892" t="str">
            <v>18</v>
          </cell>
        </row>
        <row r="893">
          <cell r="D893" t="str">
            <v>18</v>
          </cell>
        </row>
        <row r="894">
          <cell r="D894" t="str">
            <v>18</v>
          </cell>
        </row>
        <row r="895">
          <cell r="D895" t="str">
            <v>18</v>
          </cell>
        </row>
        <row r="896">
          <cell r="D896" t="str">
            <v>18</v>
          </cell>
        </row>
        <row r="897">
          <cell r="D897" t="str">
            <v>18</v>
          </cell>
        </row>
        <row r="898">
          <cell r="D898" t="str">
            <v>18</v>
          </cell>
        </row>
        <row r="899">
          <cell r="D899" t="str">
            <v>18</v>
          </cell>
        </row>
        <row r="900">
          <cell r="D900" t="str">
            <v>18</v>
          </cell>
        </row>
        <row r="901">
          <cell r="D901" t="str">
            <v>18</v>
          </cell>
        </row>
        <row r="902">
          <cell r="D902" t="str">
            <v>18</v>
          </cell>
        </row>
        <row r="903">
          <cell r="D903" t="str">
            <v>18</v>
          </cell>
        </row>
        <row r="904">
          <cell r="D904" t="str">
            <v>18</v>
          </cell>
        </row>
        <row r="905">
          <cell r="D905" t="str">
            <v>18</v>
          </cell>
        </row>
        <row r="906">
          <cell r="D906" t="str">
            <v>18</v>
          </cell>
        </row>
        <row r="907">
          <cell r="D907" t="str">
            <v>18</v>
          </cell>
        </row>
        <row r="908">
          <cell r="D908" t="str">
            <v>18</v>
          </cell>
        </row>
        <row r="909">
          <cell r="D909" t="str">
            <v>18</v>
          </cell>
        </row>
        <row r="910">
          <cell r="D910" t="str">
            <v>18</v>
          </cell>
        </row>
        <row r="911">
          <cell r="D911" t="str">
            <v>18</v>
          </cell>
        </row>
        <row r="912">
          <cell r="D912" t="str">
            <v>18</v>
          </cell>
        </row>
        <row r="913">
          <cell r="D913" t="str">
            <v>18</v>
          </cell>
        </row>
        <row r="914">
          <cell r="D914" t="str">
            <v>18</v>
          </cell>
        </row>
        <row r="915">
          <cell r="D915" t="str">
            <v>18</v>
          </cell>
        </row>
        <row r="916">
          <cell r="D916" t="str">
            <v>18</v>
          </cell>
        </row>
        <row r="917">
          <cell r="D917" t="str">
            <v>18</v>
          </cell>
        </row>
        <row r="918">
          <cell r="D918" t="str">
            <v>18</v>
          </cell>
        </row>
        <row r="919">
          <cell r="D919" t="str">
            <v>18</v>
          </cell>
        </row>
        <row r="920">
          <cell r="D920" t="str">
            <v>18</v>
          </cell>
        </row>
        <row r="921">
          <cell r="D921" t="str">
            <v>18</v>
          </cell>
        </row>
        <row r="922">
          <cell r="D922" t="str">
            <v>18</v>
          </cell>
        </row>
        <row r="923">
          <cell r="D923" t="str">
            <v>18</v>
          </cell>
        </row>
        <row r="924">
          <cell r="D924" t="str">
            <v>18</v>
          </cell>
        </row>
        <row r="925">
          <cell r="D925" t="str">
            <v>18</v>
          </cell>
        </row>
        <row r="926">
          <cell r="D926" t="str">
            <v>18</v>
          </cell>
        </row>
        <row r="927">
          <cell r="D927" t="str">
            <v>18</v>
          </cell>
        </row>
        <row r="928">
          <cell r="D928" t="str">
            <v>18</v>
          </cell>
        </row>
        <row r="929">
          <cell r="D929" t="str">
            <v>18</v>
          </cell>
        </row>
        <row r="930">
          <cell r="D930" t="str">
            <v>18</v>
          </cell>
        </row>
        <row r="931">
          <cell r="D931" t="str">
            <v>18</v>
          </cell>
        </row>
        <row r="932">
          <cell r="D932" t="str">
            <v>18</v>
          </cell>
        </row>
        <row r="933">
          <cell r="D933" t="str">
            <v>18</v>
          </cell>
        </row>
        <row r="934">
          <cell r="D934" t="str">
            <v>18</v>
          </cell>
        </row>
        <row r="935">
          <cell r="D935" t="str">
            <v>18</v>
          </cell>
        </row>
        <row r="936">
          <cell r="D936" t="str">
            <v>18</v>
          </cell>
        </row>
        <row r="937">
          <cell r="D937" t="str">
            <v>18</v>
          </cell>
        </row>
        <row r="938">
          <cell r="D938" t="str">
            <v>18</v>
          </cell>
        </row>
        <row r="939">
          <cell r="D939" t="str">
            <v>18</v>
          </cell>
        </row>
        <row r="940">
          <cell r="D940" t="str">
            <v>18</v>
          </cell>
        </row>
        <row r="941">
          <cell r="D941" t="str">
            <v>18</v>
          </cell>
        </row>
        <row r="942">
          <cell r="D942" t="str">
            <v>18</v>
          </cell>
        </row>
        <row r="943">
          <cell r="D943" t="str">
            <v>18</v>
          </cell>
        </row>
        <row r="944">
          <cell r="D944" t="str">
            <v>18</v>
          </cell>
        </row>
        <row r="945">
          <cell r="D945" t="str">
            <v>18</v>
          </cell>
        </row>
        <row r="946">
          <cell r="D946" t="str">
            <v>18</v>
          </cell>
        </row>
        <row r="947">
          <cell r="D947" t="str">
            <v>18</v>
          </cell>
        </row>
        <row r="948">
          <cell r="D948" t="str">
            <v>18</v>
          </cell>
        </row>
        <row r="949">
          <cell r="D949" t="str">
            <v>18</v>
          </cell>
        </row>
        <row r="950">
          <cell r="D950" t="str">
            <v>18</v>
          </cell>
        </row>
        <row r="951">
          <cell r="D951" t="str">
            <v>18</v>
          </cell>
        </row>
        <row r="952">
          <cell r="D952" t="str">
            <v>18</v>
          </cell>
        </row>
        <row r="953">
          <cell r="D953" t="str">
            <v>18</v>
          </cell>
        </row>
        <row r="954">
          <cell r="D954" t="str">
            <v>18</v>
          </cell>
        </row>
        <row r="955">
          <cell r="D955" t="str">
            <v>18</v>
          </cell>
        </row>
        <row r="956">
          <cell r="D956" t="str">
            <v>18</v>
          </cell>
        </row>
        <row r="957">
          <cell r="D957" t="str">
            <v>18</v>
          </cell>
        </row>
        <row r="958">
          <cell r="D958" t="str">
            <v>18</v>
          </cell>
        </row>
        <row r="959">
          <cell r="D959" t="str">
            <v>18</v>
          </cell>
        </row>
        <row r="960">
          <cell r="D960" t="str">
            <v>18</v>
          </cell>
        </row>
        <row r="961">
          <cell r="D961" t="str">
            <v>18</v>
          </cell>
        </row>
        <row r="962">
          <cell r="D962" t="str">
            <v>18</v>
          </cell>
        </row>
        <row r="963">
          <cell r="D963" t="str">
            <v>18</v>
          </cell>
        </row>
        <row r="964">
          <cell r="D964" t="str">
            <v>18</v>
          </cell>
        </row>
        <row r="965">
          <cell r="D965" t="str">
            <v>18</v>
          </cell>
        </row>
        <row r="966">
          <cell r="D966" t="str">
            <v>18</v>
          </cell>
        </row>
        <row r="967">
          <cell r="D967" t="str">
            <v>18</v>
          </cell>
        </row>
        <row r="968">
          <cell r="D968" t="str">
            <v>18</v>
          </cell>
        </row>
        <row r="969">
          <cell r="D969" t="str">
            <v>18</v>
          </cell>
        </row>
        <row r="970">
          <cell r="D970" t="str">
            <v>18</v>
          </cell>
        </row>
        <row r="971">
          <cell r="D971" t="str">
            <v>18</v>
          </cell>
        </row>
        <row r="972">
          <cell r="D972" t="str">
            <v>18</v>
          </cell>
        </row>
        <row r="973">
          <cell r="D973" t="str">
            <v>18</v>
          </cell>
        </row>
        <row r="974">
          <cell r="D974" t="str">
            <v>18</v>
          </cell>
        </row>
        <row r="975">
          <cell r="D975" t="str">
            <v>18</v>
          </cell>
        </row>
        <row r="976">
          <cell r="D976" t="str">
            <v>18</v>
          </cell>
        </row>
        <row r="977">
          <cell r="D977" t="str">
            <v>18</v>
          </cell>
        </row>
        <row r="978">
          <cell r="D978" t="str">
            <v>18</v>
          </cell>
        </row>
        <row r="979">
          <cell r="D979" t="str">
            <v>18</v>
          </cell>
        </row>
        <row r="980">
          <cell r="D980" t="str">
            <v>18</v>
          </cell>
        </row>
        <row r="981">
          <cell r="D981" t="str">
            <v>18</v>
          </cell>
        </row>
        <row r="982">
          <cell r="D982" t="str">
            <v>18</v>
          </cell>
        </row>
        <row r="983">
          <cell r="D983" t="str">
            <v>18</v>
          </cell>
        </row>
        <row r="984">
          <cell r="D984" t="str">
            <v>18</v>
          </cell>
        </row>
        <row r="985">
          <cell r="D985" t="str">
            <v>18</v>
          </cell>
        </row>
        <row r="986">
          <cell r="D986" t="str">
            <v>18</v>
          </cell>
        </row>
        <row r="987">
          <cell r="D987" t="str">
            <v>18</v>
          </cell>
        </row>
        <row r="988">
          <cell r="D988" t="str">
            <v>18</v>
          </cell>
        </row>
        <row r="989">
          <cell r="D989" t="str">
            <v>18</v>
          </cell>
        </row>
        <row r="990">
          <cell r="D990" t="str">
            <v>18</v>
          </cell>
        </row>
        <row r="991">
          <cell r="D991" t="str">
            <v>18</v>
          </cell>
        </row>
        <row r="992">
          <cell r="D992" t="str">
            <v>18</v>
          </cell>
        </row>
        <row r="993">
          <cell r="D993" t="str">
            <v>18</v>
          </cell>
        </row>
        <row r="994">
          <cell r="D994" t="str">
            <v>18</v>
          </cell>
        </row>
        <row r="995">
          <cell r="D995" t="str">
            <v>18</v>
          </cell>
        </row>
        <row r="996">
          <cell r="D996" t="str">
            <v>18</v>
          </cell>
        </row>
        <row r="997">
          <cell r="D997" t="str">
            <v>18</v>
          </cell>
        </row>
        <row r="998">
          <cell r="D998" t="str">
            <v>18</v>
          </cell>
        </row>
        <row r="999">
          <cell r="D999" t="str">
            <v>18</v>
          </cell>
        </row>
        <row r="1000">
          <cell r="D1000" t="str">
            <v>18</v>
          </cell>
        </row>
        <row r="1001">
          <cell r="D1001" t="str">
            <v>18</v>
          </cell>
        </row>
        <row r="1002">
          <cell r="D1002" t="str">
            <v>18</v>
          </cell>
        </row>
        <row r="1003">
          <cell r="D1003" t="str">
            <v>18</v>
          </cell>
        </row>
        <row r="1004">
          <cell r="D1004" t="str">
            <v>18</v>
          </cell>
        </row>
        <row r="1005">
          <cell r="D1005" t="str">
            <v>18</v>
          </cell>
        </row>
        <row r="1006">
          <cell r="D1006" t="str">
            <v>18</v>
          </cell>
        </row>
        <row r="1007">
          <cell r="D1007" t="str">
            <v>18</v>
          </cell>
        </row>
        <row r="1008">
          <cell r="D1008" t="str">
            <v>18</v>
          </cell>
        </row>
        <row r="1009">
          <cell r="D1009" t="str">
            <v>18</v>
          </cell>
        </row>
        <row r="1010">
          <cell r="D1010" t="str">
            <v>18</v>
          </cell>
        </row>
        <row r="1011">
          <cell r="D1011" t="str">
            <v>18</v>
          </cell>
        </row>
        <row r="1012">
          <cell r="D1012" t="str">
            <v>18</v>
          </cell>
        </row>
        <row r="1013">
          <cell r="D1013" t="str">
            <v>18</v>
          </cell>
        </row>
        <row r="1014">
          <cell r="D1014" t="str">
            <v>18</v>
          </cell>
        </row>
        <row r="1015">
          <cell r="D1015" t="str">
            <v>18</v>
          </cell>
        </row>
        <row r="1016">
          <cell r="D1016" t="str">
            <v>18</v>
          </cell>
        </row>
        <row r="1017">
          <cell r="D1017" t="str">
            <v>18</v>
          </cell>
        </row>
        <row r="1018">
          <cell r="D1018" t="str">
            <v>18</v>
          </cell>
        </row>
        <row r="1019">
          <cell r="D1019" t="str">
            <v>18</v>
          </cell>
        </row>
        <row r="1020">
          <cell r="D1020" t="str">
            <v>18</v>
          </cell>
        </row>
        <row r="1021">
          <cell r="D1021" t="str">
            <v>18</v>
          </cell>
        </row>
        <row r="1022">
          <cell r="D1022" t="str">
            <v>18</v>
          </cell>
        </row>
        <row r="1023">
          <cell r="D1023" t="str">
            <v>18</v>
          </cell>
        </row>
        <row r="1024">
          <cell r="D1024" t="str">
            <v>18</v>
          </cell>
        </row>
        <row r="1025">
          <cell r="D1025" t="str">
            <v>18</v>
          </cell>
        </row>
        <row r="1026">
          <cell r="D1026" t="str">
            <v>18</v>
          </cell>
        </row>
        <row r="1027">
          <cell r="D1027" t="str">
            <v>18</v>
          </cell>
        </row>
        <row r="1028">
          <cell r="D1028" t="str">
            <v>18</v>
          </cell>
        </row>
        <row r="1029">
          <cell r="D1029" t="str">
            <v>18</v>
          </cell>
        </row>
        <row r="1030">
          <cell r="D1030" t="str">
            <v>18</v>
          </cell>
        </row>
        <row r="1031">
          <cell r="D1031" t="str">
            <v>18</v>
          </cell>
        </row>
        <row r="1032">
          <cell r="D1032" t="str">
            <v>18</v>
          </cell>
        </row>
        <row r="1033">
          <cell r="D1033" t="str">
            <v>18</v>
          </cell>
        </row>
        <row r="1034">
          <cell r="D1034" t="str">
            <v>18</v>
          </cell>
        </row>
        <row r="1035">
          <cell r="D1035" t="str">
            <v>18</v>
          </cell>
        </row>
        <row r="1036">
          <cell r="D1036" t="str">
            <v>18</v>
          </cell>
        </row>
        <row r="1037">
          <cell r="D1037" t="str">
            <v>18</v>
          </cell>
        </row>
        <row r="1038">
          <cell r="D1038" t="str">
            <v>18</v>
          </cell>
        </row>
        <row r="1039">
          <cell r="D1039" t="str">
            <v>18</v>
          </cell>
        </row>
        <row r="1040">
          <cell r="D1040" t="str">
            <v>18</v>
          </cell>
        </row>
        <row r="1041">
          <cell r="D1041" t="str">
            <v>18</v>
          </cell>
        </row>
        <row r="1042">
          <cell r="D1042" t="str">
            <v>18</v>
          </cell>
        </row>
        <row r="1043">
          <cell r="D1043" t="str">
            <v>18</v>
          </cell>
        </row>
        <row r="1044">
          <cell r="D1044" t="str">
            <v>18</v>
          </cell>
        </row>
        <row r="1045">
          <cell r="D1045" t="str">
            <v>18</v>
          </cell>
        </row>
        <row r="1046">
          <cell r="D1046" t="str">
            <v>18</v>
          </cell>
        </row>
        <row r="1047">
          <cell r="D1047" t="str">
            <v>18</v>
          </cell>
        </row>
        <row r="1048">
          <cell r="D1048" t="str">
            <v>18</v>
          </cell>
        </row>
        <row r="1049">
          <cell r="D1049" t="str">
            <v>18</v>
          </cell>
        </row>
        <row r="1050">
          <cell r="D1050" t="str">
            <v>18</v>
          </cell>
        </row>
        <row r="1051">
          <cell r="D1051" t="str">
            <v>18</v>
          </cell>
        </row>
        <row r="1052">
          <cell r="D1052" t="str">
            <v>18</v>
          </cell>
        </row>
        <row r="1053">
          <cell r="D1053" t="str">
            <v>18</v>
          </cell>
        </row>
        <row r="1054">
          <cell r="D1054" t="str">
            <v>18</v>
          </cell>
        </row>
        <row r="1055">
          <cell r="D1055" t="str">
            <v>18</v>
          </cell>
        </row>
        <row r="1056">
          <cell r="D1056" t="str">
            <v>18</v>
          </cell>
        </row>
        <row r="1057">
          <cell r="D1057" t="str">
            <v>18</v>
          </cell>
        </row>
        <row r="1058">
          <cell r="D1058" t="str">
            <v>18</v>
          </cell>
        </row>
        <row r="1059">
          <cell r="D1059" t="str">
            <v>18</v>
          </cell>
        </row>
        <row r="1060">
          <cell r="D1060" t="str">
            <v>18</v>
          </cell>
        </row>
        <row r="1061">
          <cell r="D1061" t="str">
            <v>18</v>
          </cell>
        </row>
        <row r="1062">
          <cell r="D1062" t="str">
            <v>18</v>
          </cell>
        </row>
        <row r="1063">
          <cell r="D1063" t="str">
            <v>18</v>
          </cell>
        </row>
        <row r="1064">
          <cell r="D1064" t="str">
            <v>18</v>
          </cell>
        </row>
        <row r="1065">
          <cell r="D1065" t="str">
            <v>18</v>
          </cell>
        </row>
        <row r="1066">
          <cell r="D1066" t="str">
            <v>18</v>
          </cell>
        </row>
        <row r="1067">
          <cell r="D1067" t="str">
            <v>18</v>
          </cell>
        </row>
        <row r="1068">
          <cell r="D1068" t="str">
            <v>18</v>
          </cell>
        </row>
        <row r="1069">
          <cell r="D1069" t="str">
            <v>18</v>
          </cell>
        </row>
        <row r="1070">
          <cell r="D1070" t="str">
            <v>18</v>
          </cell>
        </row>
        <row r="1071">
          <cell r="D1071" t="str">
            <v>18</v>
          </cell>
        </row>
        <row r="1072">
          <cell r="D1072" t="str">
            <v>18</v>
          </cell>
        </row>
        <row r="1073">
          <cell r="D1073" t="str">
            <v>18</v>
          </cell>
        </row>
        <row r="1074">
          <cell r="D1074" t="str">
            <v>18</v>
          </cell>
        </row>
        <row r="1075">
          <cell r="D1075" t="str">
            <v>18</v>
          </cell>
        </row>
        <row r="1076">
          <cell r="D1076" t="str">
            <v>18</v>
          </cell>
        </row>
        <row r="1077">
          <cell r="D1077" t="str">
            <v>18</v>
          </cell>
        </row>
        <row r="1078">
          <cell r="D1078" t="str">
            <v>18</v>
          </cell>
        </row>
        <row r="1079">
          <cell r="D1079" t="str">
            <v>18</v>
          </cell>
        </row>
        <row r="1080">
          <cell r="D1080" t="str">
            <v>18</v>
          </cell>
        </row>
        <row r="1081">
          <cell r="D1081" t="str">
            <v>18</v>
          </cell>
        </row>
        <row r="1082">
          <cell r="D1082" t="str">
            <v>18</v>
          </cell>
        </row>
        <row r="1083">
          <cell r="D1083" t="str">
            <v>18</v>
          </cell>
        </row>
        <row r="1084">
          <cell r="D1084" t="str">
            <v>18</v>
          </cell>
        </row>
        <row r="1085">
          <cell r="D1085" t="str">
            <v>18</v>
          </cell>
        </row>
        <row r="1086">
          <cell r="D1086" t="str">
            <v>18</v>
          </cell>
        </row>
        <row r="1087">
          <cell r="D1087" t="str">
            <v>18</v>
          </cell>
        </row>
        <row r="1088">
          <cell r="D1088" t="str">
            <v>18</v>
          </cell>
        </row>
        <row r="1089">
          <cell r="D1089" t="str">
            <v>18</v>
          </cell>
        </row>
        <row r="1090">
          <cell r="D1090" t="str">
            <v>18</v>
          </cell>
        </row>
        <row r="1091">
          <cell r="D1091" t="str">
            <v>18</v>
          </cell>
        </row>
        <row r="1092">
          <cell r="D1092" t="str">
            <v>18</v>
          </cell>
        </row>
        <row r="1093">
          <cell r="D1093" t="str">
            <v>18</v>
          </cell>
        </row>
        <row r="1094">
          <cell r="D1094" t="str">
            <v>18</v>
          </cell>
        </row>
        <row r="1095">
          <cell r="D1095" t="str">
            <v>18</v>
          </cell>
        </row>
        <row r="1096">
          <cell r="D1096" t="str">
            <v>18</v>
          </cell>
        </row>
        <row r="1097">
          <cell r="D1097" t="str">
            <v>18</v>
          </cell>
        </row>
        <row r="1098">
          <cell r="D1098" t="str">
            <v>18</v>
          </cell>
        </row>
        <row r="1099">
          <cell r="D1099" t="str">
            <v>18</v>
          </cell>
        </row>
        <row r="1100">
          <cell r="D1100" t="str">
            <v>18</v>
          </cell>
        </row>
        <row r="1101">
          <cell r="D1101" t="str">
            <v>18</v>
          </cell>
        </row>
        <row r="1102">
          <cell r="D1102" t="str">
            <v>18</v>
          </cell>
        </row>
        <row r="1103">
          <cell r="D1103" t="str">
            <v>18</v>
          </cell>
        </row>
        <row r="1104">
          <cell r="D1104" t="str">
            <v>18</v>
          </cell>
        </row>
        <row r="1105">
          <cell r="D1105" t="str">
            <v>18</v>
          </cell>
        </row>
        <row r="1106">
          <cell r="D1106" t="str">
            <v>18</v>
          </cell>
        </row>
        <row r="1107">
          <cell r="D1107" t="str">
            <v>18</v>
          </cell>
        </row>
        <row r="1108">
          <cell r="D1108" t="str">
            <v>18</v>
          </cell>
        </row>
        <row r="1109">
          <cell r="D1109" t="str">
            <v>18</v>
          </cell>
        </row>
        <row r="1110">
          <cell r="D1110" t="str">
            <v>18</v>
          </cell>
        </row>
        <row r="1111">
          <cell r="D1111" t="str">
            <v>18</v>
          </cell>
        </row>
        <row r="1112">
          <cell r="D1112" t="str">
            <v>18</v>
          </cell>
        </row>
        <row r="1113">
          <cell r="D1113" t="str">
            <v>18</v>
          </cell>
        </row>
        <row r="1114">
          <cell r="D1114" t="str">
            <v>18</v>
          </cell>
        </row>
        <row r="1115">
          <cell r="D1115" t="str">
            <v>18</v>
          </cell>
        </row>
        <row r="1116">
          <cell r="D1116" t="str">
            <v>18</v>
          </cell>
        </row>
        <row r="1117">
          <cell r="D1117" t="str">
            <v>18</v>
          </cell>
        </row>
        <row r="1118">
          <cell r="D1118" t="str">
            <v>18</v>
          </cell>
        </row>
        <row r="1119">
          <cell r="D1119" t="str">
            <v>18</v>
          </cell>
        </row>
        <row r="1120">
          <cell r="D1120" t="str">
            <v>18</v>
          </cell>
        </row>
        <row r="1121">
          <cell r="D1121" t="str">
            <v>18</v>
          </cell>
        </row>
        <row r="1122">
          <cell r="D1122" t="str">
            <v>18</v>
          </cell>
        </row>
        <row r="1123">
          <cell r="D1123" t="str">
            <v>18</v>
          </cell>
        </row>
        <row r="1124">
          <cell r="D1124" t="str">
            <v>18</v>
          </cell>
        </row>
        <row r="1125">
          <cell r="D1125" t="str">
            <v>18</v>
          </cell>
        </row>
        <row r="1126">
          <cell r="D1126" t="str">
            <v>18</v>
          </cell>
        </row>
        <row r="1127">
          <cell r="D1127" t="str">
            <v>18</v>
          </cell>
        </row>
        <row r="1128">
          <cell r="D1128" t="str">
            <v>18</v>
          </cell>
        </row>
        <row r="1129">
          <cell r="D1129" t="str">
            <v>18</v>
          </cell>
        </row>
        <row r="1130">
          <cell r="D1130" t="str">
            <v>18</v>
          </cell>
        </row>
        <row r="1131">
          <cell r="D1131" t="str">
            <v>18</v>
          </cell>
        </row>
        <row r="1132">
          <cell r="D1132" t="str">
            <v>18</v>
          </cell>
        </row>
        <row r="1133">
          <cell r="D1133" t="str">
            <v>18</v>
          </cell>
        </row>
        <row r="1134">
          <cell r="D1134" t="str">
            <v>18</v>
          </cell>
        </row>
        <row r="1135">
          <cell r="D1135" t="str">
            <v>18</v>
          </cell>
        </row>
        <row r="1136">
          <cell r="D1136" t="str">
            <v>18</v>
          </cell>
        </row>
        <row r="1137">
          <cell r="D1137" t="str">
            <v>18</v>
          </cell>
        </row>
        <row r="1138">
          <cell r="D1138" t="str">
            <v>18</v>
          </cell>
        </row>
        <row r="1139">
          <cell r="D1139" t="str">
            <v>18</v>
          </cell>
        </row>
        <row r="1140">
          <cell r="D1140" t="str">
            <v>18</v>
          </cell>
        </row>
        <row r="1141">
          <cell r="D1141" t="str">
            <v>18</v>
          </cell>
        </row>
        <row r="1142">
          <cell r="D1142" t="str">
            <v>18</v>
          </cell>
        </row>
        <row r="1143">
          <cell r="D1143" t="str">
            <v>18</v>
          </cell>
        </row>
        <row r="1144">
          <cell r="D1144" t="str">
            <v>18</v>
          </cell>
        </row>
        <row r="1145">
          <cell r="D1145" t="str">
            <v>18</v>
          </cell>
        </row>
        <row r="1146">
          <cell r="D1146" t="str">
            <v>18</v>
          </cell>
        </row>
        <row r="1147">
          <cell r="D1147" t="str">
            <v>18</v>
          </cell>
        </row>
        <row r="1148">
          <cell r="D1148" t="str">
            <v>18</v>
          </cell>
        </row>
        <row r="1149">
          <cell r="D1149" t="str">
            <v>18</v>
          </cell>
        </row>
        <row r="1150">
          <cell r="D1150" t="str">
            <v>18</v>
          </cell>
        </row>
        <row r="1151">
          <cell r="D1151" t="str">
            <v>18</v>
          </cell>
        </row>
        <row r="1152">
          <cell r="D1152" t="str">
            <v>18</v>
          </cell>
        </row>
        <row r="1153">
          <cell r="D1153" t="str">
            <v>18</v>
          </cell>
        </row>
        <row r="1154">
          <cell r="D1154" t="str">
            <v>18</v>
          </cell>
        </row>
        <row r="1155">
          <cell r="D1155" t="str">
            <v>18</v>
          </cell>
        </row>
        <row r="1156">
          <cell r="D1156" t="str">
            <v>18</v>
          </cell>
        </row>
        <row r="1157">
          <cell r="D1157" t="str">
            <v>18</v>
          </cell>
        </row>
        <row r="1158">
          <cell r="D1158" t="str">
            <v>18</v>
          </cell>
        </row>
        <row r="1159">
          <cell r="D1159" t="str">
            <v>18</v>
          </cell>
        </row>
        <row r="1160">
          <cell r="D1160" t="str">
            <v>18</v>
          </cell>
        </row>
        <row r="1161">
          <cell r="D1161" t="str">
            <v>18</v>
          </cell>
        </row>
        <row r="1162">
          <cell r="D1162" t="str">
            <v>18</v>
          </cell>
        </row>
        <row r="1163">
          <cell r="D1163" t="str">
            <v>18</v>
          </cell>
        </row>
        <row r="1164">
          <cell r="D1164" t="str">
            <v>18</v>
          </cell>
        </row>
        <row r="1165">
          <cell r="D1165" t="str">
            <v>18</v>
          </cell>
        </row>
        <row r="1166">
          <cell r="D1166" t="str">
            <v>18</v>
          </cell>
        </row>
        <row r="1167">
          <cell r="D1167" t="str">
            <v>18</v>
          </cell>
        </row>
        <row r="1168">
          <cell r="D1168" t="str">
            <v>18</v>
          </cell>
        </row>
        <row r="1169">
          <cell r="D1169" t="str">
            <v>18</v>
          </cell>
        </row>
        <row r="1170">
          <cell r="D1170" t="str">
            <v>18</v>
          </cell>
        </row>
        <row r="1171">
          <cell r="D1171" t="str">
            <v>18</v>
          </cell>
        </row>
        <row r="1172">
          <cell r="D1172" t="str">
            <v>18</v>
          </cell>
        </row>
        <row r="1173">
          <cell r="D1173" t="str">
            <v>18</v>
          </cell>
        </row>
        <row r="1174">
          <cell r="D1174" t="str">
            <v>18</v>
          </cell>
        </row>
        <row r="1175">
          <cell r="D1175" t="str">
            <v>18</v>
          </cell>
        </row>
        <row r="1176">
          <cell r="D1176" t="str">
            <v>18</v>
          </cell>
        </row>
        <row r="1177">
          <cell r="D1177" t="str">
            <v>18</v>
          </cell>
        </row>
        <row r="1178">
          <cell r="D1178" t="str">
            <v>18</v>
          </cell>
        </row>
        <row r="1179">
          <cell r="D1179" t="str">
            <v>18</v>
          </cell>
        </row>
        <row r="1180">
          <cell r="D1180" t="str">
            <v>18</v>
          </cell>
        </row>
        <row r="1181">
          <cell r="D1181" t="str">
            <v>18</v>
          </cell>
        </row>
        <row r="1182">
          <cell r="D1182" t="str">
            <v>18</v>
          </cell>
        </row>
        <row r="1183">
          <cell r="D1183" t="str">
            <v>18</v>
          </cell>
        </row>
        <row r="1184">
          <cell r="D1184" t="str">
            <v>18</v>
          </cell>
        </row>
        <row r="1185">
          <cell r="D1185" t="str">
            <v>18</v>
          </cell>
        </row>
        <row r="1186">
          <cell r="D1186" t="str">
            <v>18</v>
          </cell>
        </row>
        <row r="1187">
          <cell r="D1187" t="str">
            <v>18</v>
          </cell>
        </row>
        <row r="1188">
          <cell r="D1188" t="str">
            <v>18</v>
          </cell>
        </row>
        <row r="1189">
          <cell r="D1189" t="str">
            <v>18</v>
          </cell>
        </row>
        <row r="1190">
          <cell r="D1190" t="str">
            <v>18</v>
          </cell>
        </row>
        <row r="1191">
          <cell r="D1191" t="str">
            <v>18</v>
          </cell>
        </row>
        <row r="1192">
          <cell r="D1192" t="str">
            <v>18</v>
          </cell>
        </row>
        <row r="1193">
          <cell r="D1193" t="str">
            <v>18</v>
          </cell>
        </row>
        <row r="1194">
          <cell r="D1194" t="str">
            <v>18</v>
          </cell>
        </row>
        <row r="1195">
          <cell r="D1195" t="str">
            <v>18</v>
          </cell>
        </row>
        <row r="1196">
          <cell r="D1196" t="str">
            <v>18</v>
          </cell>
        </row>
        <row r="1197">
          <cell r="D1197" t="str">
            <v>18</v>
          </cell>
        </row>
        <row r="1198">
          <cell r="D1198" t="str">
            <v>18</v>
          </cell>
        </row>
        <row r="1199">
          <cell r="D1199" t="str">
            <v>18</v>
          </cell>
        </row>
        <row r="1200">
          <cell r="D1200" t="str">
            <v>18</v>
          </cell>
        </row>
        <row r="1201">
          <cell r="D1201" t="str">
            <v>18</v>
          </cell>
        </row>
        <row r="1202">
          <cell r="D1202" t="str">
            <v>18</v>
          </cell>
        </row>
        <row r="1203">
          <cell r="D1203" t="str">
            <v>18</v>
          </cell>
        </row>
        <row r="1204">
          <cell r="D1204" t="str">
            <v>18</v>
          </cell>
        </row>
        <row r="1205">
          <cell r="D1205" t="str">
            <v>18</v>
          </cell>
        </row>
        <row r="1206">
          <cell r="D1206" t="str">
            <v>18</v>
          </cell>
        </row>
        <row r="1207">
          <cell r="D1207" t="str">
            <v>18</v>
          </cell>
        </row>
        <row r="1208">
          <cell r="D1208" t="str">
            <v>18</v>
          </cell>
        </row>
        <row r="1209">
          <cell r="D1209" t="str">
            <v>18</v>
          </cell>
        </row>
        <row r="1210">
          <cell r="D1210" t="str">
            <v>18</v>
          </cell>
        </row>
        <row r="1211">
          <cell r="D1211" t="str">
            <v>18</v>
          </cell>
        </row>
        <row r="1212">
          <cell r="D1212" t="str">
            <v>18</v>
          </cell>
        </row>
        <row r="1213">
          <cell r="D1213" t="str">
            <v>18</v>
          </cell>
        </row>
        <row r="1214">
          <cell r="D1214" t="str">
            <v>18</v>
          </cell>
        </row>
        <row r="1215">
          <cell r="D1215" t="str">
            <v>18</v>
          </cell>
        </row>
        <row r="1216">
          <cell r="D1216" t="str">
            <v>18</v>
          </cell>
        </row>
        <row r="1217">
          <cell r="D1217" t="str">
            <v>18</v>
          </cell>
        </row>
        <row r="1218">
          <cell r="D1218" t="str">
            <v>18</v>
          </cell>
        </row>
        <row r="1219">
          <cell r="D1219" t="str">
            <v>18</v>
          </cell>
        </row>
        <row r="1220">
          <cell r="D1220" t="str">
            <v>18</v>
          </cell>
        </row>
        <row r="1221">
          <cell r="D1221" t="str">
            <v>18</v>
          </cell>
        </row>
        <row r="1222">
          <cell r="D1222" t="str">
            <v>18</v>
          </cell>
        </row>
        <row r="1223">
          <cell r="D1223" t="str">
            <v>18</v>
          </cell>
        </row>
        <row r="1224">
          <cell r="D1224" t="str">
            <v>18</v>
          </cell>
        </row>
        <row r="1225">
          <cell r="D1225" t="str">
            <v>18</v>
          </cell>
        </row>
        <row r="1226">
          <cell r="D1226" t="str">
            <v>18</v>
          </cell>
        </row>
        <row r="1227">
          <cell r="D1227" t="str">
            <v>18</v>
          </cell>
        </row>
        <row r="1228">
          <cell r="D1228" t="str">
            <v>18</v>
          </cell>
        </row>
        <row r="1229">
          <cell r="D1229" t="str">
            <v>18</v>
          </cell>
        </row>
        <row r="1230">
          <cell r="D1230" t="str">
            <v>18</v>
          </cell>
        </row>
        <row r="1231">
          <cell r="D1231" t="str">
            <v>18</v>
          </cell>
        </row>
        <row r="1232">
          <cell r="D1232" t="str">
            <v>18</v>
          </cell>
        </row>
        <row r="1233">
          <cell r="D1233" t="str">
            <v>18</v>
          </cell>
        </row>
        <row r="1234">
          <cell r="D1234" t="str">
            <v>18</v>
          </cell>
        </row>
        <row r="1235">
          <cell r="D1235" t="str">
            <v>18</v>
          </cell>
        </row>
        <row r="1236">
          <cell r="D1236" t="str">
            <v>18</v>
          </cell>
        </row>
        <row r="1237">
          <cell r="D1237" t="str">
            <v>18</v>
          </cell>
        </row>
        <row r="1238">
          <cell r="D1238" t="str">
            <v>18</v>
          </cell>
        </row>
        <row r="1239">
          <cell r="D1239" t="str">
            <v>18</v>
          </cell>
        </row>
        <row r="1240">
          <cell r="D1240" t="str">
            <v>18</v>
          </cell>
        </row>
        <row r="1241">
          <cell r="D1241" t="str">
            <v>18</v>
          </cell>
        </row>
        <row r="1242">
          <cell r="D1242" t="str">
            <v>18</v>
          </cell>
        </row>
        <row r="1243">
          <cell r="D1243" t="str">
            <v>18</v>
          </cell>
        </row>
        <row r="1244">
          <cell r="D1244" t="str">
            <v>18</v>
          </cell>
        </row>
        <row r="1245">
          <cell r="D1245" t="str">
            <v>18</v>
          </cell>
        </row>
        <row r="1246">
          <cell r="D1246" t="str">
            <v>18</v>
          </cell>
        </row>
        <row r="1247">
          <cell r="D1247" t="str">
            <v>18</v>
          </cell>
        </row>
        <row r="1248">
          <cell r="D1248" t="str">
            <v>18</v>
          </cell>
        </row>
        <row r="1249">
          <cell r="D1249" t="str">
            <v>18</v>
          </cell>
        </row>
        <row r="1250">
          <cell r="D1250" t="str">
            <v>18</v>
          </cell>
        </row>
        <row r="1251">
          <cell r="D1251" t="str">
            <v>18</v>
          </cell>
        </row>
        <row r="1252">
          <cell r="D1252" t="str">
            <v>18</v>
          </cell>
        </row>
        <row r="1253">
          <cell r="D1253" t="str">
            <v>18</v>
          </cell>
        </row>
        <row r="1254">
          <cell r="D1254" t="str">
            <v>18</v>
          </cell>
        </row>
        <row r="1255">
          <cell r="D1255" t="str">
            <v>18</v>
          </cell>
        </row>
        <row r="1256">
          <cell r="D1256" t="str">
            <v>18</v>
          </cell>
        </row>
        <row r="1257">
          <cell r="D1257" t="str">
            <v>18</v>
          </cell>
        </row>
        <row r="1258">
          <cell r="D1258" t="str">
            <v>18</v>
          </cell>
        </row>
        <row r="1259">
          <cell r="D1259" t="str">
            <v>18</v>
          </cell>
        </row>
        <row r="1260">
          <cell r="D1260" t="str">
            <v>18</v>
          </cell>
        </row>
        <row r="1261">
          <cell r="D1261" t="str">
            <v>18</v>
          </cell>
        </row>
        <row r="1262">
          <cell r="D1262" t="str">
            <v>18</v>
          </cell>
        </row>
        <row r="1263">
          <cell r="D1263" t="str">
            <v>18</v>
          </cell>
        </row>
        <row r="1264">
          <cell r="D1264" t="str">
            <v>18</v>
          </cell>
        </row>
        <row r="1265">
          <cell r="D1265" t="str">
            <v>18</v>
          </cell>
        </row>
        <row r="1266">
          <cell r="D1266" t="str">
            <v>18</v>
          </cell>
        </row>
        <row r="1267">
          <cell r="D1267" t="str">
            <v>18</v>
          </cell>
        </row>
        <row r="1268">
          <cell r="D1268" t="str">
            <v>18</v>
          </cell>
        </row>
        <row r="1269">
          <cell r="D1269" t="str">
            <v>18</v>
          </cell>
        </row>
        <row r="1270">
          <cell r="D1270" t="str">
            <v>18</v>
          </cell>
        </row>
        <row r="1271">
          <cell r="D1271" t="str">
            <v>18</v>
          </cell>
        </row>
        <row r="1272">
          <cell r="D1272" t="str">
            <v>18</v>
          </cell>
        </row>
        <row r="1273">
          <cell r="D1273" t="str">
            <v>18</v>
          </cell>
        </row>
        <row r="1274">
          <cell r="D1274" t="str">
            <v>18</v>
          </cell>
        </row>
        <row r="1275">
          <cell r="D1275" t="str">
            <v>18</v>
          </cell>
        </row>
        <row r="1276">
          <cell r="D1276" t="str">
            <v>18</v>
          </cell>
        </row>
        <row r="1277">
          <cell r="D1277" t="str">
            <v>18</v>
          </cell>
        </row>
        <row r="1278">
          <cell r="D1278" t="str">
            <v>18</v>
          </cell>
        </row>
        <row r="1279">
          <cell r="D1279" t="str">
            <v>18</v>
          </cell>
        </row>
        <row r="1280">
          <cell r="D1280" t="str">
            <v>18</v>
          </cell>
        </row>
        <row r="1281">
          <cell r="D1281" t="str">
            <v>18</v>
          </cell>
        </row>
        <row r="1282">
          <cell r="D1282" t="str">
            <v>18</v>
          </cell>
        </row>
        <row r="1283">
          <cell r="D1283" t="str">
            <v>18</v>
          </cell>
        </row>
        <row r="1284">
          <cell r="D1284" t="str">
            <v>18</v>
          </cell>
        </row>
        <row r="1285">
          <cell r="D1285" t="str">
            <v>18</v>
          </cell>
        </row>
        <row r="1286">
          <cell r="D1286" t="str">
            <v>18</v>
          </cell>
        </row>
        <row r="1287">
          <cell r="D1287" t="str">
            <v>18</v>
          </cell>
        </row>
        <row r="1288">
          <cell r="D1288" t="str">
            <v>18</v>
          </cell>
        </row>
        <row r="1289">
          <cell r="D1289" t="str">
            <v>18</v>
          </cell>
        </row>
        <row r="1290">
          <cell r="D1290" t="str">
            <v>18</v>
          </cell>
        </row>
        <row r="1291">
          <cell r="D1291" t="str">
            <v>18</v>
          </cell>
        </row>
        <row r="1292">
          <cell r="D1292" t="str">
            <v>18</v>
          </cell>
        </row>
        <row r="1293">
          <cell r="D1293" t="str">
            <v>18</v>
          </cell>
        </row>
        <row r="1294">
          <cell r="D1294" t="str">
            <v>18</v>
          </cell>
        </row>
        <row r="1295">
          <cell r="D1295" t="str">
            <v>18</v>
          </cell>
        </row>
        <row r="1296">
          <cell r="D1296" t="str">
            <v>18</v>
          </cell>
        </row>
        <row r="1297">
          <cell r="D1297" t="str">
            <v>18</v>
          </cell>
        </row>
        <row r="1298">
          <cell r="D1298" t="str">
            <v>18</v>
          </cell>
        </row>
        <row r="1299">
          <cell r="D1299" t="str">
            <v>18</v>
          </cell>
        </row>
        <row r="1300">
          <cell r="D1300" t="str">
            <v>18</v>
          </cell>
        </row>
        <row r="1301">
          <cell r="D1301" t="str">
            <v>18</v>
          </cell>
        </row>
        <row r="1302">
          <cell r="D1302" t="str">
            <v>18</v>
          </cell>
        </row>
        <row r="1303">
          <cell r="D1303" t="str">
            <v>18</v>
          </cell>
        </row>
        <row r="1304">
          <cell r="D1304" t="str">
            <v>18</v>
          </cell>
        </row>
        <row r="1305">
          <cell r="D1305" t="str">
            <v>18</v>
          </cell>
        </row>
        <row r="1306">
          <cell r="D1306" t="str">
            <v>18</v>
          </cell>
        </row>
        <row r="1307">
          <cell r="D1307" t="str">
            <v>18</v>
          </cell>
        </row>
        <row r="1308">
          <cell r="D1308" t="str">
            <v>18</v>
          </cell>
        </row>
        <row r="1309">
          <cell r="D1309" t="str">
            <v>18</v>
          </cell>
        </row>
        <row r="1310">
          <cell r="D1310" t="str">
            <v>18</v>
          </cell>
        </row>
        <row r="1311">
          <cell r="D1311" t="str">
            <v>18</v>
          </cell>
        </row>
        <row r="1312">
          <cell r="D1312" t="str">
            <v>18</v>
          </cell>
        </row>
        <row r="1313">
          <cell r="D1313" t="str">
            <v>18</v>
          </cell>
        </row>
        <row r="1314">
          <cell r="D1314" t="str">
            <v>18</v>
          </cell>
        </row>
        <row r="1315">
          <cell r="D1315" t="str">
            <v>18</v>
          </cell>
        </row>
        <row r="1316">
          <cell r="D1316" t="str">
            <v>18</v>
          </cell>
        </row>
        <row r="1317">
          <cell r="D1317" t="str">
            <v>18</v>
          </cell>
        </row>
        <row r="1318">
          <cell r="D1318" t="str">
            <v>18</v>
          </cell>
        </row>
        <row r="1319">
          <cell r="D1319" t="str">
            <v>18</v>
          </cell>
        </row>
        <row r="1320">
          <cell r="D1320" t="str">
            <v>18</v>
          </cell>
        </row>
        <row r="1321">
          <cell r="D1321" t="str">
            <v>18</v>
          </cell>
        </row>
        <row r="1322">
          <cell r="D1322" t="str">
            <v>18</v>
          </cell>
        </row>
        <row r="1323">
          <cell r="D1323" t="str">
            <v>18</v>
          </cell>
        </row>
        <row r="1324">
          <cell r="D1324" t="str">
            <v>18</v>
          </cell>
        </row>
        <row r="1325">
          <cell r="D1325" t="str">
            <v>18</v>
          </cell>
        </row>
        <row r="1326">
          <cell r="D1326" t="str">
            <v>18</v>
          </cell>
        </row>
        <row r="1327">
          <cell r="D1327" t="str">
            <v>18</v>
          </cell>
        </row>
        <row r="1328">
          <cell r="D1328" t="str">
            <v>18</v>
          </cell>
        </row>
        <row r="1329">
          <cell r="D1329" t="str">
            <v>18</v>
          </cell>
        </row>
        <row r="1330">
          <cell r="D1330" t="str">
            <v>18</v>
          </cell>
        </row>
        <row r="1331">
          <cell r="D1331" t="str">
            <v>18</v>
          </cell>
        </row>
        <row r="1332">
          <cell r="D1332" t="str">
            <v>18</v>
          </cell>
        </row>
        <row r="1333">
          <cell r="D1333" t="str">
            <v>18</v>
          </cell>
        </row>
        <row r="1334">
          <cell r="D1334" t="str">
            <v>18</v>
          </cell>
        </row>
        <row r="1335">
          <cell r="D1335" t="str">
            <v>18</v>
          </cell>
        </row>
        <row r="1336">
          <cell r="D1336" t="str">
            <v>18</v>
          </cell>
        </row>
        <row r="1337">
          <cell r="D1337" t="str">
            <v>18</v>
          </cell>
        </row>
        <row r="1338">
          <cell r="D1338" t="str">
            <v>18</v>
          </cell>
        </row>
        <row r="1339">
          <cell r="D1339" t="str">
            <v>18</v>
          </cell>
        </row>
        <row r="1340">
          <cell r="D1340" t="str">
            <v>18</v>
          </cell>
        </row>
        <row r="1341">
          <cell r="D1341" t="str">
            <v>18</v>
          </cell>
        </row>
        <row r="1342">
          <cell r="D1342" t="str">
            <v>18</v>
          </cell>
        </row>
        <row r="1343">
          <cell r="D1343" t="str">
            <v>18</v>
          </cell>
        </row>
        <row r="1344">
          <cell r="D1344" t="str">
            <v>18</v>
          </cell>
        </row>
        <row r="1345">
          <cell r="D1345" t="str">
            <v>18</v>
          </cell>
        </row>
        <row r="1346">
          <cell r="D1346" t="str">
            <v>18</v>
          </cell>
        </row>
        <row r="1347">
          <cell r="D1347" t="str">
            <v>18</v>
          </cell>
        </row>
        <row r="1348">
          <cell r="D1348" t="str">
            <v>18</v>
          </cell>
        </row>
        <row r="1349">
          <cell r="D1349" t="str">
            <v>18</v>
          </cell>
        </row>
        <row r="1350">
          <cell r="D1350" t="str">
            <v>18</v>
          </cell>
        </row>
        <row r="1351">
          <cell r="D1351" t="str">
            <v>18</v>
          </cell>
        </row>
        <row r="1352">
          <cell r="D1352" t="str">
            <v>18</v>
          </cell>
        </row>
        <row r="1353">
          <cell r="D1353" t="str">
            <v>18</v>
          </cell>
        </row>
        <row r="1354">
          <cell r="D1354" t="str">
            <v>18</v>
          </cell>
        </row>
        <row r="1355">
          <cell r="D1355" t="str">
            <v>18</v>
          </cell>
        </row>
        <row r="1356">
          <cell r="D1356" t="str">
            <v>18</v>
          </cell>
        </row>
        <row r="1357">
          <cell r="D1357" t="str">
            <v>18</v>
          </cell>
        </row>
        <row r="1358">
          <cell r="D1358" t="str">
            <v>18</v>
          </cell>
        </row>
        <row r="1359">
          <cell r="D1359" t="str">
            <v>18</v>
          </cell>
        </row>
        <row r="1360">
          <cell r="D1360" t="str">
            <v>18</v>
          </cell>
        </row>
        <row r="1361">
          <cell r="D1361" t="str">
            <v>18</v>
          </cell>
        </row>
        <row r="1362">
          <cell r="D1362" t="str">
            <v>18</v>
          </cell>
        </row>
        <row r="1363">
          <cell r="D1363" t="str">
            <v>18</v>
          </cell>
        </row>
        <row r="1364">
          <cell r="D1364" t="str">
            <v>18</v>
          </cell>
        </row>
        <row r="1365">
          <cell r="D1365" t="str">
            <v>18</v>
          </cell>
        </row>
        <row r="1366">
          <cell r="D1366" t="str">
            <v>18</v>
          </cell>
        </row>
        <row r="1367">
          <cell r="D1367" t="str">
            <v>18</v>
          </cell>
        </row>
        <row r="1368">
          <cell r="D1368" t="str">
            <v>18</v>
          </cell>
        </row>
        <row r="1369">
          <cell r="D1369" t="str">
            <v>18</v>
          </cell>
        </row>
        <row r="1370">
          <cell r="D1370" t="str">
            <v>18</v>
          </cell>
        </row>
        <row r="1371">
          <cell r="D1371" t="str">
            <v>18</v>
          </cell>
        </row>
        <row r="1372">
          <cell r="D1372" t="str">
            <v>18</v>
          </cell>
        </row>
        <row r="1373">
          <cell r="D1373" t="str">
            <v>18</v>
          </cell>
        </row>
        <row r="1374">
          <cell r="D1374" t="str">
            <v>18</v>
          </cell>
        </row>
        <row r="1375">
          <cell r="D1375" t="str">
            <v>18</v>
          </cell>
        </row>
        <row r="1376">
          <cell r="D1376" t="str">
            <v>18</v>
          </cell>
        </row>
        <row r="1377">
          <cell r="D1377" t="str">
            <v>18</v>
          </cell>
        </row>
        <row r="1378">
          <cell r="D1378" t="str">
            <v>18</v>
          </cell>
        </row>
        <row r="1379">
          <cell r="D1379" t="str">
            <v>18</v>
          </cell>
        </row>
        <row r="1380">
          <cell r="D1380" t="str">
            <v>18</v>
          </cell>
        </row>
        <row r="1381">
          <cell r="D1381" t="str">
            <v>18</v>
          </cell>
        </row>
        <row r="1382">
          <cell r="D1382" t="str">
            <v>18</v>
          </cell>
        </row>
        <row r="1383">
          <cell r="D1383" t="str">
            <v>18</v>
          </cell>
        </row>
        <row r="1384">
          <cell r="D1384" t="str">
            <v>18</v>
          </cell>
        </row>
        <row r="1385">
          <cell r="D1385" t="str">
            <v>18</v>
          </cell>
        </row>
        <row r="1386">
          <cell r="D1386" t="str">
            <v>18</v>
          </cell>
        </row>
        <row r="1387">
          <cell r="D1387" t="str">
            <v>18</v>
          </cell>
        </row>
        <row r="1388">
          <cell r="D1388" t="str">
            <v>18</v>
          </cell>
        </row>
        <row r="1389">
          <cell r="D1389" t="str">
            <v>18</v>
          </cell>
        </row>
        <row r="1390">
          <cell r="D1390" t="str">
            <v>18</v>
          </cell>
        </row>
        <row r="1391">
          <cell r="D1391" t="str">
            <v>18</v>
          </cell>
        </row>
        <row r="1392">
          <cell r="D1392" t="str">
            <v>18</v>
          </cell>
        </row>
        <row r="1393">
          <cell r="D1393" t="str">
            <v>18</v>
          </cell>
        </row>
        <row r="1394">
          <cell r="D1394" t="str">
            <v>18</v>
          </cell>
        </row>
        <row r="1395">
          <cell r="D1395" t="str">
            <v>18</v>
          </cell>
        </row>
        <row r="1396">
          <cell r="D1396" t="str">
            <v>18</v>
          </cell>
        </row>
        <row r="1397">
          <cell r="D1397" t="str">
            <v>18</v>
          </cell>
        </row>
        <row r="1398">
          <cell r="D1398" t="str">
            <v>18</v>
          </cell>
        </row>
        <row r="1399">
          <cell r="D1399" t="str">
            <v>18</v>
          </cell>
        </row>
        <row r="1400">
          <cell r="D1400" t="str">
            <v>18</v>
          </cell>
        </row>
        <row r="1401">
          <cell r="D1401" t="str">
            <v>18</v>
          </cell>
        </row>
        <row r="1402">
          <cell r="D1402" t="str">
            <v>18</v>
          </cell>
        </row>
        <row r="1403">
          <cell r="D1403" t="str">
            <v>18</v>
          </cell>
        </row>
        <row r="1404">
          <cell r="D1404" t="str">
            <v>18</v>
          </cell>
        </row>
        <row r="1405">
          <cell r="D1405" t="str">
            <v>18</v>
          </cell>
        </row>
        <row r="1406">
          <cell r="D1406" t="str">
            <v>18</v>
          </cell>
        </row>
        <row r="1407">
          <cell r="D1407" t="str">
            <v>18</v>
          </cell>
        </row>
        <row r="1408">
          <cell r="D1408" t="str">
            <v>18</v>
          </cell>
        </row>
        <row r="1409">
          <cell r="D1409" t="str">
            <v>18</v>
          </cell>
        </row>
        <row r="1410">
          <cell r="D1410" t="str">
            <v>18</v>
          </cell>
        </row>
        <row r="1411">
          <cell r="D1411" t="str">
            <v>18</v>
          </cell>
        </row>
        <row r="1412">
          <cell r="D1412" t="str">
            <v>18</v>
          </cell>
        </row>
        <row r="1413">
          <cell r="D1413" t="str">
            <v>18</v>
          </cell>
        </row>
        <row r="1414">
          <cell r="D1414" t="str">
            <v>18</v>
          </cell>
        </row>
        <row r="1415">
          <cell r="D1415" t="str">
            <v>18</v>
          </cell>
        </row>
        <row r="1416">
          <cell r="D1416" t="str">
            <v>18</v>
          </cell>
        </row>
        <row r="1417">
          <cell r="D1417" t="str">
            <v>18</v>
          </cell>
        </row>
        <row r="1418">
          <cell r="D1418" t="str">
            <v>18</v>
          </cell>
        </row>
        <row r="1419">
          <cell r="D1419" t="str">
            <v>18</v>
          </cell>
        </row>
        <row r="1420">
          <cell r="D1420" t="str">
            <v>18</v>
          </cell>
        </row>
        <row r="1421">
          <cell r="D1421" t="str">
            <v>18</v>
          </cell>
        </row>
        <row r="1422">
          <cell r="D1422" t="str">
            <v>18</v>
          </cell>
        </row>
        <row r="1423">
          <cell r="D1423" t="str">
            <v>18</v>
          </cell>
        </row>
        <row r="1424">
          <cell r="D1424" t="str">
            <v>18</v>
          </cell>
        </row>
        <row r="1425">
          <cell r="D1425" t="str">
            <v>18</v>
          </cell>
        </row>
        <row r="1426">
          <cell r="D1426" t="str">
            <v>18</v>
          </cell>
        </row>
        <row r="1427">
          <cell r="D1427" t="str">
            <v>18</v>
          </cell>
        </row>
        <row r="1428">
          <cell r="D1428" t="str">
            <v>18</v>
          </cell>
        </row>
        <row r="1429">
          <cell r="D1429" t="str">
            <v>18</v>
          </cell>
        </row>
        <row r="1430">
          <cell r="D1430" t="str">
            <v>18</v>
          </cell>
        </row>
        <row r="1431">
          <cell r="D1431" t="str">
            <v>18</v>
          </cell>
        </row>
        <row r="1432">
          <cell r="D1432" t="str">
            <v>18</v>
          </cell>
        </row>
        <row r="1433">
          <cell r="D1433" t="str">
            <v>18</v>
          </cell>
        </row>
        <row r="1434">
          <cell r="D1434" t="str">
            <v>18</v>
          </cell>
        </row>
        <row r="1435">
          <cell r="D1435" t="str">
            <v>18</v>
          </cell>
        </row>
        <row r="1436">
          <cell r="D1436" t="str">
            <v>18</v>
          </cell>
        </row>
        <row r="1437">
          <cell r="D1437" t="str">
            <v>18</v>
          </cell>
        </row>
        <row r="1438">
          <cell r="D1438" t="str">
            <v>18</v>
          </cell>
        </row>
        <row r="1439">
          <cell r="D1439" t="str">
            <v>18</v>
          </cell>
        </row>
        <row r="1440">
          <cell r="D1440" t="str">
            <v>18</v>
          </cell>
        </row>
        <row r="1441">
          <cell r="D1441" t="str">
            <v>18</v>
          </cell>
        </row>
        <row r="1442">
          <cell r="D1442" t="str">
            <v>18</v>
          </cell>
        </row>
        <row r="1443">
          <cell r="D1443" t="str">
            <v>18</v>
          </cell>
        </row>
        <row r="1444">
          <cell r="D1444" t="str">
            <v>18</v>
          </cell>
        </row>
        <row r="1445">
          <cell r="D1445" t="str">
            <v>18</v>
          </cell>
        </row>
        <row r="1446">
          <cell r="D1446" t="str">
            <v>18</v>
          </cell>
        </row>
        <row r="1447">
          <cell r="D1447" t="str">
            <v>18</v>
          </cell>
        </row>
        <row r="1448">
          <cell r="D1448" t="str">
            <v>18</v>
          </cell>
        </row>
        <row r="1449">
          <cell r="D1449" t="str">
            <v>18</v>
          </cell>
        </row>
        <row r="1450">
          <cell r="D1450" t="str">
            <v>18</v>
          </cell>
        </row>
        <row r="1451">
          <cell r="D1451" t="str">
            <v>18</v>
          </cell>
        </row>
        <row r="1452">
          <cell r="D1452" t="str">
            <v>18</v>
          </cell>
        </row>
        <row r="1453">
          <cell r="D1453" t="str">
            <v>18</v>
          </cell>
        </row>
        <row r="1454">
          <cell r="D1454" t="str">
            <v>18</v>
          </cell>
        </row>
        <row r="1455">
          <cell r="D1455" t="str">
            <v>18</v>
          </cell>
        </row>
        <row r="1456">
          <cell r="D1456" t="str">
            <v>18</v>
          </cell>
        </row>
        <row r="1457">
          <cell r="D1457" t="str">
            <v>18</v>
          </cell>
        </row>
        <row r="1458">
          <cell r="D1458" t="str">
            <v>18</v>
          </cell>
        </row>
        <row r="1459">
          <cell r="D1459" t="str">
            <v>18</v>
          </cell>
        </row>
        <row r="1460">
          <cell r="D1460" t="str">
            <v>18</v>
          </cell>
        </row>
        <row r="1461">
          <cell r="D1461" t="str">
            <v>18</v>
          </cell>
        </row>
        <row r="1462">
          <cell r="D1462" t="str">
            <v>18</v>
          </cell>
        </row>
        <row r="1463">
          <cell r="D1463" t="str">
            <v>18</v>
          </cell>
        </row>
        <row r="1464">
          <cell r="D1464" t="str">
            <v>18</v>
          </cell>
        </row>
        <row r="1465">
          <cell r="D1465" t="str">
            <v>18</v>
          </cell>
        </row>
        <row r="1466">
          <cell r="D1466" t="str">
            <v>18</v>
          </cell>
        </row>
        <row r="1467">
          <cell r="D1467" t="str">
            <v>18</v>
          </cell>
        </row>
        <row r="1468">
          <cell r="D1468" t="str">
            <v>18</v>
          </cell>
        </row>
        <row r="1469">
          <cell r="D1469" t="str">
            <v>18</v>
          </cell>
        </row>
        <row r="1470">
          <cell r="D1470" t="str">
            <v>18</v>
          </cell>
        </row>
        <row r="1471">
          <cell r="D1471" t="str">
            <v>18</v>
          </cell>
        </row>
        <row r="1472">
          <cell r="D1472" t="str">
            <v>18</v>
          </cell>
        </row>
        <row r="1473">
          <cell r="D1473" t="str">
            <v>18</v>
          </cell>
        </row>
        <row r="1474">
          <cell r="D1474" t="str">
            <v>18</v>
          </cell>
        </row>
        <row r="1475">
          <cell r="D1475" t="str">
            <v>18</v>
          </cell>
        </row>
        <row r="1476">
          <cell r="D1476" t="str">
            <v>18</v>
          </cell>
        </row>
        <row r="1477">
          <cell r="D1477" t="str">
            <v>18</v>
          </cell>
        </row>
        <row r="1478">
          <cell r="D1478" t="str">
            <v>18</v>
          </cell>
        </row>
        <row r="1479">
          <cell r="D1479" t="str">
            <v>18</v>
          </cell>
        </row>
        <row r="1480">
          <cell r="D1480" t="str">
            <v>18</v>
          </cell>
        </row>
        <row r="1481">
          <cell r="D1481" t="str">
            <v>18</v>
          </cell>
        </row>
        <row r="1482">
          <cell r="D1482" t="str">
            <v>18</v>
          </cell>
        </row>
        <row r="1483">
          <cell r="D1483" t="str">
            <v>18</v>
          </cell>
        </row>
        <row r="1484">
          <cell r="D1484" t="str">
            <v>18</v>
          </cell>
        </row>
        <row r="1485">
          <cell r="D1485" t="str">
            <v>18</v>
          </cell>
        </row>
        <row r="1486">
          <cell r="D1486" t="str">
            <v>18</v>
          </cell>
        </row>
        <row r="1487">
          <cell r="D1487" t="str">
            <v>18</v>
          </cell>
        </row>
        <row r="1488">
          <cell r="D1488" t="str">
            <v>18</v>
          </cell>
        </row>
        <row r="1489">
          <cell r="D1489" t="str">
            <v>18</v>
          </cell>
        </row>
        <row r="1490">
          <cell r="D1490" t="str">
            <v>18</v>
          </cell>
        </row>
        <row r="1491">
          <cell r="D1491" t="str">
            <v>18</v>
          </cell>
        </row>
        <row r="1492">
          <cell r="D1492" t="str">
            <v>18</v>
          </cell>
        </row>
        <row r="1493">
          <cell r="D1493" t="str">
            <v>18</v>
          </cell>
        </row>
        <row r="1494">
          <cell r="D1494" t="str">
            <v>18</v>
          </cell>
        </row>
        <row r="1495">
          <cell r="D1495" t="str">
            <v>18</v>
          </cell>
        </row>
        <row r="1496">
          <cell r="D1496" t="str">
            <v>18</v>
          </cell>
        </row>
        <row r="1497">
          <cell r="D1497" t="str">
            <v>18</v>
          </cell>
        </row>
        <row r="1498">
          <cell r="D1498" t="str">
            <v>18</v>
          </cell>
        </row>
        <row r="1499">
          <cell r="D1499" t="str">
            <v>18</v>
          </cell>
        </row>
        <row r="1500">
          <cell r="D1500" t="str">
            <v>18</v>
          </cell>
        </row>
        <row r="1501">
          <cell r="D1501" t="str">
            <v>18</v>
          </cell>
        </row>
        <row r="1502">
          <cell r="D1502" t="str">
            <v>18</v>
          </cell>
        </row>
        <row r="1503">
          <cell r="D1503" t="str">
            <v>18</v>
          </cell>
        </row>
        <row r="1504">
          <cell r="D1504" t="str">
            <v>18</v>
          </cell>
        </row>
        <row r="1505">
          <cell r="D1505" t="str">
            <v>18</v>
          </cell>
        </row>
        <row r="1506">
          <cell r="D1506" t="str">
            <v>18</v>
          </cell>
        </row>
        <row r="1507">
          <cell r="D1507" t="str">
            <v>18</v>
          </cell>
        </row>
        <row r="1508">
          <cell r="D1508" t="str">
            <v>18</v>
          </cell>
        </row>
        <row r="1509">
          <cell r="D1509" t="str">
            <v>18</v>
          </cell>
        </row>
        <row r="1510">
          <cell r="D1510" t="str">
            <v>18</v>
          </cell>
        </row>
        <row r="1511">
          <cell r="D1511" t="str">
            <v>18</v>
          </cell>
        </row>
        <row r="1512">
          <cell r="D1512" t="str">
            <v>18</v>
          </cell>
        </row>
        <row r="1513">
          <cell r="D1513" t="str">
            <v>18</v>
          </cell>
        </row>
        <row r="1514">
          <cell r="D1514" t="str">
            <v>18</v>
          </cell>
        </row>
        <row r="1515">
          <cell r="D1515" t="str">
            <v>18</v>
          </cell>
        </row>
        <row r="1516">
          <cell r="D1516" t="str">
            <v>18</v>
          </cell>
        </row>
        <row r="1517">
          <cell r="D1517" t="str">
            <v>18</v>
          </cell>
        </row>
        <row r="1518">
          <cell r="D1518" t="str">
            <v>18</v>
          </cell>
        </row>
        <row r="1519">
          <cell r="D1519" t="str">
            <v>18</v>
          </cell>
        </row>
        <row r="1520">
          <cell r="D1520" t="str">
            <v>18</v>
          </cell>
        </row>
        <row r="1521">
          <cell r="D1521" t="str">
            <v>18</v>
          </cell>
        </row>
        <row r="1522">
          <cell r="D1522" t="str">
            <v>18</v>
          </cell>
        </row>
        <row r="1523">
          <cell r="D1523" t="str">
            <v>18</v>
          </cell>
        </row>
        <row r="1524">
          <cell r="D1524" t="str">
            <v>18</v>
          </cell>
        </row>
        <row r="1525">
          <cell r="D1525" t="str">
            <v>18</v>
          </cell>
        </row>
        <row r="1526">
          <cell r="D1526" t="str">
            <v>18</v>
          </cell>
        </row>
        <row r="1527">
          <cell r="D1527" t="str">
            <v>18</v>
          </cell>
        </row>
        <row r="1528">
          <cell r="D1528" t="str">
            <v>18</v>
          </cell>
        </row>
        <row r="1529">
          <cell r="D1529" t="str">
            <v>18</v>
          </cell>
        </row>
        <row r="1530">
          <cell r="D1530" t="str">
            <v>18</v>
          </cell>
        </row>
        <row r="1531">
          <cell r="D1531" t="str">
            <v>18</v>
          </cell>
        </row>
        <row r="1532">
          <cell r="D1532" t="str">
            <v>18</v>
          </cell>
        </row>
        <row r="1533">
          <cell r="D1533" t="str">
            <v>18</v>
          </cell>
        </row>
        <row r="1534">
          <cell r="D1534" t="str">
            <v>18</v>
          </cell>
        </row>
        <row r="1535">
          <cell r="D1535" t="str">
            <v>18</v>
          </cell>
        </row>
        <row r="1536">
          <cell r="D1536" t="str">
            <v>18</v>
          </cell>
        </row>
        <row r="1537">
          <cell r="D1537" t="str">
            <v>18</v>
          </cell>
        </row>
        <row r="1538">
          <cell r="D1538" t="str">
            <v>18</v>
          </cell>
        </row>
        <row r="1539">
          <cell r="D1539" t="str">
            <v>18</v>
          </cell>
        </row>
        <row r="1540">
          <cell r="D1540" t="str">
            <v>18</v>
          </cell>
        </row>
        <row r="1541">
          <cell r="D1541" t="str">
            <v>18</v>
          </cell>
        </row>
        <row r="1542">
          <cell r="D1542" t="str">
            <v>18</v>
          </cell>
        </row>
        <row r="1543">
          <cell r="D1543" t="str">
            <v>18</v>
          </cell>
        </row>
        <row r="1544">
          <cell r="D1544" t="str">
            <v>18</v>
          </cell>
        </row>
        <row r="1545">
          <cell r="D1545" t="str">
            <v>18</v>
          </cell>
        </row>
        <row r="1546">
          <cell r="D1546" t="str">
            <v>18</v>
          </cell>
        </row>
        <row r="1547">
          <cell r="D1547" t="str">
            <v>18</v>
          </cell>
        </row>
        <row r="1548">
          <cell r="D1548" t="str">
            <v>18</v>
          </cell>
        </row>
        <row r="1549">
          <cell r="D1549" t="str">
            <v>18</v>
          </cell>
        </row>
        <row r="1550">
          <cell r="D1550" t="str">
            <v>18</v>
          </cell>
        </row>
        <row r="1551">
          <cell r="D1551" t="str">
            <v>18</v>
          </cell>
        </row>
        <row r="1552">
          <cell r="D1552" t="str">
            <v>18</v>
          </cell>
        </row>
        <row r="1553">
          <cell r="D1553" t="str">
            <v>18</v>
          </cell>
        </row>
        <row r="1554">
          <cell r="D1554" t="str">
            <v>18</v>
          </cell>
        </row>
        <row r="1555">
          <cell r="D1555" t="str">
            <v>18</v>
          </cell>
        </row>
        <row r="1556">
          <cell r="D1556" t="str">
            <v>18</v>
          </cell>
        </row>
        <row r="1557">
          <cell r="D1557" t="str">
            <v>18</v>
          </cell>
        </row>
        <row r="1558">
          <cell r="D1558" t="str">
            <v>18</v>
          </cell>
        </row>
        <row r="1559">
          <cell r="D1559" t="str">
            <v>18</v>
          </cell>
        </row>
        <row r="1560">
          <cell r="D1560" t="str">
            <v>18</v>
          </cell>
        </row>
        <row r="1561">
          <cell r="D1561" t="str">
            <v>18</v>
          </cell>
        </row>
        <row r="1562">
          <cell r="D1562" t="str">
            <v>18</v>
          </cell>
        </row>
        <row r="1563">
          <cell r="D1563" t="str">
            <v>18</v>
          </cell>
        </row>
        <row r="1564">
          <cell r="D1564" t="str">
            <v>18</v>
          </cell>
        </row>
        <row r="1565">
          <cell r="D1565" t="str">
            <v>18</v>
          </cell>
        </row>
        <row r="1566">
          <cell r="D1566" t="str">
            <v>18</v>
          </cell>
        </row>
        <row r="1567">
          <cell r="D1567" t="str">
            <v>18</v>
          </cell>
        </row>
        <row r="1568">
          <cell r="D1568" t="str">
            <v>18</v>
          </cell>
        </row>
        <row r="1569">
          <cell r="D1569" t="str">
            <v>18</v>
          </cell>
        </row>
        <row r="1570">
          <cell r="D1570" t="str">
            <v>18</v>
          </cell>
        </row>
        <row r="1571">
          <cell r="D1571" t="str">
            <v>18</v>
          </cell>
        </row>
        <row r="1572">
          <cell r="D1572" t="str">
            <v>18</v>
          </cell>
        </row>
        <row r="1573">
          <cell r="D1573" t="str">
            <v>18</v>
          </cell>
        </row>
        <row r="1574">
          <cell r="D1574" t="str">
            <v>18</v>
          </cell>
        </row>
        <row r="1575">
          <cell r="D1575" t="str">
            <v>18</v>
          </cell>
        </row>
        <row r="1576">
          <cell r="D1576" t="str">
            <v>18</v>
          </cell>
        </row>
        <row r="1577">
          <cell r="D1577" t="str">
            <v>18</v>
          </cell>
        </row>
        <row r="1578">
          <cell r="D1578" t="str">
            <v>18</v>
          </cell>
        </row>
        <row r="1579">
          <cell r="D1579" t="str">
            <v>18</v>
          </cell>
        </row>
        <row r="1580">
          <cell r="D1580" t="str">
            <v>18</v>
          </cell>
        </row>
        <row r="1581">
          <cell r="D1581" t="str">
            <v>18</v>
          </cell>
        </row>
        <row r="1582">
          <cell r="D1582" t="str">
            <v>18</v>
          </cell>
        </row>
        <row r="1583">
          <cell r="D1583" t="str">
            <v>18</v>
          </cell>
        </row>
        <row r="1584">
          <cell r="D1584" t="str">
            <v>18</v>
          </cell>
        </row>
        <row r="1585">
          <cell r="D1585" t="str">
            <v>18</v>
          </cell>
        </row>
        <row r="1586">
          <cell r="D1586" t="str">
            <v>18</v>
          </cell>
        </row>
        <row r="1587">
          <cell r="D1587" t="str">
            <v>18</v>
          </cell>
        </row>
        <row r="1588">
          <cell r="D1588" t="str">
            <v>18</v>
          </cell>
        </row>
        <row r="1589">
          <cell r="D1589" t="str">
            <v>18</v>
          </cell>
        </row>
        <row r="1590">
          <cell r="D1590" t="str">
            <v>18</v>
          </cell>
        </row>
        <row r="1591">
          <cell r="D1591" t="str">
            <v>18</v>
          </cell>
        </row>
        <row r="1592">
          <cell r="D1592" t="str">
            <v>18</v>
          </cell>
        </row>
        <row r="1593">
          <cell r="D1593" t="str">
            <v>18</v>
          </cell>
        </row>
        <row r="1594">
          <cell r="D1594" t="str">
            <v>18</v>
          </cell>
        </row>
        <row r="1595">
          <cell r="D1595" t="str">
            <v>18</v>
          </cell>
        </row>
        <row r="1596">
          <cell r="D1596" t="str">
            <v>18</v>
          </cell>
        </row>
        <row r="1597">
          <cell r="D1597" t="str">
            <v>18</v>
          </cell>
        </row>
        <row r="1598">
          <cell r="D1598" t="str">
            <v>18</v>
          </cell>
        </row>
        <row r="1599">
          <cell r="D1599" t="str">
            <v>18</v>
          </cell>
        </row>
        <row r="1600">
          <cell r="D1600" t="str">
            <v>18</v>
          </cell>
        </row>
        <row r="1601">
          <cell r="D1601" t="str">
            <v>18</v>
          </cell>
        </row>
        <row r="1602">
          <cell r="D1602" t="str">
            <v>18</v>
          </cell>
        </row>
        <row r="1603">
          <cell r="D1603" t="str">
            <v>18</v>
          </cell>
        </row>
        <row r="1604">
          <cell r="D1604" t="str">
            <v>18</v>
          </cell>
        </row>
        <row r="1605">
          <cell r="D1605" t="str">
            <v>18</v>
          </cell>
        </row>
        <row r="1606">
          <cell r="D1606" t="str">
            <v>18</v>
          </cell>
        </row>
        <row r="1607">
          <cell r="D1607" t="str">
            <v>18</v>
          </cell>
        </row>
        <row r="1608">
          <cell r="D1608" t="str">
            <v>18</v>
          </cell>
        </row>
        <row r="1609">
          <cell r="D1609" t="str">
            <v>18</v>
          </cell>
        </row>
        <row r="1610">
          <cell r="D1610" t="str">
            <v>18</v>
          </cell>
        </row>
        <row r="1611">
          <cell r="D1611" t="str">
            <v>18</v>
          </cell>
        </row>
        <row r="1612">
          <cell r="D1612" t="str">
            <v>18</v>
          </cell>
        </row>
        <row r="1613">
          <cell r="D1613" t="str">
            <v>18</v>
          </cell>
        </row>
        <row r="1614">
          <cell r="D1614" t="str">
            <v>18</v>
          </cell>
        </row>
        <row r="1615">
          <cell r="D1615" t="str">
            <v>18</v>
          </cell>
        </row>
      </sheetData>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D IN HIP 1.0"/>
      <sheetName val="HIP YE13"/>
      <sheetName val="HIP Summary"/>
      <sheetName val="HIP YE14"/>
      <sheetName val="HIP YE12"/>
      <sheetName val="MCD IN HHW Med"/>
      <sheetName val="HHW Summary"/>
      <sheetName val="HHW YE14"/>
      <sheetName val="HHW YE13"/>
      <sheetName val="HHW YE12"/>
    </sheetNames>
    <sheetDataSet>
      <sheetData sheetId="0"/>
      <sheetData sheetId="1"/>
      <sheetData sheetId="2"/>
      <sheetData sheetId="3">
        <row r="7">
          <cell r="L7">
            <v>8438382.0999999996</v>
          </cell>
        </row>
        <row r="8">
          <cell r="I8">
            <v>0</v>
          </cell>
          <cell r="L8">
            <v>7892191.6400000006</v>
          </cell>
          <cell r="M8">
            <v>0</v>
          </cell>
          <cell r="N8">
            <v>29200</v>
          </cell>
          <cell r="AX8">
            <v>2011</v>
          </cell>
          <cell r="BA8">
            <v>40544</v>
          </cell>
          <cell r="BB8">
            <v>30.55344987014</v>
          </cell>
          <cell r="BC8">
            <v>3</v>
          </cell>
          <cell r="BD8">
            <v>1.0250654110928552</v>
          </cell>
        </row>
        <row r="9">
          <cell r="I9">
            <v>0</v>
          </cell>
          <cell r="L9">
            <v>7248295.3900000025</v>
          </cell>
          <cell r="M9">
            <v>0</v>
          </cell>
          <cell r="N9">
            <v>29395</v>
          </cell>
          <cell r="AX9">
            <v>2011</v>
          </cell>
          <cell r="BA9">
            <v>40575</v>
          </cell>
          <cell r="BB9">
            <v>27.703156288310002</v>
          </cell>
          <cell r="BC9">
            <v>4</v>
          </cell>
          <cell r="BD9">
            <v>1</v>
          </cell>
        </row>
        <row r="10">
          <cell r="I10">
            <v>0</v>
          </cell>
          <cell r="L10">
            <v>8498165.8500000015</v>
          </cell>
          <cell r="M10">
            <v>0</v>
          </cell>
          <cell r="N10">
            <v>29302</v>
          </cell>
          <cell r="AX10">
            <v>2011</v>
          </cell>
          <cell r="BA10">
            <v>40603</v>
          </cell>
          <cell r="BB10">
            <v>31.812539216400001</v>
          </cell>
          <cell r="BC10">
            <v>5</v>
          </cell>
          <cell r="BD10">
            <v>0.94381049495701697</v>
          </cell>
        </row>
        <row r="11">
          <cell r="I11">
            <v>0</v>
          </cell>
          <cell r="L11">
            <v>7913971.5800000019</v>
          </cell>
          <cell r="M11">
            <v>0</v>
          </cell>
          <cell r="N11">
            <v>29099</v>
          </cell>
          <cell r="AX11">
            <v>2011</v>
          </cell>
          <cell r="BA11">
            <v>40634</v>
          </cell>
          <cell r="BB11">
            <v>29.420939961270001</v>
          </cell>
          <cell r="BC11">
            <v>6</v>
          </cell>
          <cell r="BD11">
            <v>1.0353083890466277</v>
          </cell>
        </row>
        <row r="12">
          <cell r="I12">
            <v>0</v>
          </cell>
          <cell r="L12">
            <v>7755046.4399999976</v>
          </cell>
          <cell r="M12">
            <v>0</v>
          </cell>
          <cell r="N12">
            <v>28974</v>
          </cell>
          <cell r="AX12">
            <v>2011</v>
          </cell>
          <cell r="BA12">
            <v>40664</v>
          </cell>
          <cell r="BB12">
            <v>29.97311831283</v>
          </cell>
          <cell r="BC12">
            <v>7</v>
          </cell>
          <cell r="BD12">
            <v>0.99383484408290934</v>
          </cell>
        </row>
        <row r="13">
          <cell r="I13">
            <v>0</v>
          </cell>
          <cell r="L13">
            <v>7550973.5699999966</v>
          </cell>
          <cell r="M13">
            <v>0</v>
          </cell>
          <cell r="N13">
            <v>28687</v>
          </cell>
          <cell r="AX13">
            <v>2011</v>
          </cell>
          <cell r="BA13">
            <v>40695</v>
          </cell>
          <cell r="BB13">
            <v>30.508122544639999</v>
          </cell>
          <cell r="BC13">
            <v>8</v>
          </cell>
          <cell r="BD13">
            <v>0.97200689602251378</v>
          </cell>
        </row>
        <row r="14">
          <cell r="I14">
            <v>0</v>
          </cell>
          <cell r="L14">
            <v>6776997.2299999986</v>
          </cell>
          <cell r="M14">
            <v>0</v>
          </cell>
          <cell r="N14">
            <v>28257</v>
          </cell>
          <cell r="AX14">
            <v>2011</v>
          </cell>
          <cell r="BA14">
            <v>40725</v>
          </cell>
          <cell r="BB14">
            <v>28.910362798289999</v>
          </cell>
          <cell r="BC14">
            <v>9</v>
          </cell>
          <cell r="BD14">
            <v>1.0728381119604475</v>
          </cell>
        </row>
        <row r="15">
          <cell r="I15">
            <v>0</v>
          </cell>
          <cell r="L15">
            <v>7822347.0899999999</v>
          </cell>
          <cell r="M15">
            <v>0</v>
          </cell>
          <cell r="N15">
            <v>27751</v>
          </cell>
          <cell r="AX15">
            <v>2011</v>
          </cell>
          <cell r="BA15">
            <v>40756</v>
          </cell>
          <cell r="BB15">
            <v>31.917400823080001</v>
          </cell>
          <cell r="BC15">
            <v>10</v>
          </cell>
          <cell r="BD15">
            <v>0.93498281409899753</v>
          </cell>
        </row>
        <row r="16">
          <cell r="I16">
            <v>0</v>
          </cell>
          <cell r="L16">
            <v>6996526.620000001</v>
          </cell>
          <cell r="M16">
            <v>0</v>
          </cell>
          <cell r="N16">
            <v>27433</v>
          </cell>
          <cell r="AX16">
            <v>2011</v>
          </cell>
          <cell r="BA16">
            <v>40787</v>
          </cell>
          <cell r="BB16">
            <v>29.519198323769999</v>
          </cell>
          <cell r="BC16">
            <v>11</v>
          </cell>
          <cell r="BD16">
            <v>1.0083615373226871</v>
          </cell>
        </row>
        <row r="17">
          <cell r="I17">
            <v>0</v>
          </cell>
          <cell r="L17">
            <v>7212982.2400000012</v>
          </cell>
          <cell r="M17">
            <v>0</v>
          </cell>
          <cell r="N17">
            <v>27406</v>
          </cell>
          <cell r="AX17">
            <v>2011</v>
          </cell>
          <cell r="BA17">
            <v>40817</v>
          </cell>
          <cell r="BB17">
            <v>29.901364499730001</v>
          </cell>
          <cell r="BC17">
            <v>12</v>
          </cell>
          <cell r="BD17">
            <v>1.0552936049953483</v>
          </cell>
        </row>
        <row r="18">
          <cell r="I18">
            <v>0</v>
          </cell>
          <cell r="L18">
            <v>7144646.7899999991</v>
          </cell>
          <cell r="M18">
            <v>0</v>
          </cell>
          <cell r="N18">
            <v>27147</v>
          </cell>
          <cell r="AX18">
            <v>2011</v>
          </cell>
          <cell r="BA18">
            <v>40848</v>
          </cell>
          <cell r="BB18">
            <v>28.96646222427</v>
          </cell>
          <cell r="BC18">
            <v>13</v>
          </cell>
          <cell r="BD18">
            <v>0.9350773173441137</v>
          </cell>
        </row>
        <row r="19">
          <cell r="I19">
            <v>0</v>
          </cell>
          <cell r="L19">
            <v>6621254.540000001</v>
          </cell>
          <cell r="M19">
            <v>0</v>
          </cell>
          <cell r="N19">
            <v>26963</v>
          </cell>
          <cell r="AX19">
            <v>2011</v>
          </cell>
          <cell r="BA19">
            <v>40878</v>
          </cell>
          <cell r="BB19">
            <v>28.839810227299999</v>
          </cell>
          <cell r="BC19">
            <v>14</v>
          </cell>
          <cell r="BD19">
            <v>1.0087581780559327</v>
          </cell>
        </row>
        <row r="20">
          <cell r="I20">
            <v>0</v>
          </cell>
          <cell r="L20">
            <v>7252151.6299999999</v>
          </cell>
          <cell r="M20">
            <v>0</v>
          </cell>
          <cell r="N20">
            <v>26890</v>
          </cell>
          <cell r="AX20">
            <v>2012</v>
          </cell>
          <cell r="BA20">
            <v>40909</v>
          </cell>
          <cell r="BB20">
            <v>30.624301039710002</v>
          </cell>
          <cell r="BC20">
            <v>15</v>
          </cell>
          <cell r="BD20">
            <v>1.0226938603701952</v>
          </cell>
        </row>
        <row r="21">
          <cell r="I21">
            <v>0</v>
          </cell>
          <cell r="L21">
            <v>6941147.879999998</v>
          </cell>
          <cell r="M21">
            <v>0</v>
          </cell>
          <cell r="N21">
            <v>26790</v>
          </cell>
          <cell r="AX21">
            <v>2012</v>
          </cell>
          <cell r="BA21">
            <v>40940</v>
          </cell>
          <cell r="BB21">
            <v>28.970900896330001</v>
          </cell>
          <cell r="BC21">
            <v>16</v>
          </cell>
          <cell r="BD21">
            <v>0.95624075990744917</v>
          </cell>
        </row>
        <row r="22">
          <cell r="I22">
            <v>0</v>
          </cell>
          <cell r="L22">
            <v>7364663.9699999997</v>
          </cell>
          <cell r="M22">
            <v>0</v>
          </cell>
          <cell r="N22">
            <v>27003</v>
          </cell>
          <cell r="AX22">
            <v>2012</v>
          </cell>
          <cell r="BA22">
            <v>40969</v>
          </cell>
          <cell r="BB22">
            <v>30.773733222130002</v>
          </cell>
          <cell r="BC22">
            <v>17</v>
          </cell>
          <cell r="BD22">
            <v>0.97567000295168671</v>
          </cell>
        </row>
        <row r="23">
          <cell r="I23">
            <v>0</v>
          </cell>
          <cell r="L23">
            <v>7313210.7399999984</v>
          </cell>
          <cell r="M23">
            <v>0</v>
          </cell>
          <cell r="N23">
            <v>26805</v>
          </cell>
          <cell r="AX23">
            <v>2012</v>
          </cell>
          <cell r="BA23">
            <v>41000</v>
          </cell>
          <cell r="BB23">
            <v>29.54169017385</v>
          </cell>
          <cell r="BC23">
            <v>18</v>
          </cell>
          <cell r="BD23">
            <v>1.0310766166826384</v>
          </cell>
        </row>
        <row r="24">
          <cell r="I24">
            <v>0</v>
          </cell>
          <cell r="L24">
            <v>7939305.3799999999</v>
          </cell>
          <cell r="M24">
            <v>0</v>
          </cell>
          <cell r="N24">
            <v>27121</v>
          </cell>
          <cell r="AX24">
            <v>2012</v>
          </cell>
          <cell r="BA24">
            <v>41030</v>
          </cell>
          <cell r="BB24">
            <v>30.827135359380001</v>
          </cell>
          <cell r="BC24">
            <v>19</v>
          </cell>
          <cell r="BD24">
            <v>0.96630222100887109</v>
          </cell>
        </row>
        <row r="25">
          <cell r="I25">
            <v>0</v>
          </cell>
          <cell r="L25">
            <v>6898869.7799999984</v>
          </cell>
          <cell r="M25">
            <v>0</v>
          </cell>
          <cell r="N25">
            <v>26927</v>
          </cell>
          <cell r="AX25">
            <v>2012</v>
          </cell>
          <cell r="BA25">
            <v>41061</v>
          </cell>
          <cell r="BB25">
            <v>29.533355285500001</v>
          </cell>
          <cell r="BC25">
            <v>20</v>
          </cell>
          <cell r="BD25">
            <v>1.0040886046107089</v>
          </cell>
        </row>
        <row r="26">
          <cell r="I26">
            <v>0</v>
          </cell>
          <cell r="L26">
            <v>6758188.6022491204</v>
          </cell>
          <cell r="M26">
            <v>243.57224912010133</v>
          </cell>
          <cell r="N26">
            <v>26670</v>
          </cell>
          <cell r="AX26">
            <v>2012</v>
          </cell>
          <cell r="BA26">
            <v>41091</v>
          </cell>
          <cell r="BB26">
            <v>30.085473888839999</v>
          </cell>
          <cell r="BC26">
            <v>21</v>
          </cell>
          <cell r="BD26">
            <v>1.0309340366453137</v>
          </cell>
        </row>
        <row r="27">
          <cell r="I27">
            <v>0</v>
          </cell>
          <cell r="L27">
            <v>7090560.7783193393</v>
          </cell>
          <cell r="M27">
            <v>66.488319340161979</v>
          </cell>
          <cell r="N27">
            <v>26329</v>
          </cell>
          <cell r="AX27">
            <v>2012</v>
          </cell>
          <cell r="BA27">
            <v>41122</v>
          </cell>
          <cell r="BB27">
            <v>31.670574944569999</v>
          </cell>
          <cell r="BC27">
            <v>22</v>
          </cell>
          <cell r="BD27">
            <v>0.94226963964244437</v>
          </cell>
        </row>
        <row r="28">
          <cell r="I28">
            <v>0</v>
          </cell>
          <cell r="L28">
            <v>6550259.7163833315</v>
          </cell>
          <cell r="M28">
            <v>381.3363833297044</v>
          </cell>
          <cell r="N28">
            <v>26113</v>
          </cell>
          <cell r="AX28">
            <v>2012</v>
          </cell>
          <cell r="BA28">
            <v>41153</v>
          </cell>
          <cell r="BB28">
            <v>27.796136827579002</v>
          </cell>
          <cell r="BC28">
            <v>23</v>
          </cell>
          <cell r="BD28">
            <v>1.0708691062693467</v>
          </cell>
        </row>
        <row r="29">
          <cell r="I29">
            <v>0</v>
          </cell>
          <cell r="L29">
            <v>7049742.6629958507</v>
          </cell>
          <cell r="M29">
            <v>32.902995850890875</v>
          </cell>
          <cell r="N29">
            <v>25813.55</v>
          </cell>
          <cell r="AX29">
            <v>2012</v>
          </cell>
          <cell r="BA29">
            <v>41183</v>
          </cell>
          <cell r="BB29">
            <v>31.797058623720002</v>
          </cell>
          <cell r="BC29">
            <v>24</v>
          </cell>
          <cell r="BD29">
            <v>0.99237854389653457</v>
          </cell>
        </row>
        <row r="30">
          <cell r="I30">
            <v>0</v>
          </cell>
          <cell r="L30">
            <v>6345197.71</v>
          </cell>
          <cell r="M30">
            <v>0</v>
          </cell>
          <cell r="N30">
            <v>25023.5</v>
          </cell>
          <cell r="AX30">
            <v>2012</v>
          </cell>
          <cell r="BA30">
            <v>41214</v>
          </cell>
          <cell r="BB30">
            <v>28.797131281039999</v>
          </cell>
          <cell r="BC30">
            <v>25</v>
          </cell>
          <cell r="BD30">
            <v>0.94057569572748789</v>
          </cell>
        </row>
        <row r="31">
          <cell r="I31">
            <v>0</v>
          </cell>
          <cell r="L31">
            <v>5679942.1099999966</v>
          </cell>
          <cell r="M31">
            <v>0</v>
          </cell>
          <cell r="N31">
            <v>24735.22</v>
          </cell>
          <cell r="AX31">
            <v>2012</v>
          </cell>
          <cell r="BA31">
            <v>41244</v>
          </cell>
          <cell r="BB31">
            <v>27.430351233140001</v>
          </cell>
          <cell r="BC31">
            <v>26</v>
          </cell>
          <cell r="BD31">
            <v>1.0605913928372159</v>
          </cell>
        </row>
        <row r="32">
          <cell r="I32">
            <v>0</v>
          </cell>
          <cell r="L32">
            <v>6688998.4000000022</v>
          </cell>
          <cell r="M32">
            <v>0</v>
          </cell>
          <cell r="N32">
            <v>24364.11</v>
          </cell>
          <cell r="AX32">
            <v>2013</v>
          </cell>
          <cell r="BA32">
            <v>41275</v>
          </cell>
          <cell r="BB32">
            <v>31.455079685449999</v>
          </cell>
          <cell r="BC32">
            <v>27</v>
          </cell>
          <cell r="BD32">
            <v>0.99568289016057354</v>
          </cell>
        </row>
        <row r="33">
          <cell r="I33">
            <v>0</v>
          </cell>
          <cell r="L33">
            <v>5709301.0700000003</v>
          </cell>
          <cell r="M33">
            <v>0</v>
          </cell>
          <cell r="N33">
            <v>23831.58</v>
          </cell>
          <cell r="AX33">
            <v>2013</v>
          </cell>
          <cell r="BA33">
            <v>41306</v>
          </cell>
          <cell r="BB33">
            <v>27.703156288310002</v>
          </cell>
          <cell r="BC33">
            <v>28</v>
          </cell>
          <cell r="BD33">
            <v>1</v>
          </cell>
        </row>
        <row r="34">
          <cell r="I34">
            <v>0</v>
          </cell>
          <cell r="L34">
            <v>6132796.5472754501</v>
          </cell>
          <cell r="M34">
            <v>1516.4472754504532</v>
          </cell>
          <cell r="N34">
            <v>23433.62</v>
          </cell>
          <cell r="AX34">
            <v>2013</v>
          </cell>
          <cell r="BA34">
            <v>41334</v>
          </cell>
          <cell r="BB34">
            <v>29.729805916050001</v>
          </cell>
          <cell r="BC34">
            <v>29</v>
          </cell>
          <cell r="BD34">
            <v>1.0099295121015448</v>
          </cell>
        </row>
        <row r="35">
          <cell r="I35">
            <v>0</v>
          </cell>
          <cell r="L35">
            <v>5890511.3680821294</v>
          </cell>
          <cell r="M35">
            <v>180.17808212991804</v>
          </cell>
          <cell r="N35">
            <v>23084.34</v>
          </cell>
          <cell r="AX35">
            <v>2013</v>
          </cell>
          <cell r="BA35">
            <v>41365</v>
          </cell>
          <cell r="BB35">
            <v>30.649656215069999</v>
          </cell>
          <cell r="BC35">
            <v>30</v>
          </cell>
          <cell r="BD35">
            <v>0.99380383720465282</v>
          </cell>
        </row>
        <row r="36">
          <cell r="I36">
            <v>0</v>
          </cell>
          <cell r="L36">
            <v>5677865.6500000004</v>
          </cell>
          <cell r="M36">
            <v>0</v>
          </cell>
          <cell r="N36">
            <v>22709.33</v>
          </cell>
          <cell r="AX36">
            <v>2013</v>
          </cell>
          <cell r="BA36">
            <v>41395</v>
          </cell>
          <cell r="BB36">
            <v>30.685171087539999</v>
          </cell>
          <cell r="BC36">
            <v>31</v>
          </cell>
          <cell r="BD36">
            <v>0.97077279706632724</v>
          </cell>
        </row>
        <row r="37">
          <cell r="I37">
            <v>0</v>
          </cell>
          <cell r="L37">
            <v>4960571.75</v>
          </cell>
          <cell r="M37">
            <v>0</v>
          </cell>
          <cell r="N37">
            <v>22294.13</v>
          </cell>
          <cell r="AX37">
            <v>2013</v>
          </cell>
          <cell r="BA37">
            <v>41426</v>
          </cell>
          <cell r="BB37">
            <v>28.679768840369999</v>
          </cell>
          <cell r="BC37">
            <v>32</v>
          </cell>
          <cell r="BD37">
            <v>1.0339729606309975</v>
          </cell>
        </row>
        <row r="38">
          <cell r="I38">
            <v>0</v>
          </cell>
          <cell r="L38">
            <v>5207424.66</v>
          </cell>
          <cell r="M38">
            <v>0</v>
          </cell>
          <cell r="N38">
            <v>22172.78</v>
          </cell>
          <cell r="AX38">
            <v>2013</v>
          </cell>
          <cell r="BA38">
            <v>41456</v>
          </cell>
          <cell r="BB38">
            <v>31.07669997104</v>
          </cell>
          <cell r="BC38">
            <v>33</v>
          </cell>
          <cell r="BD38">
            <v>0.99805124319868477</v>
          </cell>
        </row>
        <row r="39">
          <cell r="I39">
            <v>0</v>
          </cell>
          <cell r="L39">
            <v>5344946.1400000006</v>
          </cell>
          <cell r="M39">
            <v>0</v>
          </cell>
          <cell r="N39">
            <v>21689.02</v>
          </cell>
          <cell r="AX39">
            <v>2013</v>
          </cell>
          <cell r="BA39">
            <v>41487</v>
          </cell>
          <cell r="BB39">
            <v>30.773733222130002</v>
          </cell>
          <cell r="BC39">
            <v>34</v>
          </cell>
          <cell r="BD39">
            <v>0.96973028994834032</v>
          </cell>
        </row>
        <row r="40">
          <cell r="I40">
            <v>0</v>
          </cell>
          <cell r="L40">
            <v>5220973.0361914104</v>
          </cell>
          <cell r="M40">
            <v>18.526191409677267</v>
          </cell>
          <cell r="N40">
            <v>21209.32</v>
          </cell>
          <cell r="AX40">
            <v>2013</v>
          </cell>
          <cell r="BA40">
            <v>41518</v>
          </cell>
          <cell r="BB40">
            <v>28.770473485309001</v>
          </cell>
          <cell r="BC40">
            <v>35</v>
          </cell>
          <cell r="BD40">
            <v>1.0346032093454893</v>
          </cell>
        </row>
        <row r="41">
          <cell r="I41">
            <v>0</v>
          </cell>
          <cell r="L41">
            <v>6155697.0899999989</v>
          </cell>
          <cell r="M41">
            <v>0</v>
          </cell>
          <cell r="N41">
            <v>20780.36</v>
          </cell>
          <cell r="AX41">
            <v>2013</v>
          </cell>
          <cell r="BA41">
            <v>41548</v>
          </cell>
          <cell r="BB41">
            <v>31.693362978610001</v>
          </cell>
          <cell r="BC41">
            <v>36</v>
          </cell>
          <cell r="BD41">
            <v>0.99562544872554004</v>
          </cell>
        </row>
        <row r="42">
          <cell r="I42">
            <v>0</v>
          </cell>
          <cell r="L42">
            <v>5522090.379999999</v>
          </cell>
          <cell r="M42">
            <v>0</v>
          </cell>
          <cell r="N42">
            <v>20659.830000000002</v>
          </cell>
          <cell r="AX42">
            <v>2013</v>
          </cell>
          <cell r="BA42">
            <v>41579</v>
          </cell>
          <cell r="BB42">
            <v>27.93946823476</v>
          </cell>
          <cell r="BC42">
            <v>37</v>
          </cell>
          <cell r="BD42">
            <v>0.96944872257525516</v>
          </cell>
        </row>
        <row r="43">
          <cell r="I43">
            <v>0</v>
          </cell>
          <cell r="L43">
            <v>5745091.04375498</v>
          </cell>
          <cell r="M43">
            <v>246.42375497985631</v>
          </cell>
          <cell r="N43">
            <v>20758.18</v>
          </cell>
          <cell r="AX43">
            <v>2013</v>
          </cell>
          <cell r="BA43">
            <v>41609</v>
          </cell>
          <cell r="BB43">
            <v>28.596723344979001</v>
          </cell>
          <cell r="BC43">
            <v>38</v>
          </cell>
          <cell r="BD43">
            <v>1.0173331423118457</v>
          </cell>
        </row>
        <row r="44">
          <cell r="I44">
            <v>0</v>
          </cell>
          <cell r="L44">
            <v>5408500.0699999975</v>
          </cell>
          <cell r="M44">
            <v>0</v>
          </cell>
          <cell r="N44">
            <v>21708.03</v>
          </cell>
          <cell r="AX44">
            <v>2014</v>
          </cell>
          <cell r="BA44">
            <v>41640</v>
          </cell>
          <cell r="BB44">
            <v>31.31928465144</v>
          </cell>
          <cell r="BC44">
            <v>39</v>
          </cell>
          <cell r="BD44">
            <v>1</v>
          </cell>
        </row>
        <row r="45">
          <cell r="I45">
            <v>0</v>
          </cell>
          <cell r="L45">
            <v>5981944.209999999</v>
          </cell>
          <cell r="M45">
            <v>0</v>
          </cell>
          <cell r="N45">
            <v>23048.32</v>
          </cell>
          <cell r="AX45">
            <v>2014</v>
          </cell>
          <cell r="BA45">
            <v>41671</v>
          </cell>
          <cell r="BB45">
            <v>27.703156288310002</v>
          </cell>
          <cell r="BC45">
            <v>40</v>
          </cell>
          <cell r="BD45">
            <v>1</v>
          </cell>
        </row>
        <row r="46">
          <cell r="I46">
            <v>0</v>
          </cell>
          <cell r="L46">
            <v>7761400.0299999965</v>
          </cell>
          <cell r="M46">
            <v>0</v>
          </cell>
          <cell r="N46">
            <v>24559.8</v>
          </cell>
          <cell r="AX46">
            <v>2014</v>
          </cell>
          <cell r="BA46">
            <v>41699</v>
          </cell>
          <cell r="BB46">
            <v>30.025008383669999</v>
          </cell>
          <cell r="BC46">
            <v>41</v>
          </cell>
          <cell r="BD46">
            <v>1</v>
          </cell>
        </row>
        <row r="47">
          <cell r="I47">
            <v>0</v>
          </cell>
          <cell r="L47">
            <v>8371655.3900000025</v>
          </cell>
          <cell r="M47">
            <v>0</v>
          </cell>
          <cell r="N47">
            <v>26459.62</v>
          </cell>
          <cell r="AX47">
            <v>2014</v>
          </cell>
          <cell r="BA47">
            <v>41730</v>
          </cell>
          <cell r="BB47">
            <v>30.459745955540001</v>
          </cell>
          <cell r="BC47">
            <v>42</v>
          </cell>
          <cell r="BD47">
            <v>1</v>
          </cell>
        </row>
        <row r="48">
          <cell r="I48">
            <v>0</v>
          </cell>
          <cell r="L48">
            <v>7403578.3100000005</v>
          </cell>
          <cell r="M48">
            <v>0</v>
          </cell>
          <cell r="N48">
            <v>23467.78</v>
          </cell>
          <cell r="AX48">
            <v>2014</v>
          </cell>
          <cell r="BA48">
            <v>41760</v>
          </cell>
          <cell r="BB48">
            <v>29.788329365109998</v>
          </cell>
          <cell r="BC48">
            <v>43</v>
          </cell>
          <cell r="BD48">
            <v>1</v>
          </cell>
        </row>
        <row r="49">
          <cell r="I49">
            <v>0</v>
          </cell>
          <cell r="L49">
            <v>7543113.25</v>
          </cell>
          <cell r="M49">
            <v>0</v>
          </cell>
          <cell r="N49">
            <v>25050.240000000002</v>
          </cell>
          <cell r="AX49">
            <v>2014</v>
          </cell>
          <cell r="BA49">
            <v>41791</v>
          </cell>
          <cell r="BB49">
            <v>29.654105498090001</v>
          </cell>
          <cell r="BC49">
            <v>44</v>
          </cell>
          <cell r="BD49">
            <v>1</v>
          </cell>
        </row>
        <row r="50">
          <cell r="I50">
            <v>0</v>
          </cell>
          <cell r="L50">
            <v>8277050.2150813695</v>
          </cell>
          <cell r="M50">
            <v>2440.2650813693181</v>
          </cell>
          <cell r="N50">
            <v>26943.47</v>
          </cell>
          <cell r="AX50">
            <v>2014</v>
          </cell>
          <cell r="BA50">
            <v>41821</v>
          </cell>
          <cell r="BB50">
            <v>31.016139040609001</v>
          </cell>
          <cell r="BC50">
            <v>45</v>
          </cell>
          <cell r="BD50">
            <v>1</v>
          </cell>
        </row>
        <row r="51">
          <cell r="I51">
            <v>0</v>
          </cell>
          <cell r="L51">
            <v>8921063.4579031803</v>
          </cell>
          <cell r="M51">
            <v>22495.977903179824</v>
          </cell>
          <cell r="N51">
            <v>28572.36</v>
          </cell>
          <cell r="AX51">
            <v>2014</v>
          </cell>
          <cell r="BA51">
            <v>41852</v>
          </cell>
          <cell r="BB51">
            <v>29.842221240289</v>
          </cell>
          <cell r="BC51">
            <v>46</v>
          </cell>
          <cell r="BD51">
            <v>1</v>
          </cell>
        </row>
        <row r="52">
          <cell r="I52">
            <v>0</v>
          </cell>
          <cell r="L52">
            <v>9552537.1777597498</v>
          </cell>
          <cell r="M52">
            <v>114347.92775974981</v>
          </cell>
          <cell r="N52">
            <v>30234.18</v>
          </cell>
          <cell r="AX52">
            <v>2014</v>
          </cell>
          <cell r="BA52">
            <v>41883</v>
          </cell>
          <cell r="BB52">
            <v>29.766024202290001</v>
          </cell>
          <cell r="BC52">
            <v>47</v>
          </cell>
          <cell r="BD52">
            <v>1</v>
          </cell>
        </row>
        <row r="53">
          <cell r="I53">
            <v>0</v>
          </cell>
          <cell r="L53">
            <v>10320611.819999993</v>
          </cell>
          <cell r="M53">
            <v>445783.28999999352</v>
          </cell>
          <cell r="N53">
            <v>30919.1</v>
          </cell>
          <cell r="AX53">
            <v>2014</v>
          </cell>
          <cell r="BA53">
            <v>41913</v>
          </cell>
          <cell r="BB53">
            <v>31.554718737200002</v>
          </cell>
          <cell r="BC53">
            <v>48</v>
          </cell>
          <cell r="BD53">
            <v>1</v>
          </cell>
        </row>
        <row r="54">
          <cell r="I54">
            <v>0</v>
          </cell>
          <cell r="L54">
            <v>8596681.8092999924</v>
          </cell>
          <cell r="M54">
            <v>1797379.0192999914</v>
          </cell>
          <cell r="N54">
            <v>30881.43</v>
          </cell>
          <cell r="AX54">
            <v>2014</v>
          </cell>
          <cell r="BA54">
            <v>41944</v>
          </cell>
          <cell r="BB54">
            <v>27.08588178962</v>
          </cell>
          <cell r="BC54">
            <v>49</v>
          </cell>
          <cell r="BD54">
            <v>1</v>
          </cell>
        </row>
        <row r="55">
          <cell r="I55">
            <v>186912.08</v>
          </cell>
          <cell r="L55">
            <v>9671993.8219999932</v>
          </cell>
          <cell r="M55">
            <v>6963720.2019999931</v>
          </cell>
          <cell r="N55">
            <v>30672</v>
          </cell>
          <cell r="AX55">
            <v>2014</v>
          </cell>
          <cell r="BA55">
            <v>41974</v>
          </cell>
          <cell r="BB55">
            <v>29.092394420369999</v>
          </cell>
          <cell r="BC55">
            <v>50</v>
          </cell>
          <cell r="BD55">
            <v>1</v>
          </cell>
        </row>
        <row r="56">
          <cell r="L56">
            <v>97810129.562044278</v>
          </cell>
          <cell r="N56">
            <v>322516.33</v>
          </cell>
          <cell r="BA56">
            <v>0</v>
          </cell>
          <cell r="BB56" t="e">
            <v>#N/A</v>
          </cell>
          <cell r="BC56">
            <v>51</v>
          </cell>
        </row>
        <row r="57">
          <cell r="BA57">
            <v>0</v>
          </cell>
          <cell r="BB57" t="e">
            <v>#N/A</v>
          </cell>
          <cell r="BC57">
            <v>52</v>
          </cell>
        </row>
        <row r="58">
          <cell r="BA58">
            <v>0</v>
          </cell>
          <cell r="BB58" t="e">
            <v>#N/A</v>
          </cell>
          <cell r="BC58">
            <v>53</v>
          </cell>
        </row>
        <row r="59">
          <cell r="BA59">
            <v>0</v>
          </cell>
          <cell r="BB59" t="e">
            <v>#N/A</v>
          </cell>
          <cell r="BC59">
            <v>54</v>
          </cell>
        </row>
        <row r="60">
          <cell r="BA60">
            <v>0</v>
          </cell>
          <cell r="BB60" t="e">
            <v>#N/A</v>
          </cell>
          <cell r="BC60">
            <v>55</v>
          </cell>
        </row>
        <row r="61">
          <cell r="BA61">
            <v>0</v>
          </cell>
          <cell r="BB61" t="e">
            <v>#N/A</v>
          </cell>
          <cell r="BC61">
            <v>56</v>
          </cell>
        </row>
        <row r="62">
          <cell r="BA62">
            <v>0</v>
          </cell>
          <cell r="BB62" t="e">
            <v>#N/A</v>
          </cell>
          <cell r="BC62">
            <v>57</v>
          </cell>
        </row>
        <row r="63">
          <cell r="BA63">
            <v>0</v>
          </cell>
          <cell r="BB63" t="e">
            <v>#N/A</v>
          </cell>
          <cell r="BC63">
            <v>58</v>
          </cell>
        </row>
        <row r="64">
          <cell r="BA64">
            <v>0</v>
          </cell>
          <cell r="BB64" t="e">
            <v>#N/A</v>
          </cell>
          <cell r="BC64">
            <v>59</v>
          </cell>
        </row>
        <row r="65">
          <cell r="BA65">
            <v>0</v>
          </cell>
          <cell r="BB65" t="e">
            <v>#N/A</v>
          </cell>
          <cell r="BC65">
            <v>60</v>
          </cell>
        </row>
        <row r="66">
          <cell r="BA66">
            <v>0</v>
          </cell>
          <cell r="BB66" t="e">
            <v>#N/A</v>
          </cell>
          <cell r="BC66">
            <v>61</v>
          </cell>
        </row>
      </sheetData>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Part 1"/>
      <sheetName val="Part 2"/>
      <sheetName val="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A5" t="str">
            <v>Blue Cross of California (G0200)</v>
          </cell>
        </row>
        <row r="6">
          <cell r="A6" t="str">
            <v>Blue Cross of California Partnership Plan, Inc. (G0210)</v>
          </cell>
        </row>
        <row r="7">
          <cell r="A7" t="str">
            <v>UNICARE Health Plans of the Midwest, Inc. (G0252)</v>
          </cell>
        </row>
        <row r="8">
          <cell r="A8" t="str">
            <v>UNICARE Health Insurance Company of the Midwest (G0253)</v>
          </cell>
        </row>
        <row r="9">
          <cell r="A9" t="str">
            <v>UNICARE Health Plan of Kansas, Inc. (G0255)</v>
          </cell>
        </row>
        <row r="10">
          <cell r="A10" t="str">
            <v>UNICARE Health Plan of West Virginia, Inc. (G0258)</v>
          </cell>
        </row>
        <row r="11">
          <cell r="A11" t="str">
            <v>HMO Missouri, Inc. (G0261)</v>
          </cell>
        </row>
        <row r="12">
          <cell r="A12" t="str">
            <v>Healthy Alliance Life Insurance Company (G0262)</v>
          </cell>
        </row>
        <row r="13">
          <cell r="A13" t="str">
            <v>RightCHOICE Insurance Company (G0263)</v>
          </cell>
        </row>
        <row r="14">
          <cell r="A14" t="str">
            <v>HealthLink HMO, Inc. (G0265)</v>
          </cell>
        </row>
        <row r="15">
          <cell r="A15" t="str">
            <v>UNICARE Health Plans of Texas, Inc. (G0275)</v>
          </cell>
        </row>
        <row r="16">
          <cell r="A16" t="str">
            <v>UNICARE Health Insurance Company of Texas (G0276)</v>
          </cell>
        </row>
        <row r="17">
          <cell r="A17" t="str">
            <v>Anthem Blue Cross Life and Health Insurance Company (G0360)</v>
          </cell>
        </row>
        <row r="18">
          <cell r="A18" t="str">
            <v>Golden West Health Plan, Inc. (G0368)</v>
          </cell>
        </row>
        <row r="19">
          <cell r="A19" t="str">
            <v>Blue Cross and Blue Shield of Georgia, Inc. (G0385)</v>
          </cell>
        </row>
        <row r="20">
          <cell r="A20" t="str">
            <v>Blue Cross Blue Shield Healthcare Plan of Georgia, Inc. (G0386)</v>
          </cell>
        </row>
        <row r="21">
          <cell r="A21" t="str">
            <v>Greater Georgia Life Insurance Company (G0387)</v>
          </cell>
        </row>
        <row r="22">
          <cell r="A22" t="str">
            <v>Blue Cross Blue Shield of Wisconsin (G0422)</v>
          </cell>
        </row>
        <row r="23">
          <cell r="A23" t="str">
            <v>Compcare Health Services Insurance Corporation (G0423)</v>
          </cell>
        </row>
        <row r="24">
          <cell r="A24" t="str">
            <v>Anthem Life &amp; Disability Insurance Company (G0458)</v>
          </cell>
        </row>
        <row r="25">
          <cell r="A25" t="str">
            <v>Anthem Life Insurance Company (G1400)</v>
          </cell>
        </row>
        <row r="26">
          <cell r="A26" t="str">
            <v>OneNation Insurance Company (G1460)</v>
          </cell>
        </row>
        <row r="27">
          <cell r="A27" t="str">
            <v>HMO Colorado, Inc. (G1522)</v>
          </cell>
        </row>
        <row r="28">
          <cell r="A28" t="str">
            <v>Rocky Mountain Hospital and Medical Service, Inc. (G1525)</v>
          </cell>
        </row>
        <row r="29">
          <cell r="A29" t="str">
            <v>Anthem Health Plans of Virginia, Inc. (G1605)</v>
          </cell>
        </row>
        <row r="30">
          <cell r="A30" t="str">
            <v>Anthem Health Plans of Kentucky, Inc. (G1700)</v>
          </cell>
        </row>
        <row r="31">
          <cell r="A31" t="str">
            <v>Community Insurance Company (G1728)</v>
          </cell>
        </row>
        <row r="32">
          <cell r="A32" t="str">
            <v>Anthem Health Plans, Inc. (G1800)</v>
          </cell>
        </row>
        <row r="33">
          <cell r="A33" t="str">
            <v>Anthem Health Plans of New Hampshire, Inc. (G1820)</v>
          </cell>
        </row>
        <row r="34">
          <cell r="A34" t="str">
            <v>Matthew Thornton Health Plan, Inc. (G1822)</v>
          </cell>
        </row>
        <row r="35">
          <cell r="A35" t="str">
            <v>Anthem Health Plans of Maine, Inc. (G1850)</v>
          </cell>
        </row>
        <row r="36">
          <cell r="A36" t="str">
            <v>Empire HealthChoice Assurance, Inc. (G1921)</v>
          </cell>
        </row>
        <row r="37">
          <cell r="A37" t="str">
            <v>Empire HealthChoice HMO, Inc. (G1922)</v>
          </cell>
        </row>
        <row r="38">
          <cell r="A38" t="str">
            <v>Anthem Insurance Companies, Inc. (G2001)</v>
          </cell>
        </row>
        <row r="39">
          <cell r="A39" t="str">
            <v>HealthKeepers, Inc. Consolidated</v>
          </cell>
        </row>
        <row r="40">
          <cell r="A40" t="str">
            <v>UniCare Life &amp; Health Insurance Company (G0365)</v>
          </cell>
        </row>
        <row r="41">
          <cell r="A41" t="str">
            <v>Lumenos, Inc. (G0320)</v>
          </cell>
        </row>
        <row r="42">
          <cell r="A42" t="str">
            <v>Total Stat G0365</v>
          </cell>
        </row>
        <row r="43">
          <cell r="A43" t="str">
            <v>Alt Stat Companies</v>
          </cell>
        </row>
        <row r="44">
          <cell r="A44" t="str">
            <v>G1522 State Total</v>
          </cell>
        </row>
        <row r="45">
          <cell r="A45" t="str">
            <v>G1522CO</v>
          </cell>
        </row>
        <row r="46">
          <cell r="A46" t="str">
            <v>G1522NV</v>
          </cell>
        </row>
        <row r="47">
          <cell r="A47" t="str">
            <v>G1525 State Total</v>
          </cell>
        </row>
        <row r="48">
          <cell r="A48" t="str">
            <v>G1525CO</v>
          </cell>
        </row>
        <row r="49">
          <cell r="A49" t="str">
            <v>G1525NV</v>
          </cell>
        </row>
        <row r="50">
          <cell r="A50" t="str">
            <v>G2001 State Total</v>
          </cell>
        </row>
        <row r="51">
          <cell r="A51" t="str">
            <v>G2001CO</v>
          </cell>
        </row>
        <row r="52">
          <cell r="A52" t="str">
            <v>G2001CT</v>
          </cell>
        </row>
        <row r="53">
          <cell r="A53" t="str">
            <v>G2001FEP</v>
          </cell>
        </row>
        <row r="54">
          <cell r="A54" t="str">
            <v>G2001GA</v>
          </cell>
        </row>
        <row r="55">
          <cell r="A55" t="str">
            <v>G2001IN</v>
          </cell>
        </row>
        <row r="56">
          <cell r="A56" t="str">
            <v>G2001KS</v>
          </cell>
        </row>
        <row r="57">
          <cell r="A57" t="str">
            <v>G2001KY</v>
          </cell>
        </row>
        <row r="58">
          <cell r="A58" t="str">
            <v>G2001ME</v>
          </cell>
        </row>
        <row r="59">
          <cell r="A59" t="str">
            <v>G2001MO</v>
          </cell>
        </row>
        <row r="60">
          <cell r="A60" t="str">
            <v>G2001NH</v>
          </cell>
        </row>
        <row r="61">
          <cell r="A61" t="str">
            <v>G2001NV</v>
          </cell>
        </row>
        <row r="62">
          <cell r="A62" t="str">
            <v>G2001OH</v>
          </cell>
        </row>
        <row r="63">
          <cell r="A63" t="str">
            <v>G2001VA</v>
          </cell>
        </row>
        <row r="64">
          <cell r="A64" t="str">
            <v>G2001WI</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LOB"/>
      <sheetName val="Procedures"/>
      <sheetName val="Notes"/>
      <sheetName val="Summary"/>
      <sheetName val="SSB Part 1"/>
      <sheetName val="SSB Part 2"/>
      <sheetName val="SSB 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 val="AICI GT Pt 1"/>
      <sheetName val="Membership"/>
      <sheetName val="Calc Pds"/>
      <sheetName val="ACTSTQI"/>
    </sheetNames>
    <sheetDataSet>
      <sheetData sheetId="0"/>
      <sheetData sheetId="1"/>
      <sheetData sheetId="2">
        <row r="15">
          <cell r="F15" t="str">
            <v>March YTD</v>
          </cell>
        </row>
      </sheetData>
      <sheetData sheetId="3"/>
      <sheetData sheetId="4">
        <row r="10">
          <cell r="L10">
            <v>-310034.95866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6">
          <cell r="G26">
            <v>0.9040425890041468</v>
          </cell>
        </row>
      </sheetData>
      <sheetData sheetId="33">
        <row r="6">
          <cell r="B6">
            <v>86562970.217999995</v>
          </cell>
        </row>
      </sheetData>
      <sheetData sheetId="34">
        <row r="14">
          <cell r="H14" t="str">
            <v>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ing template"/>
      <sheetName val="Type-Codes and hierarchy"/>
      <sheetName val="Variables"/>
      <sheetName val="DO NOT EDIT - Drop Down Lists"/>
      <sheetName val="Sheet1"/>
      <sheetName val="dropdowns"/>
      <sheetName val="Definitions"/>
      <sheetName val="Instructions"/>
      <sheetName val="Report Header"/>
      <sheetName val="1 -Summary"/>
      <sheetName val="2-TIPS"/>
      <sheetName val="3-Audits"/>
      <sheetName val="4-Prepayment Review"/>
      <sheetName val="5-Terms For Cause"/>
      <sheetName val="Attestation &amp; Related Info"/>
      <sheetName val="Data Validation"/>
      <sheetName val="3-Audits in Progress"/>
      <sheetName val="4-FWA Cases in Progress"/>
      <sheetName val="5-Referrals Made"/>
      <sheetName val="Footnotes &amp; Definitions"/>
      <sheetName val="1-Provider Reviews"/>
      <sheetName val="2-New PI Actions"/>
      <sheetName val="3- Denied Credential Applicati"/>
      <sheetName val="4-List of Recipients Referred"/>
    </sheetNames>
    <sheetDataSet>
      <sheetData sheetId="0" refreshError="1"/>
      <sheetData sheetId="1">
        <row r="2">
          <cell r="A2" t="str">
            <v>LI-01</v>
          </cell>
        </row>
        <row r="3">
          <cell r="A3" t="str">
            <v>LI-02</v>
          </cell>
        </row>
        <row r="4">
          <cell r="A4" t="str">
            <v>LI-03</v>
          </cell>
        </row>
        <row r="5">
          <cell r="A5" t="str">
            <v>CR-01</v>
          </cell>
        </row>
        <row r="6">
          <cell r="A6" t="str">
            <v>CR-02</v>
          </cell>
        </row>
        <row r="7">
          <cell r="A7" t="str">
            <v>CR-03</v>
          </cell>
        </row>
        <row r="8">
          <cell r="A8" t="str">
            <v>CR-04</v>
          </cell>
        </row>
        <row r="9">
          <cell r="A9" t="str">
            <v>CR-05</v>
          </cell>
        </row>
        <row r="10">
          <cell r="A10" t="str">
            <v>CR-06</v>
          </cell>
        </row>
        <row r="11">
          <cell r="A11" t="str">
            <v>CR-07</v>
          </cell>
        </row>
        <row r="12">
          <cell r="A12" t="str">
            <v>CR-08</v>
          </cell>
        </row>
        <row r="13">
          <cell r="A13" t="str">
            <v>MT-01</v>
          </cell>
        </row>
        <row r="14">
          <cell r="A14" t="str">
            <v>MT-02</v>
          </cell>
        </row>
        <row r="15">
          <cell r="A15" t="str">
            <v>MT-03</v>
          </cell>
        </row>
        <row r="16">
          <cell r="A16" t="str">
            <v>MT-04</v>
          </cell>
        </row>
        <row r="17">
          <cell r="A17" t="str">
            <v>MT-06</v>
          </cell>
        </row>
        <row r="18">
          <cell r="A18" t="str">
            <v>MT-07</v>
          </cell>
        </row>
        <row r="19">
          <cell r="A19" t="str">
            <v>MT-08</v>
          </cell>
        </row>
        <row r="20">
          <cell r="A20" t="str">
            <v>MT-09</v>
          </cell>
        </row>
        <row r="21">
          <cell r="A21" t="str">
            <v>MT-10</v>
          </cell>
        </row>
      </sheetData>
      <sheetData sheetId="2" refreshError="1"/>
      <sheetData sheetId="3" refreshError="1"/>
      <sheetData sheetId="4">
        <row r="2">
          <cell r="A2" t="str">
            <v>0001938</v>
          </cell>
        </row>
      </sheetData>
      <sheetData sheetId="5" refreshError="1"/>
      <sheetData sheetId="6"/>
      <sheetData sheetId="7"/>
      <sheetData sheetId="8"/>
      <sheetData sheetId="9">
        <row r="2">
          <cell r="A2" t="str">
            <v>Detection - Tips, Audits and Referrals</v>
          </cell>
        </row>
      </sheetData>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s"/>
      <sheetName val="Xref_Rollup_Product"/>
      <sheetName val="Xref_Rollup_RX"/>
      <sheetName val="Xref_Rollup_BH"/>
      <sheetName val="Xref_RX_Mapping"/>
      <sheetName val="Xref_BH_Mapping_Category"/>
      <sheetName val="Xref_BH_Mapping_Block"/>
      <sheetName val="XRef_Enrollment_Account"/>
      <sheetName val="Xref_System_Code"/>
      <sheetName val="Pivot"/>
    </sheetNames>
    <sheetDataSet>
      <sheetData sheetId="0">
        <row r="2">
          <cell r="A2" t="str">
            <v>CA-SG</v>
          </cell>
          <cell r="B2" t="str">
            <v>E0110</v>
          </cell>
          <cell r="C2" t="str">
            <v>EDCAMC</v>
          </cell>
          <cell r="D2" t="str">
            <v>BFFFF</v>
          </cell>
          <cell r="E2" t="str">
            <v>10</v>
          </cell>
          <cell r="F2" t="str">
            <v>ACRS</v>
          </cell>
        </row>
        <row r="3">
          <cell r="A3" t="str">
            <v>CA-KM</v>
          </cell>
          <cell r="B3" t="str">
            <v>E0120</v>
          </cell>
          <cell r="C3" t="str">
            <v>EDCASH</v>
          </cell>
          <cell r="D3" t="str">
            <v>BHBNS</v>
          </cell>
          <cell r="E3" t="str">
            <v>13</v>
          </cell>
          <cell r="F3" t="str">
            <v>BACE</v>
          </cell>
        </row>
        <row r="4">
          <cell r="A4" t="str">
            <v>CA-OT</v>
          </cell>
          <cell r="B4" t="str">
            <v>E0130</v>
          </cell>
          <cell r="C4" t="str">
            <v>EDCAUC</v>
          </cell>
          <cell r="D4" t="str">
            <v>BHMHM</v>
          </cell>
          <cell r="E4" t="str">
            <v>20</v>
          </cell>
          <cell r="F4" t="str">
            <v>BAFB</v>
          </cell>
        </row>
        <row r="5">
          <cell r="A5" t="str">
            <v>CO</v>
          </cell>
          <cell r="B5" t="str">
            <v>E0140</v>
          </cell>
          <cell r="C5" t="str">
            <v>EDCAZZ</v>
          </cell>
          <cell r="D5" t="str">
            <v>BPPHH</v>
          </cell>
          <cell r="E5" t="str">
            <v>40</v>
          </cell>
          <cell r="F5" t="str">
            <v>BB59</v>
          </cell>
        </row>
        <row r="6">
          <cell r="A6" t="str">
            <v>CT</v>
          </cell>
          <cell r="B6" t="str">
            <v>E0170</v>
          </cell>
          <cell r="C6" t="str">
            <v>EDMOZZ</v>
          </cell>
          <cell r="D6" t="str">
            <v>BPPPP</v>
          </cell>
          <cell r="E6" t="str">
            <v>41</v>
          </cell>
          <cell r="F6" t="str">
            <v>BFC1</v>
          </cell>
        </row>
        <row r="7">
          <cell r="A7" t="str">
            <v>GA</v>
          </cell>
          <cell r="B7" t="str">
            <v>E0175</v>
          </cell>
          <cell r="C7" t="str">
            <v>EDWIZZ</v>
          </cell>
          <cell r="D7" t="str">
            <v>BPSPS</v>
          </cell>
          <cell r="E7" t="str">
            <v>42</v>
          </cell>
          <cell r="F7" t="str">
            <v>BFCT</v>
          </cell>
        </row>
        <row r="8">
          <cell r="A8" t="str">
            <v>HL</v>
          </cell>
          <cell r="B8" t="str">
            <v>E0176</v>
          </cell>
          <cell r="C8" t="str">
            <v>ELIMMO</v>
          </cell>
          <cell r="D8" t="str">
            <v>BSEAT</v>
          </cell>
          <cell r="E8" t="str">
            <v>43</v>
          </cell>
          <cell r="F8" t="str">
            <v>BFIS</v>
          </cell>
        </row>
        <row r="9">
          <cell r="A9" t="str">
            <v>IN</v>
          </cell>
          <cell r="B9" t="str">
            <v>E0177</v>
          </cell>
          <cell r="C9" t="str">
            <v>GVMOZZ</v>
          </cell>
          <cell r="D9" t="str">
            <v>BSVCC</v>
          </cell>
          <cell r="E9" t="str">
            <v>50</v>
          </cell>
          <cell r="F9" t="str">
            <v>BFM1</v>
          </cell>
        </row>
        <row r="10">
          <cell r="A10" t="str">
            <v>KY</v>
          </cell>
          <cell r="B10" t="str">
            <v>E0180</v>
          </cell>
          <cell r="C10" t="str">
            <v>INMEDM</v>
          </cell>
          <cell r="D10" t="str">
            <v>BSVEA</v>
          </cell>
          <cell r="E10" t="str">
            <v>75</v>
          </cell>
          <cell r="F10" t="str">
            <v>BFMS</v>
          </cell>
        </row>
        <row r="11">
          <cell r="A11" t="str">
            <v>ME</v>
          </cell>
          <cell r="B11" t="str">
            <v>E0200</v>
          </cell>
          <cell r="C11" t="str">
            <v>INMEDR</v>
          </cell>
          <cell r="D11" t="str">
            <v>BSVPT</v>
          </cell>
          <cell r="E11" t="str">
            <v>90</v>
          </cell>
          <cell r="F11" t="str">
            <v>BGA1</v>
          </cell>
        </row>
        <row r="12">
          <cell r="A12" t="str">
            <v>MO</v>
          </cell>
          <cell r="B12" t="str">
            <v>E0260</v>
          </cell>
          <cell r="C12" t="str">
            <v>KYCAZZ</v>
          </cell>
          <cell r="D12" t="str">
            <v>BSVTS</v>
          </cell>
          <cell r="E12" t="str">
            <v>91</v>
          </cell>
          <cell r="F12" t="str">
            <v>BGAN</v>
          </cell>
        </row>
        <row r="13">
          <cell r="A13" t="str">
            <v>NH</v>
          </cell>
          <cell r="B13" t="str">
            <v>E0264</v>
          </cell>
          <cell r="C13" t="str">
            <v>KYCOZZ</v>
          </cell>
          <cell r="D13" t="str">
            <v>MCMBA</v>
          </cell>
          <cell r="E13" t="str">
            <v>92</v>
          </cell>
          <cell r="F13" t="str">
            <v>BGN1</v>
          </cell>
        </row>
        <row r="14">
          <cell r="A14" t="str">
            <v>NV</v>
          </cell>
          <cell r="B14" t="str">
            <v>E0353</v>
          </cell>
          <cell r="C14" t="str">
            <v>KYCTNA</v>
          </cell>
          <cell r="D14" t="str">
            <v>MCMHB</v>
          </cell>
          <cell r="E14" t="str">
            <v>95</v>
          </cell>
          <cell r="F14" t="str">
            <v>BGNF</v>
          </cell>
        </row>
        <row r="15">
          <cell r="A15" t="str">
            <v>NY</v>
          </cell>
          <cell r="B15" t="str">
            <v>E0380</v>
          </cell>
          <cell r="C15" t="str">
            <v>KYCTTF</v>
          </cell>
          <cell r="D15" t="str">
            <v>MCMHI</v>
          </cell>
          <cell r="E15" t="str">
            <v>96</v>
          </cell>
          <cell r="F15" t="str">
            <v>BHLA</v>
          </cell>
        </row>
        <row r="16">
          <cell r="A16" t="str">
            <v>OH</v>
          </cell>
          <cell r="B16" t="str">
            <v>E0385</v>
          </cell>
          <cell r="C16" t="str">
            <v>KYCTZZ</v>
          </cell>
          <cell r="D16" t="str">
            <v>MCMHR</v>
          </cell>
          <cell r="E16" t="str">
            <v>45</v>
          </cell>
          <cell r="F16" t="str">
            <v>BHLB</v>
          </cell>
        </row>
        <row r="17">
          <cell r="A17" t="str">
            <v>VA</v>
          </cell>
          <cell r="B17" t="str">
            <v>E0390</v>
          </cell>
          <cell r="C17" t="str">
            <v>KYGAZZ</v>
          </cell>
          <cell r="D17" t="str">
            <v>MCMHS</v>
          </cell>
          <cell r="E17" t="str">
            <v>51</v>
          </cell>
          <cell r="F17" t="str">
            <v>BHLD</v>
          </cell>
        </row>
        <row r="18">
          <cell r="A18" t="str">
            <v>WI</v>
          </cell>
          <cell r="B18" t="str">
            <v>E0392</v>
          </cell>
          <cell r="C18" t="str">
            <v>KYINZZ</v>
          </cell>
          <cell r="D18" t="str">
            <v>MCMIA</v>
          </cell>
          <cell r="E18" t="str">
            <v>55</v>
          </cell>
          <cell r="F18" t="str">
            <v>BHQ1</v>
          </cell>
        </row>
        <row r="19">
          <cell r="B19" t="str">
            <v>E0392</v>
          </cell>
          <cell r="C19" t="str">
            <v>KYKYGC</v>
          </cell>
          <cell r="D19" t="str">
            <v>MCMRA</v>
          </cell>
          <cell r="E19" t="str">
            <v>60</v>
          </cell>
          <cell r="F19" t="str">
            <v>BID1</v>
          </cell>
        </row>
        <row r="20">
          <cell r="B20" t="str">
            <v>E0420</v>
          </cell>
          <cell r="C20" t="str">
            <v>KYKYZZ</v>
          </cell>
          <cell r="D20" t="str">
            <v>MCMSA</v>
          </cell>
          <cell r="E20" t="str">
            <v>70</v>
          </cell>
          <cell r="F20" t="str">
            <v>BIDX</v>
          </cell>
        </row>
        <row r="21">
          <cell r="B21" t="str">
            <v>E0422</v>
          </cell>
          <cell r="C21" t="str">
            <v>KYMEZZ</v>
          </cell>
          <cell r="D21" t="str">
            <v>MDDDD</v>
          </cell>
          <cell r="E21" t="str">
            <v>DD</v>
          </cell>
          <cell r="F21" t="str">
            <v>BNSC</v>
          </cell>
        </row>
        <row r="22">
          <cell r="B22" t="str">
            <v>E0423</v>
          </cell>
          <cell r="C22" t="str">
            <v>KYMOZZ</v>
          </cell>
          <cell r="D22" t="str">
            <v>MFFAB</v>
          </cell>
          <cell r="F22" t="str">
            <v>BPAR</v>
          </cell>
        </row>
        <row r="23">
          <cell r="B23" t="str">
            <v>E0431</v>
          </cell>
          <cell r="C23" t="str">
            <v>KYNHZZ</v>
          </cell>
          <cell r="D23" t="str">
            <v>MFFAC</v>
          </cell>
          <cell r="F23" t="str">
            <v>BPC1</v>
          </cell>
        </row>
        <row r="24">
          <cell r="B24" t="str">
            <v>E0438</v>
          </cell>
          <cell r="C24" t="str">
            <v>KYNVZZ</v>
          </cell>
          <cell r="D24" t="str">
            <v>MFFF1</v>
          </cell>
          <cell r="F24" t="str">
            <v>BPCS</v>
          </cell>
        </row>
        <row r="25">
          <cell r="B25" t="str">
            <v>E0440</v>
          </cell>
          <cell r="C25" t="str">
            <v>KYNYZZ</v>
          </cell>
          <cell r="D25" t="str">
            <v>MFFFF</v>
          </cell>
          <cell r="F25" t="str">
            <v>BPH1</v>
          </cell>
        </row>
        <row r="26">
          <cell r="B26" t="str">
            <v>E0441</v>
          </cell>
          <cell r="C26" t="str">
            <v>KYOHGC</v>
          </cell>
          <cell r="D26" t="str">
            <v>MFFHH</v>
          </cell>
          <cell r="F26" t="str">
            <v>BPR1</v>
          </cell>
        </row>
        <row r="27">
          <cell r="B27" t="str">
            <v>E0455</v>
          </cell>
          <cell r="C27" t="str">
            <v>KYOHZZ</v>
          </cell>
          <cell r="D27" t="str">
            <v>MFFHY</v>
          </cell>
          <cell r="F27" t="str">
            <v>BPRE</v>
          </cell>
        </row>
        <row r="28">
          <cell r="B28" t="str">
            <v>E0456</v>
          </cell>
          <cell r="C28" t="str">
            <v>KYVAZZ</v>
          </cell>
          <cell r="D28" t="str">
            <v>MFFIR</v>
          </cell>
          <cell r="F28" t="str">
            <v>BPRT</v>
          </cell>
        </row>
        <row r="29">
          <cell r="B29" t="str">
            <v>E0510</v>
          </cell>
          <cell r="C29" t="str">
            <v>KYWIZZ</v>
          </cell>
          <cell r="D29" t="str">
            <v>MFFMS</v>
          </cell>
          <cell r="F29" t="str">
            <v>BPRX</v>
          </cell>
        </row>
        <row r="30">
          <cell r="B30" t="str">
            <v>E1000</v>
          </cell>
          <cell r="C30" t="str">
            <v>LGCNZZ</v>
          </cell>
          <cell r="D30" t="str">
            <v>MFFOA</v>
          </cell>
          <cell r="F30" t="str">
            <v>BQA1</v>
          </cell>
        </row>
        <row r="31">
          <cell r="B31" t="str">
            <v>E1001</v>
          </cell>
          <cell r="C31" t="str">
            <v>LGCOZZ</v>
          </cell>
          <cell r="D31" t="str">
            <v>MFFSA</v>
          </cell>
          <cell r="F31" t="str">
            <v>BQAF</v>
          </cell>
        </row>
        <row r="32">
          <cell r="B32" t="str">
            <v>E1025</v>
          </cell>
          <cell r="C32" t="str">
            <v>LGCTZZ</v>
          </cell>
          <cell r="D32" t="str">
            <v>MFFSR</v>
          </cell>
          <cell r="F32" t="str">
            <v>BQC1</v>
          </cell>
        </row>
        <row r="33">
          <cell r="B33" t="str">
            <v>E1350</v>
          </cell>
          <cell r="C33" t="str">
            <v>LGINZZ</v>
          </cell>
          <cell r="D33" t="str">
            <v>MFVAA</v>
          </cell>
          <cell r="F33" t="str">
            <v>BQCI</v>
          </cell>
        </row>
        <row r="34">
          <cell r="B34" t="str">
            <v>E1400</v>
          </cell>
          <cell r="C34" t="str">
            <v>LGKYZZ</v>
          </cell>
          <cell r="D34" t="str">
            <v>MFVAD</v>
          </cell>
          <cell r="F34" t="str">
            <v>BQCR</v>
          </cell>
        </row>
        <row r="35">
          <cell r="B35" t="str">
            <v>E1500</v>
          </cell>
          <cell r="C35" t="str">
            <v>LGMEZZ</v>
          </cell>
          <cell r="D35" t="str">
            <v>MFVAF</v>
          </cell>
          <cell r="F35" t="str">
            <v>BSA1</v>
          </cell>
        </row>
        <row r="36">
          <cell r="B36" t="str">
            <v>E1522</v>
          </cell>
          <cell r="C36" t="str">
            <v>LGNHZZ</v>
          </cell>
          <cell r="D36" t="str">
            <v>MFVAI</v>
          </cell>
          <cell r="F36" t="str">
            <v>BSAS</v>
          </cell>
        </row>
        <row r="37">
          <cell r="B37" t="str">
            <v>E1524</v>
          </cell>
          <cell r="C37" t="str">
            <v>LGNVZZ</v>
          </cell>
          <cell r="D37" t="str">
            <v>MFVAJ</v>
          </cell>
          <cell r="F37" t="str">
            <v>BSIB</v>
          </cell>
        </row>
        <row r="38">
          <cell r="B38" t="str">
            <v>E1525</v>
          </cell>
          <cell r="C38" t="str">
            <v>LGNYZZ</v>
          </cell>
          <cell r="D38" t="str">
            <v>MFVBB</v>
          </cell>
          <cell r="F38" t="str">
            <v>BST1</v>
          </cell>
        </row>
        <row r="39">
          <cell r="B39" t="str">
            <v>E1601</v>
          </cell>
          <cell r="C39" t="str">
            <v>LGOHZZ</v>
          </cell>
          <cell r="D39" t="str">
            <v>MFVCV</v>
          </cell>
          <cell r="F39" t="str">
            <v>BSTR</v>
          </cell>
        </row>
        <row r="40">
          <cell r="B40" t="str">
            <v>E1609</v>
          </cell>
          <cell r="C40" t="str">
            <v>LGOTZZ</v>
          </cell>
          <cell r="D40" t="str">
            <v>MFVDA</v>
          </cell>
          <cell r="F40" t="str">
            <v>BTB1</v>
          </cell>
        </row>
        <row r="41">
          <cell r="B41" t="str">
            <v>E1614</v>
          </cell>
          <cell r="C41" t="str">
            <v>LGVAZZ</v>
          </cell>
          <cell r="D41" t="str">
            <v>MFVDC</v>
          </cell>
          <cell r="F41" t="str">
            <v>BTBS</v>
          </cell>
        </row>
        <row r="42">
          <cell r="B42" t="str">
            <v>E1618</v>
          </cell>
          <cell r="C42" t="str">
            <v>M1MEZZ</v>
          </cell>
          <cell r="D42" t="str">
            <v>MFVDF</v>
          </cell>
          <cell r="F42" t="str">
            <v>CABH</v>
          </cell>
        </row>
        <row r="43">
          <cell r="B43" t="str">
            <v>E1621</v>
          </cell>
          <cell r="C43" t="str">
            <v>M2MEZZ</v>
          </cell>
          <cell r="D43" t="str">
            <v>MFVHA</v>
          </cell>
          <cell r="F43" t="str">
            <v>CADX</v>
          </cell>
        </row>
        <row r="44">
          <cell r="B44" t="str">
            <v>E1700</v>
          </cell>
          <cell r="C44" t="str">
            <v>MDCNZZ</v>
          </cell>
          <cell r="D44" t="str">
            <v>MFVHB</v>
          </cell>
          <cell r="F44" t="str">
            <v>CAMY</v>
          </cell>
        </row>
        <row r="45">
          <cell r="B45" t="str">
            <v>E1728</v>
          </cell>
          <cell r="C45" t="str">
            <v>MDNVZZ</v>
          </cell>
          <cell r="D45" t="str">
            <v>MFVHC</v>
          </cell>
          <cell r="F45" t="str">
            <v>CC59</v>
          </cell>
        </row>
        <row r="46">
          <cell r="B46" t="str">
            <v>E1730</v>
          </cell>
          <cell r="C46" t="str">
            <v>MDNYSS</v>
          </cell>
          <cell r="D46" t="str">
            <v>MFVHD</v>
          </cell>
          <cell r="F46" t="str">
            <v>CCA1</v>
          </cell>
        </row>
        <row r="47">
          <cell r="B47" t="str">
            <v>E1800</v>
          </cell>
          <cell r="C47" t="str">
            <v>MJCAMC</v>
          </cell>
          <cell r="D47" t="str">
            <v>MFVHE</v>
          </cell>
          <cell r="F47" t="str">
            <v>CCAQ</v>
          </cell>
        </row>
        <row r="48">
          <cell r="B48" t="str">
            <v>E1810</v>
          </cell>
          <cell r="C48" t="str">
            <v>MJCAZZ</v>
          </cell>
          <cell r="D48" t="str">
            <v>MFVHF</v>
          </cell>
          <cell r="F48" t="str">
            <v>CCBH</v>
          </cell>
        </row>
        <row r="49">
          <cell r="B49" t="str">
            <v>E1820</v>
          </cell>
          <cell r="C49" t="str">
            <v>MJCOZZ</v>
          </cell>
          <cell r="D49" t="str">
            <v>MFVHH</v>
          </cell>
          <cell r="F49" t="str">
            <v>CCLI</v>
          </cell>
        </row>
        <row r="50">
          <cell r="B50" t="str">
            <v>E1822</v>
          </cell>
          <cell r="C50" t="str">
            <v>MJCTN1</v>
          </cell>
          <cell r="D50" t="str">
            <v>MFVHI</v>
          </cell>
          <cell r="F50" t="str">
            <v>CCOR</v>
          </cell>
        </row>
        <row r="51">
          <cell r="B51" t="str">
            <v>E1850</v>
          </cell>
          <cell r="C51" t="str">
            <v>MJCTN2</v>
          </cell>
          <cell r="D51" t="str">
            <v>MFVHJ</v>
          </cell>
          <cell r="F51" t="str">
            <v>CD1X</v>
          </cell>
        </row>
        <row r="52">
          <cell r="B52" t="str">
            <v>E1910</v>
          </cell>
          <cell r="C52" t="str">
            <v>MJCTT1</v>
          </cell>
          <cell r="D52" t="str">
            <v>MFVHK</v>
          </cell>
          <cell r="F52" t="str">
            <v>CD2X</v>
          </cell>
        </row>
        <row r="53">
          <cell r="B53" t="str">
            <v>E1920</v>
          </cell>
          <cell r="C53" t="str">
            <v>MJCTT2</v>
          </cell>
          <cell r="D53" t="str">
            <v>MFVHL</v>
          </cell>
          <cell r="F53" t="str">
            <v>CDGW</v>
          </cell>
        </row>
        <row r="54">
          <cell r="B54" t="str">
            <v>E1921</v>
          </cell>
          <cell r="C54" t="str">
            <v>MJCTZ1</v>
          </cell>
          <cell r="D54" t="str">
            <v>MFVHR</v>
          </cell>
          <cell r="F54" t="str">
            <v>CDI1</v>
          </cell>
        </row>
        <row r="55">
          <cell r="B55" t="str">
            <v>E2001</v>
          </cell>
          <cell r="C55" t="str">
            <v>MJCTZ2</v>
          </cell>
          <cell r="D55" t="str">
            <v>MFVHV</v>
          </cell>
          <cell r="F55" t="str">
            <v>CDIS</v>
          </cell>
        </row>
        <row r="56">
          <cell r="B56" t="str">
            <v>G0110</v>
          </cell>
          <cell r="C56" t="str">
            <v>MJCTZZ</v>
          </cell>
          <cell r="D56" t="str">
            <v>MFVLD</v>
          </cell>
          <cell r="F56" t="str">
            <v>CDMS</v>
          </cell>
        </row>
        <row r="57">
          <cell r="B57" t="str">
            <v>G0120</v>
          </cell>
          <cell r="C57" t="str">
            <v>MJGAZZ</v>
          </cell>
          <cell r="D57" t="str">
            <v>MFVLR</v>
          </cell>
          <cell r="F57" t="str">
            <v>CDNF</v>
          </cell>
        </row>
        <row r="58">
          <cell r="B58" t="str">
            <v>G0130</v>
          </cell>
          <cell r="C58" t="str">
            <v>MJING1</v>
          </cell>
          <cell r="D58" t="str">
            <v>MFVO1</v>
          </cell>
          <cell r="F58" t="str">
            <v>CDNN</v>
          </cell>
        </row>
        <row r="59">
          <cell r="B59" t="str">
            <v>G0140</v>
          </cell>
          <cell r="C59" t="str">
            <v>MJING2</v>
          </cell>
          <cell r="D59" t="str">
            <v>MFVO2</v>
          </cell>
          <cell r="F59" t="str">
            <v>CFC1</v>
          </cell>
        </row>
        <row r="60">
          <cell r="B60" t="str">
            <v>G0150</v>
          </cell>
          <cell r="C60" t="str">
            <v>MJINZZ</v>
          </cell>
          <cell r="D60" t="str">
            <v>MFVRD</v>
          </cell>
          <cell r="F60" t="str">
            <v>CFCP</v>
          </cell>
        </row>
        <row r="61">
          <cell r="B61" t="str">
            <v>G0170</v>
          </cell>
          <cell r="C61" t="str">
            <v>MJKYG1</v>
          </cell>
          <cell r="D61" t="str">
            <v>MFVRT</v>
          </cell>
          <cell r="F61" t="str">
            <v>CFCS</v>
          </cell>
        </row>
        <row r="62">
          <cell r="B62" t="str">
            <v>G0175</v>
          </cell>
          <cell r="C62" t="str">
            <v>MJKYG2</v>
          </cell>
          <cell r="D62" t="str">
            <v>MFVS1</v>
          </cell>
          <cell r="F62" t="str">
            <v>CFCT</v>
          </cell>
        </row>
        <row r="63">
          <cell r="B63" t="str">
            <v>G0176</v>
          </cell>
          <cell r="C63" t="str">
            <v>MJKYZZ</v>
          </cell>
          <cell r="D63" t="str">
            <v>MFVS2</v>
          </cell>
          <cell r="F63" t="str">
            <v>CFCW</v>
          </cell>
        </row>
        <row r="64">
          <cell r="B64" t="str">
            <v>G0177</v>
          </cell>
          <cell r="C64" t="str">
            <v>MJMEZZ</v>
          </cell>
          <cell r="D64" t="str">
            <v>MFVSA</v>
          </cell>
          <cell r="F64" t="str">
            <v>CFE1</v>
          </cell>
        </row>
        <row r="65">
          <cell r="B65" t="str">
            <v>G0180</v>
          </cell>
          <cell r="C65" t="str">
            <v>MJMOG1</v>
          </cell>
          <cell r="D65" t="str">
            <v>MFVSB</v>
          </cell>
          <cell r="F65" t="str">
            <v>CFEP</v>
          </cell>
        </row>
        <row r="66">
          <cell r="B66" t="str">
            <v>G0190</v>
          </cell>
          <cell r="C66" t="str">
            <v>MJMOG2</v>
          </cell>
          <cell r="D66" t="str">
            <v>MFVSC</v>
          </cell>
          <cell r="F66" t="str">
            <v>CFLX</v>
          </cell>
        </row>
        <row r="67">
          <cell r="B67" t="str">
            <v>G0191</v>
          </cell>
          <cell r="C67" t="str">
            <v>MJMOZZ</v>
          </cell>
          <cell r="D67" t="str">
            <v>MFVSD</v>
          </cell>
          <cell r="F67" t="str">
            <v>CFM1</v>
          </cell>
        </row>
        <row r="68">
          <cell r="B68" t="str">
            <v>G0200</v>
          </cell>
          <cell r="C68" t="str">
            <v>MJNHG1</v>
          </cell>
          <cell r="D68" t="str">
            <v>MFVSE</v>
          </cell>
          <cell r="F68" t="str">
            <v>CFMS</v>
          </cell>
        </row>
        <row r="69">
          <cell r="B69" t="str">
            <v>G0210</v>
          </cell>
          <cell r="C69" t="str">
            <v>MJNHG2</v>
          </cell>
          <cell r="D69" t="str">
            <v>MFVSO</v>
          </cell>
          <cell r="F69" t="str">
            <v>CFP1</v>
          </cell>
        </row>
        <row r="70">
          <cell r="B70" t="str">
            <v>G0251</v>
          </cell>
          <cell r="C70" t="str">
            <v>MJNHZZ</v>
          </cell>
          <cell r="D70" t="str">
            <v>MFVVB</v>
          </cell>
          <cell r="F70" t="str">
            <v>CGA1</v>
          </cell>
        </row>
        <row r="71">
          <cell r="B71" t="str">
            <v>G0252</v>
          </cell>
          <cell r="C71" t="str">
            <v>MJNVZZ</v>
          </cell>
          <cell r="D71" t="str">
            <v>MFVVS</v>
          </cell>
          <cell r="F71" t="str">
            <v>CGAN</v>
          </cell>
        </row>
        <row r="72">
          <cell r="B72" t="str">
            <v>G0253</v>
          </cell>
          <cell r="C72" t="str">
            <v>MJNYZZ</v>
          </cell>
          <cell r="D72" t="str">
            <v>MHLMA</v>
          </cell>
          <cell r="F72" t="str">
            <v>CGEN</v>
          </cell>
        </row>
        <row r="73">
          <cell r="B73" t="str">
            <v>G0255</v>
          </cell>
          <cell r="C73" t="str">
            <v>MJOHG1</v>
          </cell>
          <cell r="D73" t="str">
            <v>MHLOA</v>
          </cell>
          <cell r="F73" t="str">
            <v>CGL1</v>
          </cell>
        </row>
        <row r="74">
          <cell r="B74" t="str">
            <v>G0256</v>
          </cell>
          <cell r="C74" t="str">
            <v>MJOHG2</v>
          </cell>
          <cell r="D74" t="str">
            <v>MHMAH</v>
          </cell>
          <cell r="F74" t="str">
            <v>CGLD</v>
          </cell>
        </row>
        <row r="75">
          <cell r="B75" t="str">
            <v>G0257</v>
          </cell>
          <cell r="C75" t="str">
            <v>MJOHZZ</v>
          </cell>
          <cell r="D75" t="str">
            <v>MHMAP</v>
          </cell>
          <cell r="F75" t="str">
            <v>CHMS</v>
          </cell>
        </row>
        <row r="76">
          <cell r="B76" t="str">
            <v>G0258</v>
          </cell>
          <cell r="C76" t="str">
            <v>MJVAOS</v>
          </cell>
          <cell r="D76" t="str">
            <v>MHMAW</v>
          </cell>
          <cell r="F76" t="str">
            <v>CID1</v>
          </cell>
        </row>
        <row r="77">
          <cell r="B77" t="str">
            <v>G0259</v>
          </cell>
          <cell r="C77" t="str">
            <v>MJVAZZ</v>
          </cell>
          <cell r="D77" t="str">
            <v>MHMCH</v>
          </cell>
          <cell r="F77" t="str">
            <v>CIDX</v>
          </cell>
        </row>
        <row r="78">
          <cell r="B78" t="str">
            <v>G0260</v>
          </cell>
          <cell r="C78" t="str">
            <v>MJWIG1</v>
          </cell>
          <cell r="D78" t="str">
            <v>MHMCS</v>
          </cell>
          <cell r="F78" t="str">
            <v>CINP</v>
          </cell>
        </row>
        <row r="79">
          <cell r="B79" t="str">
            <v>G0261</v>
          </cell>
          <cell r="C79" t="str">
            <v>MJWIG2</v>
          </cell>
          <cell r="D79" t="str">
            <v>MHMDC</v>
          </cell>
          <cell r="F79" t="str">
            <v>CIT1</v>
          </cell>
        </row>
        <row r="80">
          <cell r="B80" t="str">
            <v>G0262</v>
          </cell>
          <cell r="C80" t="str">
            <v>MJWIZZ</v>
          </cell>
          <cell r="D80" t="str">
            <v>MHMH1</v>
          </cell>
          <cell r="F80" t="str">
            <v>CITH</v>
          </cell>
        </row>
        <row r="81">
          <cell r="B81" t="str">
            <v>G0263</v>
          </cell>
          <cell r="C81" t="str">
            <v>MSCTGP</v>
          </cell>
          <cell r="D81" t="str">
            <v>MHMHA</v>
          </cell>
          <cell r="F81" t="str">
            <v>CITS</v>
          </cell>
        </row>
        <row r="82">
          <cell r="B82" t="str">
            <v>G0264</v>
          </cell>
          <cell r="C82" t="str">
            <v>MSMEGP</v>
          </cell>
          <cell r="D82" t="str">
            <v>MHMHB</v>
          </cell>
          <cell r="F82" t="str">
            <v>CITW</v>
          </cell>
        </row>
        <row r="83">
          <cell r="B83" t="str">
            <v>G0265</v>
          </cell>
          <cell r="C83" t="str">
            <v>MSNHGP</v>
          </cell>
          <cell r="D83" t="str">
            <v>MHMHM</v>
          </cell>
          <cell r="F83" t="str">
            <v>CITZ</v>
          </cell>
        </row>
        <row r="84">
          <cell r="B84" t="str">
            <v>G0266</v>
          </cell>
          <cell r="C84" t="str">
            <v>MUCAMP</v>
          </cell>
          <cell r="D84" t="str">
            <v>MHMHO</v>
          </cell>
          <cell r="F84" t="str">
            <v>CLMS</v>
          </cell>
        </row>
        <row r="85">
          <cell r="B85" t="str">
            <v>G0267</v>
          </cell>
          <cell r="C85" t="str">
            <v>MUCANI</v>
          </cell>
          <cell r="D85" t="str">
            <v>MHMHS</v>
          </cell>
          <cell r="F85" t="str">
            <v>CNBI</v>
          </cell>
        </row>
        <row r="86">
          <cell r="B86" t="str">
            <v>G0268</v>
          </cell>
          <cell r="C86" t="str">
            <v>MUCASI</v>
          </cell>
          <cell r="D86" t="str">
            <v>MHMMS</v>
          </cell>
          <cell r="F86" t="str">
            <v>CNIT</v>
          </cell>
        </row>
        <row r="87">
          <cell r="B87" t="str">
            <v>G0271</v>
          </cell>
          <cell r="C87" t="str">
            <v>MUINAB</v>
          </cell>
          <cell r="D87" t="str">
            <v>MHMNE</v>
          </cell>
          <cell r="F87" t="str">
            <v>CNSC</v>
          </cell>
        </row>
        <row r="88">
          <cell r="B88" t="str">
            <v>G0272</v>
          </cell>
          <cell r="C88" t="str">
            <v>MUKYAB</v>
          </cell>
          <cell r="D88" t="str">
            <v>MHMNH</v>
          </cell>
          <cell r="F88" t="str">
            <v>COOA</v>
          </cell>
        </row>
        <row r="89">
          <cell r="B89" t="str">
            <v>G0273</v>
          </cell>
          <cell r="C89" t="str">
            <v>MUKYAE</v>
          </cell>
          <cell r="D89" t="str">
            <v>MHMOA</v>
          </cell>
          <cell r="F89" t="str">
            <v>CPAI</v>
          </cell>
        </row>
        <row r="90">
          <cell r="B90" t="str">
            <v>G0275</v>
          </cell>
          <cell r="C90" t="str">
            <v>MUKYAR</v>
          </cell>
          <cell r="D90" t="str">
            <v>MHMRE</v>
          </cell>
          <cell r="F90" t="str">
            <v>CPDA</v>
          </cell>
        </row>
        <row r="91">
          <cell r="B91" t="str">
            <v>G0276</v>
          </cell>
          <cell r="C91" t="str">
            <v>MUOHAB</v>
          </cell>
          <cell r="D91" t="str">
            <v>MHMSN</v>
          </cell>
          <cell r="F91" t="str">
            <v>CPH1</v>
          </cell>
        </row>
        <row r="92">
          <cell r="B92" t="str">
            <v>G0320</v>
          </cell>
          <cell r="C92" t="str">
            <v>NLCAZZ</v>
          </cell>
          <cell r="D92" t="str">
            <v>MHVCO</v>
          </cell>
          <cell r="F92" t="str">
            <v>CPHA</v>
          </cell>
        </row>
        <row r="93">
          <cell r="B93" t="str">
            <v>G0332</v>
          </cell>
          <cell r="C93" t="str">
            <v>NWHLEP</v>
          </cell>
          <cell r="D93" t="str">
            <v>MHVFP</v>
          </cell>
          <cell r="F93" t="str">
            <v>CPIN</v>
          </cell>
        </row>
        <row r="94">
          <cell r="B94" t="str">
            <v>G0333</v>
          </cell>
          <cell r="C94" t="str">
            <v>NWHLIN</v>
          </cell>
          <cell r="D94" t="str">
            <v>MHVOE</v>
          </cell>
          <cell r="F94" t="str">
            <v>CPKY</v>
          </cell>
        </row>
        <row r="95">
          <cell r="B95" t="str">
            <v>G0334</v>
          </cell>
          <cell r="C95" t="str">
            <v>NWHLKY</v>
          </cell>
          <cell r="D95" t="str">
            <v>MLMAE</v>
          </cell>
          <cell r="F95" t="str">
            <v>CPR1</v>
          </cell>
        </row>
        <row r="96">
          <cell r="B96" t="str">
            <v>G0335</v>
          </cell>
          <cell r="C96" t="str">
            <v>NWHLMO</v>
          </cell>
          <cell r="D96" t="str">
            <v>MLMAS</v>
          </cell>
          <cell r="F96" t="str">
            <v>CPRT</v>
          </cell>
        </row>
        <row r="97">
          <cell r="B97" t="str">
            <v>G0345</v>
          </cell>
          <cell r="C97" t="str">
            <v>NWHLOH</v>
          </cell>
          <cell r="D97" t="str">
            <v>MLMHR</v>
          </cell>
          <cell r="F97" t="str">
            <v>CQA1</v>
          </cell>
        </row>
        <row r="98">
          <cell r="B98" t="str">
            <v>G0346</v>
          </cell>
          <cell r="C98" t="str">
            <v>OTCNZZ</v>
          </cell>
          <cell r="D98" t="str">
            <v>MLMHS</v>
          </cell>
          <cell r="F98" t="str">
            <v>CQAF</v>
          </cell>
        </row>
        <row r="99">
          <cell r="B99" t="str">
            <v>G0350</v>
          </cell>
          <cell r="C99" t="str">
            <v>OTCOZZ</v>
          </cell>
          <cell r="D99" t="str">
            <v>MLMOT</v>
          </cell>
          <cell r="F99" t="str">
            <v>CQC1</v>
          </cell>
        </row>
        <row r="100">
          <cell r="B100" t="str">
            <v>G0353</v>
          </cell>
          <cell r="C100" t="str">
            <v>OTNVZZ</v>
          </cell>
          <cell r="D100" t="str">
            <v>MLMSE</v>
          </cell>
          <cell r="F100" t="str">
            <v>CQCR</v>
          </cell>
        </row>
        <row r="101">
          <cell r="B101" t="str">
            <v>G0360</v>
          </cell>
          <cell r="C101" t="str">
            <v>PBCAZZ</v>
          </cell>
          <cell r="D101" t="str">
            <v>MLMSR</v>
          </cell>
          <cell r="F101" t="str">
            <v>CQF1</v>
          </cell>
        </row>
        <row r="102">
          <cell r="B102" t="str">
            <v>G0365</v>
          </cell>
          <cell r="C102" t="str">
            <v>PBCOZZ</v>
          </cell>
          <cell r="D102" t="str">
            <v>MPLMA</v>
          </cell>
          <cell r="F102" t="str">
            <v>CQFE</v>
          </cell>
        </row>
        <row r="103">
          <cell r="B103" t="str">
            <v>G0366</v>
          </cell>
          <cell r="C103" t="str">
            <v>PBCTAO</v>
          </cell>
          <cell r="D103" t="str">
            <v>MPPAB</v>
          </cell>
          <cell r="F103" t="str">
            <v>CQM1</v>
          </cell>
        </row>
        <row r="104">
          <cell r="B104" t="str">
            <v>G0367</v>
          </cell>
          <cell r="C104" t="str">
            <v>PBCTNA</v>
          </cell>
          <cell r="D104" t="str">
            <v>MPPBA</v>
          </cell>
          <cell r="F104" t="str">
            <v>CQMS</v>
          </cell>
        </row>
        <row r="105">
          <cell r="B105" t="str">
            <v>G0368</v>
          </cell>
          <cell r="C105" t="str">
            <v>PBCTST</v>
          </cell>
          <cell r="D105" t="str">
            <v>MPPBC</v>
          </cell>
          <cell r="F105" t="str">
            <v>CQU1</v>
          </cell>
        </row>
        <row r="106">
          <cell r="B106" t="str">
            <v>G0380</v>
          </cell>
          <cell r="C106" t="str">
            <v>PBCTTF</v>
          </cell>
          <cell r="D106" t="str">
            <v>MPPBP</v>
          </cell>
          <cell r="F106" t="str">
            <v>CRAD</v>
          </cell>
        </row>
        <row r="107">
          <cell r="B107" t="str">
            <v>G0385</v>
          </cell>
          <cell r="C107" t="str">
            <v>PBCTZZ</v>
          </cell>
          <cell r="D107" t="str">
            <v>MPPCH</v>
          </cell>
          <cell r="F107" t="str">
            <v>CRXD</v>
          </cell>
        </row>
        <row r="108">
          <cell r="B108" t="str">
            <v>G0386</v>
          </cell>
          <cell r="C108" t="str">
            <v>PBGAIM</v>
          </cell>
          <cell r="D108" t="str">
            <v>MPPDC</v>
          </cell>
          <cell r="F108" t="str">
            <v>CSA1</v>
          </cell>
        </row>
        <row r="109">
          <cell r="B109" t="str">
            <v>G0387</v>
          </cell>
          <cell r="C109" t="str">
            <v>PBGAZZ</v>
          </cell>
          <cell r="D109" t="str">
            <v>MPPDM</v>
          </cell>
          <cell r="F109" t="str">
            <v>CSAS</v>
          </cell>
        </row>
        <row r="110">
          <cell r="B110" t="str">
            <v>G0388</v>
          </cell>
          <cell r="C110" t="str">
            <v>PBINZZ</v>
          </cell>
          <cell r="D110" t="str">
            <v>MPPEH</v>
          </cell>
          <cell r="F110" t="str">
            <v>CSPA</v>
          </cell>
        </row>
        <row r="111">
          <cell r="B111" t="str">
            <v>G0390</v>
          </cell>
          <cell r="C111" t="str">
            <v>PBKYZZ</v>
          </cell>
          <cell r="D111" t="str">
            <v>MPPEP</v>
          </cell>
          <cell r="F111" t="str">
            <v>CTB1</v>
          </cell>
        </row>
        <row r="112">
          <cell r="B112" t="str">
            <v>G0391</v>
          </cell>
          <cell r="C112" t="str">
            <v>PBMEME</v>
          </cell>
          <cell r="D112" t="str">
            <v>MPPHH</v>
          </cell>
          <cell r="F112" t="str">
            <v>CTBS</v>
          </cell>
        </row>
        <row r="113">
          <cell r="B113" t="str">
            <v>G0392</v>
          </cell>
          <cell r="C113" t="str">
            <v>PBMEST</v>
          </cell>
          <cell r="D113" t="str">
            <v>MPPHN</v>
          </cell>
          <cell r="F113" t="str">
            <v>CTMG</v>
          </cell>
        </row>
        <row r="114">
          <cell r="B114" t="str">
            <v>G0392</v>
          </cell>
          <cell r="C114" t="str">
            <v>PBMEZZ</v>
          </cell>
          <cell r="D114" t="str">
            <v>MPPHP</v>
          </cell>
          <cell r="F114" t="str">
            <v>CTRZ</v>
          </cell>
        </row>
        <row r="115">
          <cell r="B115" t="str">
            <v>G0393</v>
          </cell>
          <cell r="C115" t="str">
            <v>PBMOZZ</v>
          </cell>
          <cell r="D115" t="str">
            <v>MPPHS</v>
          </cell>
          <cell r="F115" t="str">
            <v>CWA1</v>
          </cell>
        </row>
        <row r="116">
          <cell r="B116" t="str">
            <v>G0394</v>
          </cell>
          <cell r="C116" t="str">
            <v>PBNHST</v>
          </cell>
          <cell r="D116" t="str">
            <v>MPPIR</v>
          </cell>
          <cell r="F116" t="str">
            <v>CWC1</v>
          </cell>
        </row>
        <row r="117">
          <cell r="B117" t="str">
            <v>G0394</v>
          </cell>
          <cell r="C117" t="str">
            <v>PBNHZZ</v>
          </cell>
          <cell r="D117" t="str">
            <v>MPPMA</v>
          </cell>
          <cell r="F117" t="str">
            <v>CWC2</v>
          </cell>
        </row>
        <row r="118">
          <cell r="B118" t="str">
            <v>G0395</v>
          </cell>
          <cell r="C118" t="str">
            <v>PBNVZZ</v>
          </cell>
          <cell r="D118" t="str">
            <v>MPPMS</v>
          </cell>
          <cell r="F118" t="str">
            <v>CWCA</v>
          </cell>
        </row>
        <row r="119">
          <cell r="B119" t="str">
            <v>G0395</v>
          </cell>
          <cell r="C119" t="str">
            <v>PBNYCT</v>
          </cell>
          <cell r="D119" t="str">
            <v>MPPNP</v>
          </cell>
          <cell r="F119" t="str">
            <v>CWD1</v>
          </cell>
        </row>
        <row r="120">
          <cell r="B120" t="str">
            <v>G0396</v>
          </cell>
          <cell r="C120" t="str">
            <v>PBNYST</v>
          </cell>
          <cell r="D120" t="str">
            <v>MPPP1</v>
          </cell>
          <cell r="F120" t="str">
            <v>CWDE</v>
          </cell>
        </row>
        <row r="121">
          <cell r="B121" t="str">
            <v>G0410</v>
          </cell>
          <cell r="C121" t="str">
            <v>PBNYZZ</v>
          </cell>
          <cell r="D121" t="str">
            <v>MPPPP</v>
          </cell>
          <cell r="F121" t="str">
            <v>DDDD</v>
          </cell>
        </row>
        <row r="122">
          <cell r="B122" t="str">
            <v>G0411</v>
          </cell>
          <cell r="C122" t="str">
            <v>PBOHZZ</v>
          </cell>
          <cell r="D122" t="str">
            <v>MPPPS</v>
          </cell>
          <cell r="F122" t="str">
            <v>ED2X</v>
          </cell>
        </row>
        <row r="123">
          <cell r="B123" t="str">
            <v>G0412</v>
          </cell>
          <cell r="C123" t="str">
            <v>PBVAG1</v>
          </cell>
          <cell r="D123" t="str">
            <v>MPPST</v>
          </cell>
          <cell r="F123" t="str">
            <v>ED3X</v>
          </cell>
        </row>
        <row r="124">
          <cell r="B124" t="str">
            <v>G0413</v>
          </cell>
          <cell r="C124" t="str">
            <v>PBVAG2</v>
          </cell>
          <cell r="D124" t="str">
            <v>MPSAH</v>
          </cell>
          <cell r="F124" t="str">
            <v>EDSX</v>
          </cell>
        </row>
        <row r="125">
          <cell r="B125" t="str">
            <v>G0414</v>
          </cell>
          <cell r="C125" t="str">
            <v>PBVAIM</v>
          </cell>
          <cell r="D125" t="str">
            <v>MPSAP</v>
          </cell>
          <cell r="F125" t="str">
            <v>EXSX</v>
          </cell>
        </row>
        <row r="126">
          <cell r="B126" t="str">
            <v>G0415</v>
          </cell>
          <cell r="C126" t="str">
            <v>PBVAST</v>
          </cell>
          <cell r="D126" t="str">
            <v>MPSAW</v>
          </cell>
          <cell r="F126" t="str">
            <v>FASO</v>
          </cell>
        </row>
        <row r="127">
          <cell r="B127" t="str">
            <v>G0416</v>
          </cell>
          <cell r="C127" t="str">
            <v>PBVAZZ</v>
          </cell>
          <cell r="D127" t="str">
            <v>MPSCS</v>
          </cell>
          <cell r="F127" t="str">
            <v>FBHX</v>
          </cell>
        </row>
        <row r="128">
          <cell r="B128" t="str">
            <v>G0417</v>
          </cell>
          <cell r="C128" t="str">
            <v>PBWIZZ</v>
          </cell>
          <cell r="D128" t="str">
            <v>MPSH1</v>
          </cell>
          <cell r="F128" t="str">
            <v>FCRP</v>
          </cell>
        </row>
        <row r="129">
          <cell r="B129" t="str">
            <v>G0420</v>
          </cell>
          <cell r="C129" t="str">
            <v>SGCANO</v>
          </cell>
          <cell r="D129" t="str">
            <v>MPSHM</v>
          </cell>
          <cell r="F129" t="str">
            <v>FDIS</v>
          </cell>
        </row>
        <row r="130">
          <cell r="B130" t="str">
            <v>G0422</v>
          </cell>
          <cell r="C130" t="str">
            <v>SGCASO</v>
          </cell>
          <cell r="D130" t="str">
            <v>MPSNE</v>
          </cell>
          <cell r="F130" t="str">
            <v>FDNX</v>
          </cell>
        </row>
        <row r="131">
          <cell r="B131" t="str">
            <v>G0423</v>
          </cell>
          <cell r="C131" t="str">
            <v>SGCNZZ</v>
          </cell>
          <cell r="D131" t="str">
            <v>MPSNH</v>
          </cell>
          <cell r="F131" t="str">
            <v>FGAF</v>
          </cell>
        </row>
        <row r="132">
          <cell r="B132" t="str">
            <v>G0424</v>
          </cell>
          <cell r="C132" t="str">
            <v>SGCOZZ</v>
          </cell>
          <cell r="D132" t="str">
            <v>MPSOA</v>
          </cell>
          <cell r="F132" t="str">
            <v>FGCL</v>
          </cell>
        </row>
        <row r="133">
          <cell r="B133" t="str">
            <v>G0425</v>
          </cell>
          <cell r="C133" t="str">
            <v>SGCTPS</v>
          </cell>
          <cell r="D133" t="str">
            <v>MPSPP</v>
          </cell>
          <cell r="F133" t="str">
            <v>FGCM</v>
          </cell>
        </row>
        <row r="134">
          <cell r="B134" t="str">
            <v>G0427</v>
          </cell>
          <cell r="C134" t="str">
            <v>SGCTZZ</v>
          </cell>
          <cell r="D134" t="str">
            <v>MPVBK</v>
          </cell>
          <cell r="F134" t="str">
            <v>FGFE</v>
          </cell>
        </row>
        <row r="135">
          <cell r="B135" t="str">
            <v>G0428</v>
          </cell>
          <cell r="C135" t="str">
            <v>SGGAZZ</v>
          </cell>
          <cell r="D135" t="str">
            <v>MPVFC</v>
          </cell>
          <cell r="F135" t="str">
            <v>FGGL</v>
          </cell>
        </row>
        <row r="136">
          <cell r="B136" t="str">
            <v>G0431</v>
          </cell>
          <cell r="C136" t="str">
            <v>SGINZZ</v>
          </cell>
          <cell r="D136" t="str">
            <v>MPVHA</v>
          </cell>
          <cell r="F136" t="str">
            <v>FGNB</v>
          </cell>
        </row>
        <row r="137">
          <cell r="B137" t="str">
            <v>G0432</v>
          </cell>
          <cell r="C137" t="str">
            <v>SGKYZZ</v>
          </cell>
          <cell r="D137" t="str">
            <v>MPVHO</v>
          </cell>
          <cell r="F137" t="str">
            <v>FGNN</v>
          </cell>
        </row>
        <row r="138">
          <cell r="B138" t="str">
            <v>G0433</v>
          </cell>
          <cell r="C138" t="str">
            <v>SGMED1</v>
          </cell>
          <cell r="D138" t="str">
            <v>MPVHS</v>
          </cell>
          <cell r="F138" t="str">
            <v>FGOV</v>
          </cell>
        </row>
        <row r="139">
          <cell r="B139" t="str">
            <v>G0434</v>
          </cell>
          <cell r="C139" t="str">
            <v>SGMEDM</v>
          </cell>
          <cell r="D139" t="str">
            <v>MPVKC</v>
          </cell>
          <cell r="F139" t="str">
            <v>FGRF</v>
          </cell>
        </row>
        <row r="140">
          <cell r="B140" t="str">
            <v>G0435</v>
          </cell>
          <cell r="C140" t="str">
            <v>SGMEDR</v>
          </cell>
          <cell r="D140" t="str">
            <v>MPVKE</v>
          </cell>
          <cell r="F140" t="str">
            <v>FGRV</v>
          </cell>
        </row>
        <row r="141">
          <cell r="B141" t="str">
            <v>G0436</v>
          </cell>
          <cell r="C141" t="str">
            <v>SGMEDS</v>
          </cell>
          <cell r="D141" t="str">
            <v>MPVPB</v>
          </cell>
          <cell r="F141" t="str">
            <v>FGSA</v>
          </cell>
        </row>
        <row r="142">
          <cell r="B142" t="str">
            <v>G0437</v>
          </cell>
          <cell r="C142" t="str">
            <v>SGMEZZ</v>
          </cell>
          <cell r="D142" t="str">
            <v>MPVPC</v>
          </cell>
          <cell r="F142" t="str">
            <v>FGST</v>
          </cell>
        </row>
        <row r="143">
          <cell r="B143" t="str">
            <v>G0438</v>
          </cell>
          <cell r="C143" t="str">
            <v>SGMOZZ</v>
          </cell>
          <cell r="D143" t="str">
            <v>MPVPF</v>
          </cell>
          <cell r="F143" t="str">
            <v>FGUG</v>
          </cell>
        </row>
        <row r="144">
          <cell r="B144" t="str">
            <v>G0439</v>
          </cell>
          <cell r="C144" t="str">
            <v>SGNHHF</v>
          </cell>
          <cell r="D144" t="str">
            <v>MPVPI</v>
          </cell>
          <cell r="F144" t="str">
            <v>FHLX</v>
          </cell>
        </row>
        <row r="145">
          <cell r="B145" t="str">
            <v>G0440</v>
          </cell>
          <cell r="C145" t="str">
            <v>SGNHZZ</v>
          </cell>
          <cell r="D145" t="str">
            <v>MPVPJ</v>
          </cell>
          <cell r="F145" t="str">
            <v>FISB</v>
          </cell>
        </row>
        <row r="146">
          <cell r="B146" t="str">
            <v>G0441</v>
          </cell>
          <cell r="C146" t="str">
            <v>SGNVZZ</v>
          </cell>
          <cell r="D146" t="str">
            <v>MPVPR</v>
          </cell>
          <cell r="F146" t="str">
            <v>FISU</v>
          </cell>
        </row>
        <row r="147">
          <cell r="B147" t="str">
            <v>G0442</v>
          </cell>
          <cell r="C147" t="str">
            <v>SGNYZZ</v>
          </cell>
          <cell r="D147" t="str">
            <v>MSVFX</v>
          </cell>
          <cell r="F147" t="str">
            <v>FKMU</v>
          </cell>
        </row>
        <row r="148">
          <cell r="B148" t="str">
            <v>G0443</v>
          </cell>
          <cell r="C148" t="str">
            <v>SGOHZZ</v>
          </cell>
          <cell r="D148" t="str">
            <v>MSVHB</v>
          </cell>
          <cell r="F148" t="str">
            <v>FLFE</v>
          </cell>
        </row>
        <row r="149">
          <cell r="B149" t="str">
            <v>G0444</v>
          </cell>
          <cell r="C149" t="str">
            <v>SGOTZZ</v>
          </cell>
          <cell r="D149" t="str">
            <v>MSVWH</v>
          </cell>
          <cell r="F149" t="str">
            <v>FLGB</v>
          </cell>
        </row>
        <row r="150">
          <cell r="B150" t="str">
            <v>G0445</v>
          </cell>
          <cell r="C150" t="str">
            <v>SGVA14</v>
          </cell>
          <cell r="D150" t="str">
            <v>PCMHB</v>
          </cell>
          <cell r="F150" t="str">
            <v>FLGU</v>
          </cell>
        </row>
        <row r="151">
          <cell r="B151" t="str">
            <v>G0447</v>
          </cell>
          <cell r="C151" t="str">
            <v>SGVA50</v>
          </cell>
          <cell r="D151" t="str">
            <v>PCMHI</v>
          </cell>
          <cell r="F151" t="str">
            <v>FMOX</v>
          </cell>
        </row>
        <row r="152">
          <cell r="B152" t="str">
            <v>G0450</v>
          </cell>
          <cell r="C152" t="str">
            <v>SGVAZZ</v>
          </cell>
          <cell r="D152" t="str">
            <v>PCMHN</v>
          </cell>
          <cell r="F152" t="str">
            <v>FNCP</v>
          </cell>
        </row>
        <row r="153">
          <cell r="B153" t="str">
            <v>G0455</v>
          </cell>
          <cell r="C153" t="str">
            <v>SGWIZZ</v>
          </cell>
          <cell r="D153" t="str">
            <v>PCMHR</v>
          </cell>
          <cell r="F153" t="str">
            <v>FPHX</v>
          </cell>
        </row>
        <row r="154">
          <cell r="B154" t="str">
            <v>G0456</v>
          </cell>
          <cell r="C154" t="str">
            <v>SPCAMC</v>
          </cell>
          <cell r="D154" t="str">
            <v>PCMHS</v>
          </cell>
          <cell r="F154" t="str">
            <v>FSNR</v>
          </cell>
        </row>
        <row r="155">
          <cell r="B155" t="str">
            <v>G0457</v>
          </cell>
          <cell r="C155" t="str">
            <v>SPCAZZ</v>
          </cell>
          <cell r="D155" t="str">
            <v>PFFFF</v>
          </cell>
          <cell r="F155" t="str">
            <v>FSPU</v>
          </cell>
        </row>
        <row r="156">
          <cell r="B156" t="str">
            <v>G0458</v>
          </cell>
          <cell r="C156" t="str">
            <v>SPCOMC</v>
          </cell>
          <cell r="D156" t="str">
            <v>PFFMS</v>
          </cell>
          <cell r="F156" t="str">
            <v>FSSP</v>
          </cell>
        </row>
        <row r="157">
          <cell r="B157" t="str">
            <v>G0480</v>
          </cell>
          <cell r="C157" t="str">
            <v>SPCOPS</v>
          </cell>
          <cell r="D157" t="str">
            <v>PFFSR</v>
          </cell>
          <cell r="F157" t="str">
            <v>FTAX</v>
          </cell>
        </row>
        <row r="158">
          <cell r="B158" t="str">
            <v>G0481</v>
          </cell>
          <cell r="C158" t="str">
            <v>SPCOZZ</v>
          </cell>
          <cell r="D158" t="str">
            <v>PHMHM</v>
          </cell>
          <cell r="F158" t="str">
            <v>FTXX</v>
          </cell>
        </row>
        <row r="159">
          <cell r="B159" t="str">
            <v>G0510</v>
          </cell>
          <cell r="C159" t="str">
            <v>SPCTNA</v>
          </cell>
          <cell r="D159" t="str">
            <v>PHMMS</v>
          </cell>
          <cell r="F159" t="str">
            <v>GNA1</v>
          </cell>
        </row>
        <row r="160">
          <cell r="B160" t="str">
            <v>G0511</v>
          </cell>
          <cell r="C160" t="str">
            <v>SPCTTF</v>
          </cell>
          <cell r="D160" t="str">
            <v>PHMOA</v>
          </cell>
          <cell r="F160" t="str">
            <v>GNAP</v>
          </cell>
        </row>
        <row r="161">
          <cell r="B161" t="str">
            <v>G0512</v>
          </cell>
          <cell r="C161" t="str">
            <v>SPCTZZ</v>
          </cell>
          <cell r="D161" t="str">
            <v>PHMSN</v>
          </cell>
          <cell r="F161" t="str">
            <v>GNF1</v>
          </cell>
        </row>
        <row r="162">
          <cell r="B162" t="str">
            <v>G0513</v>
          </cell>
          <cell r="C162" t="str">
            <v>SPGAZZ</v>
          </cell>
          <cell r="D162" t="str">
            <v>PPPBC</v>
          </cell>
          <cell r="F162" t="str">
            <v>GNFP</v>
          </cell>
        </row>
        <row r="163">
          <cell r="B163" t="str">
            <v>G0514</v>
          </cell>
          <cell r="C163" t="str">
            <v>SPINZZ</v>
          </cell>
          <cell r="D163" t="str">
            <v>PPPEP</v>
          </cell>
          <cell r="F163" t="str">
            <v>GNM1</v>
          </cell>
        </row>
        <row r="164">
          <cell r="B164" t="str">
            <v>G0515</v>
          </cell>
          <cell r="C164" t="str">
            <v>SPKYZZ</v>
          </cell>
          <cell r="D164" t="str">
            <v>PPPHH</v>
          </cell>
          <cell r="F164" t="str">
            <v>GNMP</v>
          </cell>
        </row>
        <row r="165">
          <cell r="B165" t="str">
            <v>G0516</v>
          </cell>
          <cell r="C165" t="str">
            <v>SPMEZZ</v>
          </cell>
          <cell r="D165" t="str">
            <v>PPPMA</v>
          </cell>
          <cell r="F165" t="str">
            <v>IFRS</v>
          </cell>
        </row>
        <row r="166">
          <cell r="B166" t="str">
            <v>G0517</v>
          </cell>
          <cell r="C166" t="str">
            <v>SPMOZZ</v>
          </cell>
          <cell r="D166" t="str">
            <v>PPPMS</v>
          </cell>
          <cell r="F166" t="str">
            <v>MIQC</v>
          </cell>
        </row>
        <row r="167">
          <cell r="B167" t="str">
            <v>G0528</v>
          </cell>
          <cell r="C167" t="str">
            <v>SPNHZZ</v>
          </cell>
          <cell r="D167" t="str">
            <v>PPPPP</v>
          </cell>
          <cell r="F167" t="str">
            <v>MIQW</v>
          </cell>
        </row>
        <row r="168">
          <cell r="B168" t="str">
            <v>G0529</v>
          </cell>
          <cell r="C168" t="str">
            <v>SPNVMC</v>
          </cell>
          <cell r="D168" t="str">
            <v>PPPPS</v>
          </cell>
          <cell r="F168" t="str">
            <v>NNA1</v>
          </cell>
        </row>
        <row r="169">
          <cell r="B169" t="str">
            <v>G0850</v>
          </cell>
          <cell r="C169" t="str">
            <v>SPNVZZ</v>
          </cell>
          <cell r="D169" t="str">
            <v>PPSHM</v>
          </cell>
          <cell r="F169" t="str">
            <v>NNAP</v>
          </cell>
        </row>
        <row r="170">
          <cell r="B170" t="str">
            <v>G0851</v>
          </cell>
          <cell r="C170" t="str">
            <v>SPNYZZ</v>
          </cell>
          <cell r="D170" t="str">
            <v>PPSOA</v>
          </cell>
          <cell r="F170" t="str">
            <v>NNF1</v>
          </cell>
        </row>
        <row r="171">
          <cell r="B171" t="str">
            <v>G0852</v>
          </cell>
          <cell r="C171" t="str">
            <v>SPOHZZ</v>
          </cell>
          <cell r="D171" t="str">
            <v>PPSPP</v>
          </cell>
          <cell r="F171" t="str">
            <v>NNFP</v>
          </cell>
        </row>
        <row r="172">
          <cell r="B172" t="str">
            <v>G0853</v>
          </cell>
          <cell r="C172" t="str">
            <v>SPUNIN</v>
          </cell>
          <cell r="D172" t="str">
            <v>PSVCA</v>
          </cell>
          <cell r="F172" t="str">
            <v>OAPX</v>
          </cell>
        </row>
        <row r="173">
          <cell r="B173" t="str">
            <v>G0854</v>
          </cell>
          <cell r="C173" t="str">
            <v>SPUNKY</v>
          </cell>
          <cell r="D173" t="str">
            <v>PSVCL</v>
          </cell>
          <cell r="F173" t="str">
            <v>OASC</v>
          </cell>
        </row>
        <row r="174">
          <cell r="B174" t="str">
            <v>G0855</v>
          </cell>
          <cell r="C174" t="str">
            <v>SPUNOH</v>
          </cell>
          <cell r="D174" t="str">
            <v>PSVCM</v>
          </cell>
          <cell r="F174" t="str">
            <v>OAT1</v>
          </cell>
        </row>
        <row r="175">
          <cell r="B175" t="str">
            <v>G0866</v>
          </cell>
          <cell r="C175" t="str">
            <v>SPVANG</v>
          </cell>
          <cell r="D175" t="str">
            <v>PSVCP</v>
          </cell>
          <cell r="F175" t="str">
            <v>OBG1</v>
          </cell>
        </row>
        <row r="176">
          <cell r="B176" t="str">
            <v>G1000</v>
          </cell>
          <cell r="C176" t="str">
            <v>SPVAOS</v>
          </cell>
          <cell r="D176" t="str">
            <v>PSVDC</v>
          </cell>
          <cell r="F176" t="str">
            <v>OBGA</v>
          </cell>
        </row>
        <row r="177">
          <cell r="B177" t="str">
            <v>G1025</v>
          </cell>
          <cell r="C177" t="str">
            <v>SPVAZZ</v>
          </cell>
          <cell r="D177" t="str">
            <v>PSVMS</v>
          </cell>
          <cell r="F177" t="str">
            <v>OBH1</v>
          </cell>
        </row>
        <row r="178">
          <cell r="B178" t="str">
            <v>G1036</v>
          </cell>
          <cell r="C178" t="str">
            <v>SPWIZZ</v>
          </cell>
          <cell r="D178" t="str">
            <v>PSVPA</v>
          </cell>
          <cell r="F178" t="str">
            <v>OBHK</v>
          </cell>
        </row>
        <row r="179">
          <cell r="B179" t="str">
            <v>G1264</v>
          </cell>
          <cell r="C179" t="str">
            <v>STGAZZ</v>
          </cell>
          <cell r="D179" t="str">
            <v>PSVRM</v>
          </cell>
          <cell r="F179" t="str">
            <v>OBI1</v>
          </cell>
        </row>
        <row r="180">
          <cell r="B180" t="str">
            <v>G1350</v>
          </cell>
          <cell r="C180" t="str">
            <v>STWIZZ</v>
          </cell>
          <cell r="F180" t="str">
            <v>OBIS</v>
          </cell>
        </row>
        <row r="181">
          <cell r="B181" t="str">
            <v>G1400</v>
          </cell>
          <cell r="C181" t="str">
            <v>UGGAZZ</v>
          </cell>
          <cell r="F181" t="str">
            <v>OBM1</v>
          </cell>
        </row>
        <row r="182">
          <cell r="B182" t="str">
            <v>G1441</v>
          </cell>
          <cell r="F182" t="str">
            <v>OBMO</v>
          </cell>
        </row>
        <row r="183">
          <cell r="B183" t="str">
            <v>G1454</v>
          </cell>
          <cell r="F183" t="str">
            <v>OBRK</v>
          </cell>
        </row>
        <row r="184">
          <cell r="B184" t="str">
            <v>G1455</v>
          </cell>
          <cell r="F184" t="str">
            <v>OBU1</v>
          </cell>
        </row>
        <row r="185">
          <cell r="B185" t="str">
            <v>G1460</v>
          </cell>
          <cell r="F185" t="str">
            <v>OBUH</v>
          </cell>
        </row>
        <row r="186">
          <cell r="B186" t="str">
            <v>G1500</v>
          </cell>
          <cell r="F186" t="str">
            <v>OCBM</v>
          </cell>
        </row>
        <row r="187">
          <cell r="B187" t="str">
            <v>G1522</v>
          </cell>
          <cell r="F187" t="str">
            <v>OCBS</v>
          </cell>
        </row>
        <row r="188">
          <cell r="B188" t="str">
            <v>G1523</v>
          </cell>
          <cell r="F188" t="str">
            <v>OCHB</v>
          </cell>
        </row>
        <row r="189">
          <cell r="B189" t="str">
            <v>G1524</v>
          </cell>
          <cell r="F189" t="str">
            <v>OCMP</v>
          </cell>
        </row>
        <row r="190">
          <cell r="B190" t="str">
            <v>G1525</v>
          </cell>
          <cell r="F190" t="str">
            <v>ODTB</v>
          </cell>
        </row>
        <row r="191">
          <cell r="B191" t="str">
            <v>G1526</v>
          </cell>
          <cell r="F191" t="str">
            <v>ODTF</v>
          </cell>
        </row>
        <row r="192">
          <cell r="B192" t="str">
            <v>G1527</v>
          </cell>
          <cell r="F192" t="str">
            <v>OENR</v>
          </cell>
        </row>
        <row r="193">
          <cell r="B193" t="str">
            <v>G1530</v>
          </cell>
          <cell r="F193" t="str">
            <v>OFSF</v>
          </cell>
        </row>
        <row r="194">
          <cell r="B194" t="str">
            <v>G1601</v>
          </cell>
          <cell r="F194" t="str">
            <v>OHAJ</v>
          </cell>
        </row>
        <row r="195">
          <cell r="B195" t="str">
            <v>G1605</v>
          </cell>
          <cell r="F195" t="str">
            <v>OHLP</v>
          </cell>
        </row>
        <row r="196">
          <cell r="B196" t="str">
            <v>G1607</v>
          </cell>
          <cell r="F196" t="str">
            <v>OLBX</v>
          </cell>
        </row>
        <row r="197">
          <cell r="B197" t="str">
            <v>G1608</v>
          </cell>
          <cell r="F197" t="str">
            <v>OMCR</v>
          </cell>
        </row>
        <row r="198">
          <cell r="B198" t="str">
            <v>G1609</v>
          </cell>
          <cell r="F198" t="str">
            <v>ONY1</v>
          </cell>
        </row>
        <row r="199">
          <cell r="B199" t="str">
            <v>G1610</v>
          </cell>
          <cell r="F199" t="str">
            <v>OP07</v>
          </cell>
        </row>
        <row r="200">
          <cell r="B200" t="str">
            <v>G1612</v>
          </cell>
          <cell r="F200" t="str">
            <v>OPAY</v>
          </cell>
        </row>
        <row r="201">
          <cell r="B201" t="str">
            <v>G1614</v>
          </cell>
          <cell r="F201" t="str">
            <v>OQCL</v>
          </cell>
        </row>
        <row r="202">
          <cell r="B202" t="str">
            <v>G1618</v>
          </cell>
          <cell r="F202" t="str">
            <v>OQFP</v>
          </cell>
        </row>
        <row r="203">
          <cell r="B203" t="str">
            <v>G1619</v>
          </cell>
          <cell r="F203" t="str">
            <v>ORPS</v>
          </cell>
        </row>
        <row r="204">
          <cell r="B204" t="str">
            <v>G1621</v>
          </cell>
          <cell r="F204" t="str">
            <v>OTCP</v>
          </cell>
        </row>
        <row r="205">
          <cell r="B205" t="str">
            <v>G1624</v>
          </cell>
          <cell r="F205" t="str">
            <v>OWS1</v>
          </cell>
        </row>
        <row r="206">
          <cell r="B206" t="str">
            <v>G1626</v>
          </cell>
          <cell r="F206" t="str">
            <v>PHRB</v>
          </cell>
        </row>
        <row r="207">
          <cell r="B207" t="str">
            <v>G1640</v>
          </cell>
          <cell r="F207" t="str">
            <v>ROMS</v>
          </cell>
        </row>
        <row r="208">
          <cell r="B208" t="str">
            <v>G1700</v>
          </cell>
          <cell r="F208" t="str">
            <v>SC1X</v>
          </cell>
        </row>
        <row r="209">
          <cell r="B209" t="str">
            <v>G1705</v>
          </cell>
          <cell r="F209" t="str">
            <v>SC2X</v>
          </cell>
        </row>
        <row r="210">
          <cell r="B210" t="str">
            <v>G1723</v>
          </cell>
          <cell r="F210" t="str">
            <v>SC3X</v>
          </cell>
        </row>
        <row r="211">
          <cell r="B211" t="str">
            <v>G1727</v>
          </cell>
          <cell r="F211" t="str">
            <v>UHLX</v>
          </cell>
        </row>
        <row r="212">
          <cell r="B212" t="str">
            <v>G1728</v>
          </cell>
          <cell r="F212" t="str">
            <v>ULHX</v>
          </cell>
        </row>
        <row r="213">
          <cell r="B213" t="str">
            <v>G1730</v>
          </cell>
          <cell r="F213" t="str">
            <v>WB11</v>
          </cell>
        </row>
        <row r="214">
          <cell r="B214" t="str">
            <v>G1731</v>
          </cell>
          <cell r="F214" t="str">
            <v>WB13</v>
          </cell>
        </row>
        <row r="215">
          <cell r="B215" t="str">
            <v>G1761</v>
          </cell>
          <cell r="F215" t="str">
            <v>WC11</v>
          </cell>
        </row>
        <row r="216">
          <cell r="B216" t="str">
            <v>G1800</v>
          </cell>
          <cell r="F216" t="str">
            <v>WC13</v>
          </cell>
        </row>
        <row r="217">
          <cell r="B217" t="str">
            <v>G1801</v>
          </cell>
        </row>
        <row r="218">
          <cell r="B218" t="str">
            <v>G1810</v>
          </cell>
        </row>
        <row r="219">
          <cell r="B219" t="str">
            <v>G1820</v>
          </cell>
        </row>
        <row r="220">
          <cell r="B220" t="str">
            <v>G1822</v>
          </cell>
        </row>
        <row r="221">
          <cell r="B221" t="str">
            <v>G1823</v>
          </cell>
        </row>
        <row r="222">
          <cell r="B222" t="str">
            <v>G1840</v>
          </cell>
        </row>
        <row r="223">
          <cell r="B223" t="str">
            <v>G1850</v>
          </cell>
        </row>
        <row r="224">
          <cell r="B224" t="str">
            <v>G1851</v>
          </cell>
        </row>
        <row r="225">
          <cell r="B225" t="str">
            <v>G1852</v>
          </cell>
        </row>
        <row r="226">
          <cell r="B226" t="str">
            <v>G1862</v>
          </cell>
        </row>
        <row r="227">
          <cell r="B227" t="str">
            <v>G1865</v>
          </cell>
        </row>
        <row r="228">
          <cell r="B228" t="str">
            <v>G1910</v>
          </cell>
        </row>
        <row r="229">
          <cell r="B229" t="str">
            <v>G1920</v>
          </cell>
        </row>
        <row r="230">
          <cell r="B230" t="str">
            <v>G1921</v>
          </cell>
        </row>
        <row r="231">
          <cell r="B231" t="str">
            <v>G1922</v>
          </cell>
        </row>
        <row r="232">
          <cell r="B232" t="str">
            <v>G1923</v>
          </cell>
        </row>
        <row r="233">
          <cell r="B233" t="str">
            <v>G1930</v>
          </cell>
        </row>
        <row r="234">
          <cell r="B234" t="str">
            <v>G1931</v>
          </cell>
        </row>
        <row r="235">
          <cell r="B235" t="str">
            <v>G1932</v>
          </cell>
        </row>
        <row r="236">
          <cell r="B236" t="str">
            <v>G2001</v>
          </cell>
        </row>
        <row r="237">
          <cell r="B237" t="str">
            <v>G2019</v>
          </cell>
        </row>
        <row r="238">
          <cell r="B238" t="str">
            <v>G2025</v>
          </cell>
        </row>
        <row r="239">
          <cell r="B239" t="str">
            <v>G2510</v>
          </cell>
        </row>
        <row r="240">
          <cell r="B240" t="str">
            <v>GDDDD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AB2"/>
      <sheetName val="Sheet1"/>
      <sheetName val="HIP-QR-AB"/>
    </sheetNames>
    <sheetDataSet>
      <sheetData sheetId="0"/>
      <sheetData sheetId="1">
        <row r="1">
          <cell r="A1" t="str">
            <v>ADVANTAGE</v>
          </cell>
        </row>
        <row r="2">
          <cell r="A2" t="str">
            <v>MDwise Care Select</v>
          </cell>
        </row>
        <row r="3">
          <cell r="A3" t="str">
            <v>Anthem</v>
          </cell>
        </row>
        <row r="4">
          <cell r="A4" t="str">
            <v>MHS</v>
          </cell>
        </row>
        <row r="5">
          <cell r="A5" t="str">
            <v>MDwise</v>
          </cell>
        </row>
      </sheetData>
      <sheetData sheetId="2">
        <row r="1">
          <cell r="A1" t="str">
            <v>MCE Name:</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Report Catalog"/>
      <sheetName val="Attestation"/>
      <sheetName val="Validations"/>
      <sheetName val="Comments"/>
      <sheetName val="0101"/>
      <sheetName val="0102"/>
      <sheetName val="0103"/>
      <sheetName val="0104"/>
      <sheetName val="0201"/>
      <sheetName val="0202"/>
      <sheetName val="0203"/>
      <sheetName val="0301"/>
      <sheetName val="0302"/>
      <sheetName val="0303"/>
      <sheetName val="0304"/>
      <sheetName val="0305"/>
      <sheetName val="0401"/>
      <sheetName val="0402"/>
      <sheetName val="0403"/>
      <sheetName val="0501"/>
      <sheetName val="0502"/>
      <sheetName val="0503"/>
      <sheetName val="0504"/>
      <sheetName val="0505"/>
      <sheetName val="0506"/>
      <sheetName val="0507"/>
      <sheetName val="0508"/>
      <sheetName val="0509"/>
      <sheetName val="0510"/>
      <sheetName val="0511"/>
      <sheetName val="0512"/>
      <sheetName val="0513"/>
      <sheetName val="0514"/>
      <sheetName val="0515"/>
      <sheetName val="0601"/>
      <sheetName val="0602"/>
      <sheetName val="0603"/>
      <sheetName val="0604"/>
      <sheetName val="0605"/>
      <sheetName val="0701"/>
      <sheetName val="0702"/>
      <sheetName val="0703"/>
      <sheetName val="0704"/>
      <sheetName val="0705"/>
      <sheetName val="0706"/>
      <sheetName val="0707"/>
      <sheetName val="0708"/>
      <sheetName val="0709"/>
      <sheetName val="0710"/>
      <sheetName val="0801"/>
      <sheetName val="0802"/>
      <sheetName val="0901"/>
    </sheetNames>
    <sheetDataSet>
      <sheetData sheetId="0"/>
      <sheetData sheetId="1"/>
      <sheetData sheetId="2">
        <row r="11">
          <cell r="C11"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C8"/>
          <cell r="D8"/>
          <cell r="E8"/>
        </row>
        <row r="13">
          <cell r="C13"/>
          <cell r="D13"/>
          <cell r="E13"/>
        </row>
        <row r="14">
          <cell r="C14"/>
          <cell r="D14"/>
          <cell r="E14"/>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1"/>
  <sheetViews>
    <sheetView workbookViewId="0">
      <selection activeCell="E16" sqref="E16"/>
    </sheetView>
  </sheetViews>
  <sheetFormatPr defaultRowHeight="13.2" x14ac:dyDescent="0.25"/>
  <cols>
    <col min="2" max="2" width="67.44140625" customWidth="1"/>
  </cols>
  <sheetData>
    <row r="1" spans="1:2" ht="13.8" x14ac:dyDescent="0.25">
      <c r="A1" s="5" t="s">
        <v>0</v>
      </c>
    </row>
    <row r="3" spans="1:2" x14ac:dyDescent="0.25">
      <c r="A3" s="34"/>
      <c r="B3" s="32" t="s">
        <v>1</v>
      </c>
    </row>
    <row r="4" spans="1:2" x14ac:dyDescent="0.25">
      <c r="A4" s="33"/>
      <c r="B4" s="32" t="s">
        <v>2</v>
      </c>
    </row>
    <row r="5" spans="1:2" x14ac:dyDescent="0.25">
      <c r="A5" s="35"/>
      <c r="B5" s="32" t="s">
        <v>3</v>
      </c>
    </row>
    <row r="6" spans="1:2" x14ac:dyDescent="0.25">
      <c r="A6" s="36"/>
      <c r="B6" s="32" t="s">
        <v>4</v>
      </c>
    </row>
    <row r="7" spans="1:2" x14ac:dyDescent="0.25">
      <c r="A7" s="37"/>
      <c r="B7" s="32" t="s">
        <v>5</v>
      </c>
    </row>
    <row r="8" spans="1:2" x14ac:dyDescent="0.25">
      <c r="A8" s="38"/>
      <c r="B8" s="32" t="s">
        <v>6</v>
      </c>
    </row>
    <row r="9" spans="1:2" x14ac:dyDescent="0.25">
      <c r="A9" s="41"/>
      <c r="B9" s="32" t="s">
        <v>7</v>
      </c>
    </row>
    <row r="10" spans="1:2" x14ac:dyDescent="0.25">
      <c r="A10" s="39"/>
      <c r="B10" s="32" t="s">
        <v>8</v>
      </c>
    </row>
    <row r="11" spans="1:2" x14ac:dyDescent="0.25">
      <c r="A11" s="40"/>
      <c r="B11" s="32" t="s">
        <v>9</v>
      </c>
    </row>
  </sheetData>
  <pageMargins left="0.7" right="0.7" top="0.75" bottom="0.75" header="0.3" footer="0.3"/>
  <pageSetup orientation="portrait" r:id="rId1"/>
  <headerFooter>
    <oddFooter>&amp;LVersion 2020.02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168A3-4F8C-4966-AE78-9BEB6CE17377}">
  <dimension ref="A1:K97"/>
  <sheetViews>
    <sheetView tabSelected="1" topLeftCell="A79" zoomScale="90" zoomScaleNormal="90" zoomScaleSheetLayoutView="70" zoomScalePageLayoutView="80" workbookViewId="0">
      <selection activeCell="A24" sqref="A24:XFD26"/>
    </sheetView>
  </sheetViews>
  <sheetFormatPr defaultColWidth="8" defaultRowHeight="15.6" x14ac:dyDescent="0.25"/>
  <cols>
    <col min="1" max="1" width="4" style="16" customWidth="1"/>
    <col min="2" max="2" width="8.6640625" style="17" customWidth="1"/>
    <col min="3" max="3" width="12.6640625" style="19" customWidth="1"/>
    <col min="4" max="4" width="36.33203125" style="18" customWidth="1"/>
    <col min="5" max="5" width="14" style="19" customWidth="1"/>
    <col min="6" max="6" width="45.44140625" style="18" customWidth="1"/>
    <col min="7" max="7" width="9" style="19" customWidth="1"/>
    <col min="8" max="8" width="14.109375" style="31" customWidth="1"/>
    <col min="9" max="9" width="13.44140625" style="17" customWidth="1"/>
    <col min="10" max="10" width="9" style="19" customWidth="1"/>
    <col min="11" max="16384" width="8" style="16"/>
  </cols>
  <sheetData>
    <row r="1" spans="1:11" s="447" customFormat="1" ht="53.4" customHeight="1" x14ac:dyDescent="0.25">
      <c r="B1" s="448" t="s">
        <v>10</v>
      </c>
      <c r="C1" s="448" t="s">
        <v>11</v>
      </c>
      <c r="D1" s="448" t="s">
        <v>12</v>
      </c>
      <c r="E1" s="448" t="s">
        <v>13</v>
      </c>
      <c r="F1" s="448" t="s">
        <v>14</v>
      </c>
      <c r="G1" s="448" t="s">
        <v>15</v>
      </c>
      <c r="H1" s="448" t="s">
        <v>16</v>
      </c>
      <c r="I1" s="448" t="s">
        <v>17</v>
      </c>
      <c r="J1" s="448" t="s">
        <v>18</v>
      </c>
    </row>
    <row r="2" spans="1:11" s="447" customFormat="1" ht="15.6" customHeight="1" x14ac:dyDescent="0.25">
      <c r="B2" s="449" t="s">
        <v>19</v>
      </c>
      <c r="C2" s="450"/>
      <c r="D2" s="451"/>
      <c r="E2" s="450"/>
      <c r="F2" s="451"/>
      <c r="G2" s="450"/>
      <c r="H2" s="452"/>
      <c r="I2" s="453"/>
      <c r="J2" s="450"/>
    </row>
    <row r="3" spans="1:11" s="459" customFormat="1" ht="33" customHeight="1" x14ac:dyDescent="0.25">
      <c r="A3" s="454">
        <v>1</v>
      </c>
      <c r="B3" s="455">
        <v>101</v>
      </c>
      <c r="C3" s="456" t="s">
        <v>20</v>
      </c>
      <c r="D3" s="457" t="s">
        <v>21</v>
      </c>
      <c r="E3" s="458" t="s">
        <v>22</v>
      </c>
      <c r="F3" s="820" t="s">
        <v>23</v>
      </c>
      <c r="G3" s="458" t="s">
        <v>24</v>
      </c>
      <c r="H3" s="458" t="s">
        <v>25</v>
      </c>
      <c r="I3" s="458" t="s">
        <v>26</v>
      </c>
      <c r="J3" s="458" t="s">
        <v>27</v>
      </c>
      <c r="K3" s="882"/>
    </row>
    <row r="4" spans="1:11" s="447" customFormat="1" ht="33" customHeight="1" x14ac:dyDescent="0.25">
      <c r="A4" s="454">
        <v>2</v>
      </c>
      <c r="B4" s="455">
        <v>102</v>
      </c>
      <c r="C4" s="454" t="s">
        <v>28</v>
      </c>
      <c r="D4" s="460" t="s">
        <v>29</v>
      </c>
      <c r="E4" s="461" t="s">
        <v>26</v>
      </c>
      <c r="F4" s="820" t="s">
        <v>23</v>
      </c>
      <c r="G4" s="461" t="s">
        <v>24</v>
      </c>
      <c r="H4" s="461" t="s">
        <v>25</v>
      </c>
      <c r="I4" s="461" t="s">
        <v>26</v>
      </c>
      <c r="J4" s="461" t="s">
        <v>27</v>
      </c>
    </row>
    <row r="5" spans="1:11" s="447" customFormat="1" ht="45" customHeight="1" x14ac:dyDescent="0.25">
      <c r="A5" s="454">
        <v>3</v>
      </c>
      <c r="B5" s="455">
        <v>103</v>
      </c>
      <c r="C5" s="454" t="s">
        <v>30</v>
      </c>
      <c r="D5" s="460" t="s">
        <v>31</v>
      </c>
      <c r="E5" s="461" t="s">
        <v>22</v>
      </c>
      <c r="F5" s="820" t="s">
        <v>32</v>
      </c>
      <c r="G5" s="461" t="s">
        <v>24</v>
      </c>
      <c r="H5" s="461" t="s">
        <v>25</v>
      </c>
      <c r="I5" s="461" t="s">
        <v>26</v>
      </c>
      <c r="J5" s="461" t="s">
        <v>27</v>
      </c>
    </row>
    <row r="6" spans="1:11" s="447" customFormat="1" ht="33" customHeight="1" x14ac:dyDescent="0.25">
      <c r="A6" s="454">
        <v>4</v>
      </c>
      <c r="B6" s="455">
        <v>104</v>
      </c>
      <c r="C6" s="454" t="s">
        <v>33</v>
      </c>
      <c r="D6" s="462" t="s">
        <v>34</v>
      </c>
      <c r="E6" s="454" t="s">
        <v>26</v>
      </c>
      <c r="F6" s="820" t="s">
        <v>23</v>
      </c>
      <c r="G6" s="454" t="s">
        <v>24</v>
      </c>
      <c r="H6" s="461" t="s">
        <v>25</v>
      </c>
      <c r="I6" s="454" t="s">
        <v>26</v>
      </c>
      <c r="J6" s="454" t="s">
        <v>27</v>
      </c>
    </row>
    <row r="7" spans="1:11" s="459" customFormat="1" ht="15.6" customHeight="1" x14ac:dyDescent="0.25">
      <c r="B7" s="463" t="s">
        <v>35</v>
      </c>
      <c r="C7" s="452"/>
      <c r="D7" s="464"/>
      <c r="E7" s="452"/>
      <c r="F7" s="464"/>
      <c r="G7" s="452"/>
      <c r="H7" s="452"/>
      <c r="I7" s="453"/>
      <c r="J7" s="452"/>
    </row>
    <row r="8" spans="1:11" s="447" customFormat="1" ht="33" customHeight="1" x14ac:dyDescent="0.25">
      <c r="A8" s="454">
        <v>5</v>
      </c>
      <c r="B8" s="455">
        <v>201</v>
      </c>
      <c r="C8" s="454" t="s">
        <v>36</v>
      </c>
      <c r="D8" s="465" t="s">
        <v>37</v>
      </c>
      <c r="E8" s="458" t="s">
        <v>26</v>
      </c>
      <c r="F8" s="820" t="s">
        <v>23</v>
      </c>
      <c r="G8" s="461" t="s">
        <v>38</v>
      </c>
      <c r="H8" s="461" t="s">
        <v>25</v>
      </c>
      <c r="I8" s="461" t="s">
        <v>26</v>
      </c>
      <c r="J8" s="461" t="s">
        <v>27</v>
      </c>
    </row>
    <row r="9" spans="1:11" s="447" customFormat="1" ht="33" customHeight="1" x14ac:dyDescent="0.25">
      <c r="A9" s="454">
        <v>6</v>
      </c>
      <c r="B9" s="455">
        <v>202</v>
      </c>
      <c r="C9" s="454" t="s">
        <v>39</v>
      </c>
      <c r="D9" s="460" t="s">
        <v>40</v>
      </c>
      <c r="E9" s="461" t="s">
        <v>26</v>
      </c>
      <c r="F9" s="820" t="s">
        <v>23</v>
      </c>
      <c r="G9" s="461" t="s">
        <v>38</v>
      </c>
      <c r="H9" s="461" t="s">
        <v>25</v>
      </c>
      <c r="I9" s="461" t="s">
        <v>26</v>
      </c>
      <c r="J9" s="461" t="s">
        <v>27</v>
      </c>
    </row>
    <row r="10" spans="1:11" s="447" customFormat="1" ht="33" customHeight="1" x14ac:dyDescent="0.25">
      <c r="A10" s="454">
        <v>7</v>
      </c>
      <c r="B10" s="455">
        <v>203</v>
      </c>
      <c r="C10" s="454" t="s">
        <v>41</v>
      </c>
      <c r="D10" s="460" t="s">
        <v>42</v>
      </c>
      <c r="E10" s="461" t="s">
        <v>26</v>
      </c>
      <c r="F10" s="820" t="s">
        <v>23</v>
      </c>
      <c r="G10" s="461" t="s">
        <v>38</v>
      </c>
      <c r="H10" s="461" t="s">
        <v>25</v>
      </c>
      <c r="I10" s="461" t="s">
        <v>26</v>
      </c>
      <c r="J10" s="461" t="s">
        <v>24</v>
      </c>
    </row>
    <row r="11" spans="1:11" s="447" customFormat="1" ht="33" customHeight="1" x14ac:dyDescent="0.25">
      <c r="A11" s="454">
        <v>8</v>
      </c>
      <c r="B11" s="455">
        <v>204</v>
      </c>
      <c r="C11" s="454" t="s">
        <v>43</v>
      </c>
      <c r="D11" s="465" t="s">
        <v>44</v>
      </c>
      <c r="E11" s="454" t="s">
        <v>45</v>
      </c>
      <c r="F11" s="466" t="s">
        <v>46</v>
      </c>
      <c r="G11" s="461" t="s">
        <v>38</v>
      </c>
      <c r="H11" s="461" t="s">
        <v>47</v>
      </c>
      <c r="I11" s="461" t="s">
        <v>48</v>
      </c>
      <c r="J11" s="461" t="s">
        <v>27</v>
      </c>
    </row>
    <row r="12" spans="1:11" s="447" customFormat="1" ht="33" customHeight="1" x14ac:dyDescent="0.25">
      <c r="A12" s="468">
        <v>9</v>
      </c>
      <c r="B12" s="476">
        <v>205</v>
      </c>
      <c r="C12" s="454"/>
      <c r="D12" s="465" t="s">
        <v>49</v>
      </c>
      <c r="E12" s="454" t="s">
        <v>45</v>
      </c>
      <c r="F12" s="466" t="s">
        <v>50</v>
      </c>
      <c r="G12" s="461" t="s">
        <v>38</v>
      </c>
      <c r="H12" s="461" t="s">
        <v>25</v>
      </c>
      <c r="I12" s="461" t="s">
        <v>51</v>
      </c>
      <c r="J12" s="461" t="s">
        <v>24</v>
      </c>
    </row>
    <row r="13" spans="1:11" s="447" customFormat="1" ht="33" customHeight="1" x14ac:dyDescent="0.25">
      <c r="A13" s="454">
        <v>10</v>
      </c>
      <c r="B13" s="476">
        <v>206</v>
      </c>
      <c r="C13" s="737"/>
      <c r="D13" s="739" t="s">
        <v>52</v>
      </c>
      <c r="E13" s="454" t="s">
        <v>45</v>
      </c>
      <c r="F13" s="466" t="s">
        <v>53</v>
      </c>
      <c r="G13" s="738" t="s">
        <v>38</v>
      </c>
      <c r="H13" s="740" t="s">
        <v>25</v>
      </c>
      <c r="I13" s="740" t="s">
        <v>51</v>
      </c>
      <c r="J13" s="461" t="s">
        <v>27</v>
      </c>
    </row>
    <row r="14" spans="1:11" s="447" customFormat="1" ht="15.6" customHeight="1" x14ac:dyDescent="0.25">
      <c r="B14" s="463" t="s">
        <v>54</v>
      </c>
      <c r="C14" s="452"/>
      <c r="D14" s="464"/>
      <c r="E14" s="452"/>
      <c r="F14" s="464"/>
      <c r="G14" s="452"/>
      <c r="H14" s="452"/>
      <c r="I14" s="453"/>
      <c r="J14" s="452"/>
    </row>
    <row r="15" spans="1:11" s="447" customFormat="1" ht="33" customHeight="1" x14ac:dyDescent="0.25">
      <c r="A15" s="454">
        <v>12</v>
      </c>
      <c r="B15" s="455">
        <v>301</v>
      </c>
      <c r="C15" s="454" t="s">
        <v>55</v>
      </c>
      <c r="D15" s="460" t="s">
        <v>56</v>
      </c>
      <c r="E15" s="461" t="s">
        <v>26</v>
      </c>
      <c r="F15" s="820" t="s">
        <v>23</v>
      </c>
      <c r="G15" s="461" t="s">
        <v>38</v>
      </c>
      <c r="H15" s="461" t="s">
        <v>25</v>
      </c>
      <c r="I15" s="461" t="s">
        <v>26</v>
      </c>
      <c r="J15" s="461" t="s">
        <v>27</v>
      </c>
    </row>
    <row r="16" spans="1:11" s="447" customFormat="1" ht="33" customHeight="1" x14ac:dyDescent="0.25">
      <c r="A16" s="454">
        <v>13</v>
      </c>
      <c r="B16" s="455">
        <v>302</v>
      </c>
      <c r="C16" s="454" t="s">
        <v>57</v>
      </c>
      <c r="D16" s="465" t="s">
        <v>58</v>
      </c>
      <c r="E16" s="461" t="s">
        <v>26</v>
      </c>
      <c r="F16" s="820" t="s">
        <v>23</v>
      </c>
      <c r="G16" s="461" t="s">
        <v>38</v>
      </c>
      <c r="H16" s="461" t="s">
        <v>25</v>
      </c>
      <c r="I16" s="461" t="s">
        <v>26</v>
      </c>
      <c r="J16" s="461" t="s">
        <v>24</v>
      </c>
    </row>
    <row r="17" spans="1:11" s="447" customFormat="1" ht="33" customHeight="1" x14ac:dyDescent="0.25">
      <c r="A17" s="454">
        <v>14</v>
      </c>
      <c r="B17" s="455">
        <v>303</v>
      </c>
      <c r="C17" s="454" t="s">
        <v>59</v>
      </c>
      <c r="D17" s="460" t="s">
        <v>60</v>
      </c>
      <c r="E17" s="461" t="s">
        <v>26</v>
      </c>
      <c r="F17" s="820" t="s">
        <v>23</v>
      </c>
      <c r="G17" s="461" t="s">
        <v>38</v>
      </c>
      <c r="H17" s="461" t="s">
        <v>25</v>
      </c>
      <c r="I17" s="461" t="s">
        <v>26</v>
      </c>
      <c r="J17" s="461" t="s">
        <v>27</v>
      </c>
    </row>
    <row r="18" spans="1:11" s="447" customFormat="1" ht="33" customHeight="1" x14ac:dyDescent="0.25">
      <c r="A18" s="454">
        <v>15</v>
      </c>
      <c r="B18" s="455">
        <v>304</v>
      </c>
      <c r="C18" s="454" t="s">
        <v>61</v>
      </c>
      <c r="D18" s="460" t="s">
        <v>62</v>
      </c>
      <c r="E18" s="461" t="s">
        <v>26</v>
      </c>
      <c r="F18" s="820" t="s">
        <v>23</v>
      </c>
      <c r="G18" s="461" t="s">
        <v>38</v>
      </c>
      <c r="H18" s="461" t="s">
        <v>25</v>
      </c>
      <c r="I18" s="461" t="s">
        <v>26</v>
      </c>
      <c r="J18" s="461" t="s">
        <v>24</v>
      </c>
    </row>
    <row r="19" spans="1:11" s="447" customFormat="1" ht="33" customHeight="1" x14ac:dyDescent="0.25">
      <c r="A19" s="454">
        <v>16</v>
      </c>
      <c r="B19" s="579">
        <v>305</v>
      </c>
      <c r="C19" s="454"/>
      <c r="D19" s="460" t="s">
        <v>63</v>
      </c>
      <c r="E19" s="461" t="s">
        <v>26</v>
      </c>
      <c r="F19" s="820" t="s">
        <v>23</v>
      </c>
      <c r="G19" s="461" t="s">
        <v>38</v>
      </c>
      <c r="H19" s="461" t="s">
        <v>25</v>
      </c>
      <c r="I19" s="461" t="s">
        <v>26</v>
      </c>
      <c r="J19" s="461" t="s">
        <v>24</v>
      </c>
    </row>
    <row r="20" spans="1:11" s="467" customFormat="1" ht="15.6" customHeight="1" x14ac:dyDescent="0.25">
      <c r="B20" s="463" t="s">
        <v>64</v>
      </c>
      <c r="C20" s="452"/>
      <c r="D20" s="464"/>
      <c r="E20" s="452"/>
      <c r="F20" s="464"/>
      <c r="G20" s="452"/>
      <c r="H20" s="452"/>
      <c r="I20" s="453"/>
      <c r="J20" s="452"/>
    </row>
    <row r="21" spans="1:11" s="467" customFormat="1" ht="33" customHeight="1" x14ac:dyDescent="0.25">
      <c r="A21" s="454">
        <v>17</v>
      </c>
      <c r="B21" s="455">
        <v>401</v>
      </c>
      <c r="C21" s="461" t="s">
        <v>65</v>
      </c>
      <c r="D21" s="236" t="s">
        <v>66</v>
      </c>
      <c r="E21" s="461" t="s">
        <v>26</v>
      </c>
      <c r="F21" s="820" t="s">
        <v>23</v>
      </c>
      <c r="G21" s="461" t="s">
        <v>27</v>
      </c>
      <c r="H21" s="461" t="s">
        <v>25</v>
      </c>
      <c r="I21" s="461" t="s">
        <v>26</v>
      </c>
      <c r="J21" s="461" t="s">
        <v>24</v>
      </c>
    </row>
    <row r="22" spans="1:11" s="467" customFormat="1" ht="33" customHeight="1" x14ac:dyDescent="0.25">
      <c r="A22" s="454">
        <v>19</v>
      </c>
      <c r="B22" s="455">
        <v>403</v>
      </c>
      <c r="C22" s="454" t="s">
        <v>67</v>
      </c>
      <c r="D22" s="465" t="s">
        <v>68</v>
      </c>
      <c r="E22" s="461" t="s">
        <v>26</v>
      </c>
      <c r="F22" s="820" t="s">
        <v>23</v>
      </c>
      <c r="G22" s="461" t="s">
        <v>27</v>
      </c>
      <c r="H22" s="461" t="s">
        <v>25</v>
      </c>
      <c r="I22" s="461" t="s">
        <v>26</v>
      </c>
      <c r="J22" s="461" t="s">
        <v>24</v>
      </c>
    </row>
    <row r="23" spans="1:11" s="467" customFormat="1" ht="15.6" customHeight="1" x14ac:dyDescent="0.25">
      <c r="B23" s="463" t="s">
        <v>69</v>
      </c>
      <c r="C23" s="452"/>
      <c r="D23" s="464"/>
      <c r="E23" s="452"/>
      <c r="F23" s="464"/>
      <c r="G23" s="452"/>
      <c r="H23" s="452"/>
      <c r="I23" s="453"/>
      <c r="J23" s="452"/>
      <c r="K23" s="468"/>
    </row>
    <row r="24" spans="1:11" s="447" customFormat="1" ht="33" customHeight="1" x14ac:dyDescent="0.25">
      <c r="A24" s="454">
        <v>23</v>
      </c>
      <c r="B24" s="455">
        <v>504</v>
      </c>
      <c r="C24" s="454" t="s">
        <v>70</v>
      </c>
      <c r="D24" s="465" t="s">
        <v>71</v>
      </c>
      <c r="E24" s="461" t="s">
        <v>26</v>
      </c>
      <c r="F24" s="820" t="s">
        <v>23</v>
      </c>
      <c r="G24" s="461" t="s">
        <v>27</v>
      </c>
      <c r="H24" s="461" t="s">
        <v>25</v>
      </c>
      <c r="I24" s="461" t="s">
        <v>26</v>
      </c>
      <c r="J24" s="461" t="s">
        <v>24</v>
      </c>
    </row>
    <row r="25" spans="1:11" s="447" customFormat="1" ht="33" customHeight="1" x14ac:dyDescent="0.25">
      <c r="A25" s="454">
        <v>24</v>
      </c>
      <c r="B25" s="455">
        <v>505</v>
      </c>
      <c r="C25" s="454" t="s">
        <v>72</v>
      </c>
      <c r="D25" s="462" t="s">
        <v>73</v>
      </c>
      <c r="E25" s="461" t="s">
        <v>26</v>
      </c>
      <c r="F25" s="820" t="s">
        <v>23</v>
      </c>
      <c r="G25" s="461" t="s">
        <v>27</v>
      </c>
      <c r="H25" s="461" t="s">
        <v>25</v>
      </c>
      <c r="I25" s="454" t="s">
        <v>26</v>
      </c>
      <c r="J25" s="461" t="s">
        <v>27</v>
      </c>
    </row>
    <row r="26" spans="1:11" s="447" customFormat="1" ht="33" customHeight="1" x14ac:dyDescent="0.25">
      <c r="A26" s="454">
        <v>25</v>
      </c>
      <c r="B26" s="455">
        <v>506</v>
      </c>
      <c r="C26" s="461" t="s">
        <v>74</v>
      </c>
      <c r="D26" s="465" t="s">
        <v>75</v>
      </c>
      <c r="E26" s="461" t="s">
        <v>26</v>
      </c>
      <c r="F26" s="820" t="s">
        <v>23</v>
      </c>
      <c r="G26" s="461" t="s">
        <v>24</v>
      </c>
      <c r="H26" s="461" t="s">
        <v>25</v>
      </c>
      <c r="I26" s="454" t="s">
        <v>26</v>
      </c>
      <c r="J26" s="461" t="s">
        <v>27</v>
      </c>
    </row>
    <row r="27" spans="1:11" s="447" customFormat="1" ht="33" customHeight="1" x14ac:dyDescent="0.25">
      <c r="A27" s="454">
        <v>28</v>
      </c>
      <c r="B27" s="455">
        <v>510</v>
      </c>
      <c r="C27" s="454" t="s">
        <v>76</v>
      </c>
      <c r="D27" s="465" t="s">
        <v>77</v>
      </c>
      <c r="E27" s="461" t="s">
        <v>26</v>
      </c>
      <c r="F27" s="820" t="s">
        <v>23</v>
      </c>
      <c r="G27" s="461" t="s">
        <v>24</v>
      </c>
      <c r="H27" s="461" t="s">
        <v>25</v>
      </c>
      <c r="I27" s="461" t="s">
        <v>26</v>
      </c>
      <c r="J27" s="461" t="s">
        <v>24</v>
      </c>
    </row>
    <row r="28" spans="1:11" s="447" customFormat="1" ht="33" customHeight="1" x14ac:dyDescent="0.25">
      <c r="A28" s="454">
        <v>29</v>
      </c>
      <c r="B28" s="455">
        <v>511</v>
      </c>
      <c r="C28" s="461" t="s">
        <v>78</v>
      </c>
      <c r="D28" s="465" t="s">
        <v>79</v>
      </c>
      <c r="E28" s="461" t="s">
        <v>26</v>
      </c>
      <c r="F28" s="820" t="s">
        <v>23</v>
      </c>
      <c r="G28" s="461" t="s">
        <v>38</v>
      </c>
      <c r="H28" s="461" t="s">
        <v>25</v>
      </c>
      <c r="I28" s="461" t="s">
        <v>26</v>
      </c>
      <c r="J28" s="461" t="s">
        <v>27</v>
      </c>
    </row>
    <row r="29" spans="1:11" s="459" customFormat="1" ht="33" customHeight="1" x14ac:dyDescent="0.25">
      <c r="A29" s="454">
        <v>30</v>
      </c>
      <c r="B29" s="455">
        <v>512</v>
      </c>
      <c r="C29" s="454" t="s">
        <v>80</v>
      </c>
      <c r="D29" s="462" t="s">
        <v>81</v>
      </c>
      <c r="E29" s="461" t="s">
        <v>26</v>
      </c>
      <c r="F29" s="820" t="s">
        <v>23</v>
      </c>
      <c r="G29" s="461" t="s">
        <v>27</v>
      </c>
      <c r="H29" s="461" t="s">
        <v>25</v>
      </c>
      <c r="I29" s="454" t="s">
        <v>26</v>
      </c>
      <c r="J29" s="461" t="s">
        <v>27</v>
      </c>
    </row>
    <row r="30" spans="1:11" s="459" customFormat="1" ht="33" customHeight="1" x14ac:dyDescent="0.25">
      <c r="A30" s="454">
        <v>31</v>
      </c>
      <c r="B30" s="455">
        <v>513</v>
      </c>
      <c r="C30" s="469" t="s">
        <v>82</v>
      </c>
      <c r="D30" s="471" t="s">
        <v>83</v>
      </c>
      <c r="E30" s="461" t="s">
        <v>26</v>
      </c>
      <c r="F30" s="820" t="s">
        <v>23</v>
      </c>
      <c r="G30" s="461" t="s">
        <v>27</v>
      </c>
      <c r="H30" s="461" t="s">
        <v>25</v>
      </c>
      <c r="I30" s="472" t="s">
        <v>26</v>
      </c>
      <c r="J30" s="461" t="s">
        <v>27</v>
      </c>
    </row>
    <row r="31" spans="1:11" s="459" customFormat="1" ht="33" customHeight="1" x14ac:dyDescent="0.25">
      <c r="A31" s="454">
        <v>32</v>
      </c>
      <c r="B31" s="455">
        <v>514</v>
      </c>
      <c r="C31" s="469" t="s">
        <v>84</v>
      </c>
      <c r="D31" s="471" t="s">
        <v>85</v>
      </c>
      <c r="E31" s="461" t="s">
        <v>26</v>
      </c>
      <c r="F31" s="820" t="s">
        <v>23</v>
      </c>
      <c r="G31" s="461" t="s">
        <v>38</v>
      </c>
      <c r="H31" s="461" t="s">
        <v>25</v>
      </c>
      <c r="I31" s="472" t="s">
        <v>26</v>
      </c>
      <c r="J31" s="461" t="s">
        <v>24</v>
      </c>
    </row>
    <row r="32" spans="1:11" s="459" customFormat="1" ht="33" customHeight="1" x14ac:dyDescent="0.25">
      <c r="A32" s="454">
        <v>33</v>
      </c>
      <c r="B32" s="455">
        <v>515</v>
      </c>
      <c r="C32" s="469" t="s">
        <v>86</v>
      </c>
      <c r="D32" s="471" t="s">
        <v>87</v>
      </c>
      <c r="E32" s="461" t="s">
        <v>26</v>
      </c>
      <c r="F32" s="820" t="s">
        <v>23</v>
      </c>
      <c r="G32" s="461" t="s">
        <v>38</v>
      </c>
      <c r="H32" s="461" t="s">
        <v>25</v>
      </c>
      <c r="I32" s="472" t="s">
        <v>26</v>
      </c>
      <c r="J32" s="461" t="s">
        <v>24</v>
      </c>
    </row>
    <row r="33" spans="1:10" s="467" customFormat="1" ht="15.6" customHeight="1" x14ac:dyDescent="0.25">
      <c r="B33" s="463" t="s">
        <v>88</v>
      </c>
      <c r="C33" s="452"/>
      <c r="D33" s="464"/>
      <c r="E33" s="452"/>
      <c r="F33" s="464"/>
      <c r="G33" s="452"/>
      <c r="H33" s="452"/>
      <c r="I33" s="453"/>
      <c r="J33" s="452"/>
    </row>
    <row r="34" spans="1:10" s="459" customFormat="1" ht="33" customHeight="1" x14ac:dyDescent="0.25">
      <c r="A34" s="454">
        <v>34</v>
      </c>
      <c r="B34" s="455">
        <v>601</v>
      </c>
      <c r="C34" s="454" t="s">
        <v>28</v>
      </c>
      <c r="D34" s="462" t="s">
        <v>89</v>
      </c>
      <c r="E34" s="461" t="s">
        <v>26</v>
      </c>
      <c r="F34" s="820" t="s">
        <v>23</v>
      </c>
      <c r="G34" s="461" t="s">
        <v>38</v>
      </c>
      <c r="H34" s="461" t="s">
        <v>25</v>
      </c>
      <c r="I34" s="454" t="s">
        <v>26</v>
      </c>
      <c r="J34" s="461" t="s">
        <v>24</v>
      </c>
    </row>
    <row r="35" spans="1:10" s="459" customFormat="1" ht="33" customHeight="1" x14ac:dyDescent="0.25">
      <c r="A35" s="454">
        <v>35</v>
      </c>
      <c r="B35" s="455">
        <v>602</v>
      </c>
      <c r="C35" s="454" t="s">
        <v>28</v>
      </c>
      <c r="D35" s="462" t="s">
        <v>90</v>
      </c>
      <c r="E35" s="461" t="s">
        <v>26</v>
      </c>
      <c r="F35" s="820" t="s">
        <v>23</v>
      </c>
      <c r="G35" s="461" t="s">
        <v>38</v>
      </c>
      <c r="H35" s="461" t="s">
        <v>25</v>
      </c>
      <c r="I35" s="454" t="s">
        <v>26</v>
      </c>
      <c r="J35" s="461" t="s">
        <v>24</v>
      </c>
    </row>
    <row r="36" spans="1:10" s="459" customFormat="1" ht="33" customHeight="1" x14ac:dyDescent="0.25">
      <c r="A36" s="454">
        <v>36</v>
      </c>
      <c r="B36" s="455">
        <v>603</v>
      </c>
      <c r="C36" s="454" t="s">
        <v>28</v>
      </c>
      <c r="D36" s="462" t="s">
        <v>91</v>
      </c>
      <c r="E36" s="461" t="s">
        <v>26</v>
      </c>
      <c r="F36" s="820" t="s">
        <v>23</v>
      </c>
      <c r="G36" s="461" t="s">
        <v>38</v>
      </c>
      <c r="H36" s="461" t="s">
        <v>25</v>
      </c>
      <c r="I36" s="454" t="s">
        <v>26</v>
      </c>
      <c r="J36" s="461" t="s">
        <v>24</v>
      </c>
    </row>
    <row r="37" spans="1:10" s="447" customFormat="1" ht="33" customHeight="1" x14ac:dyDescent="0.25">
      <c r="A37" s="454">
        <v>37</v>
      </c>
      <c r="B37" s="455">
        <v>604</v>
      </c>
      <c r="C37" s="454" t="s">
        <v>28</v>
      </c>
      <c r="D37" s="462" t="s">
        <v>92</v>
      </c>
      <c r="E37" s="461" t="s">
        <v>26</v>
      </c>
      <c r="F37" s="820" t="s">
        <v>23</v>
      </c>
      <c r="G37" s="461" t="s">
        <v>38</v>
      </c>
      <c r="H37" s="461" t="s">
        <v>25</v>
      </c>
      <c r="I37" s="454" t="s">
        <v>26</v>
      </c>
      <c r="J37" s="461" t="s">
        <v>24</v>
      </c>
    </row>
    <row r="38" spans="1:10" s="447" customFormat="1" ht="33" customHeight="1" x14ac:dyDescent="0.25">
      <c r="A38" s="454">
        <v>38</v>
      </c>
      <c r="B38" s="455">
        <v>605</v>
      </c>
      <c r="C38" s="454" t="s">
        <v>28</v>
      </c>
      <c r="D38" s="460" t="s">
        <v>93</v>
      </c>
      <c r="E38" s="461" t="s">
        <v>26</v>
      </c>
      <c r="F38" s="820" t="s">
        <v>23</v>
      </c>
      <c r="G38" s="461" t="s">
        <v>38</v>
      </c>
      <c r="H38" s="461" t="s">
        <v>25</v>
      </c>
      <c r="I38" s="454" t="s">
        <v>26</v>
      </c>
      <c r="J38" s="461" t="s">
        <v>24</v>
      </c>
    </row>
    <row r="39" spans="1:10" s="824" customFormat="1" ht="16.2" customHeight="1" x14ac:dyDescent="0.25">
      <c r="B39" s="463" t="s">
        <v>94</v>
      </c>
      <c r="C39" s="452"/>
      <c r="D39" s="464"/>
      <c r="E39" s="452"/>
      <c r="F39" s="464"/>
      <c r="G39" s="452"/>
      <c r="H39" s="452"/>
      <c r="I39" s="453"/>
      <c r="J39" s="452"/>
    </row>
    <row r="40" spans="1:10" s="447" customFormat="1" ht="33" customHeight="1" x14ac:dyDescent="0.25">
      <c r="A40" s="454">
        <v>39</v>
      </c>
      <c r="B40" s="455">
        <v>701</v>
      </c>
      <c r="C40" s="461" t="s">
        <v>95</v>
      </c>
      <c r="D40" s="465" t="s">
        <v>96</v>
      </c>
      <c r="E40" s="461" t="s">
        <v>26</v>
      </c>
      <c r="F40" s="820" t="s">
        <v>23</v>
      </c>
      <c r="G40" s="461" t="s">
        <v>38</v>
      </c>
      <c r="H40" s="461" t="s">
        <v>25</v>
      </c>
      <c r="I40" s="461" t="s">
        <v>26</v>
      </c>
      <c r="J40" s="461" t="s">
        <v>24</v>
      </c>
    </row>
    <row r="41" spans="1:10" s="447" customFormat="1" ht="33" customHeight="1" x14ac:dyDescent="0.25">
      <c r="A41" s="454">
        <v>40</v>
      </c>
      <c r="B41" s="455">
        <v>702</v>
      </c>
      <c r="C41" s="461" t="s">
        <v>97</v>
      </c>
      <c r="D41" s="465" t="s">
        <v>98</v>
      </c>
      <c r="E41" s="461" t="s">
        <v>26</v>
      </c>
      <c r="F41" s="820" t="s">
        <v>23</v>
      </c>
      <c r="G41" s="461" t="s">
        <v>38</v>
      </c>
      <c r="H41" s="461" t="s">
        <v>25</v>
      </c>
      <c r="I41" s="461" t="s">
        <v>26</v>
      </c>
      <c r="J41" s="461" t="s">
        <v>24</v>
      </c>
    </row>
    <row r="42" spans="1:10" s="447" customFormat="1" ht="33" customHeight="1" x14ac:dyDescent="0.25">
      <c r="A42" s="454">
        <v>41</v>
      </c>
      <c r="B42" s="455">
        <v>703</v>
      </c>
      <c r="C42" s="454" t="s">
        <v>99</v>
      </c>
      <c r="D42" s="465" t="s">
        <v>100</v>
      </c>
      <c r="E42" s="461" t="s">
        <v>26</v>
      </c>
      <c r="F42" s="820" t="s">
        <v>23</v>
      </c>
      <c r="G42" s="461" t="s">
        <v>27</v>
      </c>
      <c r="H42" s="461" t="s">
        <v>25</v>
      </c>
      <c r="I42" s="461" t="s">
        <v>26</v>
      </c>
      <c r="J42" s="461" t="s">
        <v>24</v>
      </c>
    </row>
    <row r="43" spans="1:10" s="470" customFormat="1" ht="33" customHeight="1" x14ac:dyDescent="0.25">
      <c r="A43" s="454">
        <v>42</v>
      </c>
      <c r="B43" s="455">
        <v>704</v>
      </c>
      <c r="C43" s="456" t="s">
        <v>101</v>
      </c>
      <c r="D43" s="473" t="s">
        <v>102</v>
      </c>
      <c r="E43" s="461" t="s">
        <v>26</v>
      </c>
      <c r="F43" s="820" t="s">
        <v>23</v>
      </c>
      <c r="G43" s="461" t="s">
        <v>24</v>
      </c>
      <c r="H43" s="461" t="s">
        <v>25</v>
      </c>
      <c r="I43" s="458" t="s">
        <v>26</v>
      </c>
      <c r="J43" s="461" t="s">
        <v>24</v>
      </c>
    </row>
    <row r="44" spans="1:10" s="447" customFormat="1" ht="33" customHeight="1" x14ac:dyDescent="0.25">
      <c r="A44" s="454">
        <v>43</v>
      </c>
      <c r="B44" s="455">
        <v>705</v>
      </c>
      <c r="C44" s="454" t="s">
        <v>103</v>
      </c>
      <c r="D44" s="460" t="s">
        <v>104</v>
      </c>
      <c r="E44" s="461" t="s">
        <v>26</v>
      </c>
      <c r="F44" s="820" t="s">
        <v>23</v>
      </c>
      <c r="G44" s="461" t="s">
        <v>24</v>
      </c>
      <c r="H44" s="461" t="s">
        <v>25</v>
      </c>
      <c r="I44" s="461" t="s">
        <v>26</v>
      </c>
      <c r="J44" s="461" t="s">
        <v>24</v>
      </c>
    </row>
    <row r="45" spans="1:10" s="824" customFormat="1" ht="40.5" customHeight="1" x14ac:dyDescent="0.25">
      <c r="A45" s="454">
        <v>44</v>
      </c>
      <c r="B45" s="455">
        <v>706</v>
      </c>
      <c r="C45" s="825" t="s">
        <v>95</v>
      </c>
      <c r="D45" s="826" t="s">
        <v>105</v>
      </c>
      <c r="E45" s="461" t="s">
        <v>26</v>
      </c>
      <c r="F45" s="820" t="s">
        <v>23</v>
      </c>
      <c r="G45" s="461" t="s">
        <v>24</v>
      </c>
      <c r="H45" s="825" t="s">
        <v>25</v>
      </c>
      <c r="I45" s="461" t="s">
        <v>26</v>
      </c>
      <c r="J45" s="461" t="s">
        <v>24</v>
      </c>
    </row>
    <row r="46" spans="1:10" s="824" customFormat="1" ht="33" customHeight="1" x14ac:dyDescent="0.25">
      <c r="A46" s="454">
        <v>45</v>
      </c>
      <c r="B46" s="455">
        <v>707</v>
      </c>
      <c r="C46" s="825" t="s">
        <v>106</v>
      </c>
      <c r="D46" s="826" t="s">
        <v>107</v>
      </c>
      <c r="E46" s="461" t="s">
        <v>26</v>
      </c>
      <c r="F46" s="820" t="s">
        <v>23</v>
      </c>
      <c r="G46" s="461" t="s">
        <v>24</v>
      </c>
      <c r="H46" s="825" t="s">
        <v>25</v>
      </c>
      <c r="I46" s="461" t="s">
        <v>26</v>
      </c>
      <c r="J46" s="461" t="s">
        <v>24</v>
      </c>
    </row>
    <row r="47" spans="1:10" s="824" customFormat="1" ht="33" customHeight="1" x14ac:dyDescent="0.25">
      <c r="A47" s="454">
        <v>46</v>
      </c>
      <c r="B47" s="455">
        <v>708</v>
      </c>
      <c r="C47" s="825" t="s">
        <v>108</v>
      </c>
      <c r="D47" s="826" t="s">
        <v>109</v>
      </c>
      <c r="E47" s="461" t="s">
        <v>26</v>
      </c>
      <c r="F47" s="820" t="s">
        <v>23</v>
      </c>
      <c r="G47" s="461" t="s">
        <v>24</v>
      </c>
      <c r="H47" s="825" t="s">
        <v>25</v>
      </c>
      <c r="I47" s="461" t="s">
        <v>26</v>
      </c>
      <c r="J47" s="461" t="s">
        <v>24</v>
      </c>
    </row>
    <row r="48" spans="1:10" s="824" customFormat="1" ht="33" customHeight="1" x14ac:dyDescent="0.25">
      <c r="A48" s="454">
        <v>47</v>
      </c>
      <c r="B48" s="455">
        <v>709</v>
      </c>
      <c r="C48" s="825" t="s">
        <v>110</v>
      </c>
      <c r="D48" s="826" t="s">
        <v>111</v>
      </c>
      <c r="E48" s="461" t="s">
        <v>26</v>
      </c>
      <c r="F48" s="820" t="s">
        <v>23</v>
      </c>
      <c r="G48" s="461" t="s">
        <v>24</v>
      </c>
      <c r="H48" s="825" t="s">
        <v>25</v>
      </c>
      <c r="I48" s="461" t="s">
        <v>26</v>
      </c>
      <c r="J48" s="461" t="s">
        <v>24</v>
      </c>
    </row>
    <row r="49" spans="1:10" s="447" customFormat="1" ht="15.6" customHeight="1" x14ac:dyDescent="0.25">
      <c r="B49" s="463" t="s">
        <v>112</v>
      </c>
      <c r="C49" s="452"/>
      <c r="D49" s="464"/>
      <c r="E49" s="452"/>
      <c r="F49" s="464"/>
      <c r="G49" s="452"/>
      <c r="H49" s="452"/>
      <c r="I49" s="453"/>
      <c r="J49" s="452"/>
    </row>
    <row r="50" spans="1:10" s="459" customFormat="1" ht="33" customHeight="1" x14ac:dyDescent="0.25">
      <c r="A50" s="454">
        <v>48</v>
      </c>
      <c r="B50" s="455">
        <v>801</v>
      </c>
      <c r="C50" s="454" t="s">
        <v>113</v>
      </c>
      <c r="D50" s="465" t="s">
        <v>114</v>
      </c>
      <c r="E50" s="461" t="s">
        <v>26</v>
      </c>
      <c r="F50" s="820" t="s">
        <v>23</v>
      </c>
      <c r="G50" s="461" t="s">
        <v>38</v>
      </c>
      <c r="H50" s="461" t="s">
        <v>25</v>
      </c>
      <c r="I50" s="461" t="s">
        <v>26</v>
      </c>
      <c r="J50" s="461" t="s">
        <v>27</v>
      </c>
    </row>
    <row r="51" spans="1:10" s="459" customFormat="1" ht="105.75" customHeight="1" x14ac:dyDescent="0.25">
      <c r="A51" s="454">
        <v>49</v>
      </c>
      <c r="B51" s="455">
        <v>802</v>
      </c>
      <c r="C51" s="454" t="s">
        <v>115</v>
      </c>
      <c r="D51" s="465" t="s">
        <v>116</v>
      </c>
      <c r="E51" s="461" t="s">
        <v>117</v>
      </c>
      <c r="F51" s="465" t="s">
        <v>118</v>
      </c>
      <c r="G51" s="461" t="s">
        <v>38</v>
      </c>
      <c r="H51" s="461" t="s">
        <v>25</v>
      </c>
      <c r="I51" s="461" t="s">
        <v>26</v>
      </c>
      <c r="J51" s="461" t="s">
        <v>27</v>
      </c>
    </row>
    <row r="52" spans="1:10" s="447" customFormat="1" ht="41.25" customHeight="1" x14ac:dyDescent="0.25">
      <c r="A52" s="454">
        <v>50</v>
      </c>
      <c r="B52" s="455">
        <v>803</v>
      </c>
      <c r="C52" s="454" t="s">
        <v>119</v>
      </c>
      <c r="D52" s="460" t="s">
        <v>120</v>
      </c>
      <c r="E52" s="461" t="s">
        <v>26</v>
      </c>
      <c r="F52" s="820" t="s">
        <v>121</v>
      </c>
      <c r="G52" s="461" t="s">
        <v>27</v>
      </c>
      <c r="H52" s="461" t="s">
        <v>122</v>
      </c>
      <c r="I52" s="461" t="s">
        <v>123</v>
      </c>
      <c r="J52" s="461" t="s">
        <v>27</v>
      </c>
    </row>
    <row r="53" spans="1:10" s="447" customFormat="1" ht="33" customHeight="1" x14ac:dyDescent="0.25">
      <c r="A53" s="454">
        <v>51</v>
      </c>
      <c r="B53" s="455">
        <v>804</v>
      </c>
      <c r="C53" s="454" t="s">
        <v>124</v>
      </c>
      <c r="D53" s="460" t="s">
        <v>125</v>
      </c>
      <c r="E53" s="461" t="s">
        <v>26</v>
      </c>
      <c r="F53" s="820" t="s">
        <v>23</v>
      </c>
      <c r="G53" s="461" t="s">
        <v>24</v>
      </c>
      <c r="H53" s="461" t="s">
        <v>126</v>
      </c>
      <c r="I53" s="461" t="s">
        <v>48</v>
      </c>
      <c r="J53" s="461" t="s">
        <v>24</v>
      </c>
    </row>
    <row r="54" spans="1:10" s="447" customFormat="1" ht="33" customHeight="1" x14ac:dyDescent="0.25">
      <c r="A54" s="454">
        <v>52</v>
      </c>
      <c r="B54" s="455">
        <v>805</v>
      </c>
      <c r="C54" s="461" t="s">
        <v>127</v>
      </c>
      <c r="D54" s="465" t="s">
        <v>128</v>
      </c>
      <c r="E54" s="461" t="s">
        <v>45</v>
      </c>
      <c r="F54" s="466" t="s">
        <v>129</v>
      </c>
      <c r="G54" s="461" t="s">
        <v>38</v>
      </c>
      <c r="H54" s="461" t="s">
        <v>126</v>
      </c>
      <c r="I54" s="461" t="s">
        <v>48</v>
      </c>
      <c r="J54" s="461" t="s">
        <v>24</v>
      </c>
    </row>
    <row r="55" spans="1:10" s="447" customFormat="1" ht="40.35" customHeight="1" x14ac:dyDescent="0.25">
      <c r="A55" s="454">
        <v>53</v>
      </c>
      <c r="B55" s="455">
        <v>806</v>
      </c>
      <c r="C55" s="461" t="s">
        <v>130</v>
      </c>
      <c r="D55" s="465" t="s">
        <v>131</v>
      </c>
      <c r="E55" s="461" t="s">
        <v>26</v>
      </c>
      <c r="F55" s="820" t="s">
        <v>132</v>
      </c>
      <c r="G55" s="461" t="s">
        <v>38</v>
      </c>
      <c r="H55" s="461" t="s">
        <v>133</v>
      </c>
      <c r="I55" s="461" t="s">
        <v>48</v>
      </c>
      <c r="J55" s="461" t="s">
        <v>27</v>
      </c>
    </row>
    <row r="56" spans="1:10" s="447" customFormat="1" ht="40.35" customHeight="1" x14ac:dyDescent="0.25">
      <c r="A56" s="454">
        <v>54</v>
      </c>
      <c r="B56" s="455">
        <v>807</v>
      </c>
      <c r="C56" s="454" t="s">
        <v>134</v>
      </c>
      <c r="D56" s="460" t="s">
        <v>135</v>
      </c>
      <c r="E56" s="461" t="s">
        <v>45</v>
      </c>
      <c r="F56" s="466" t="s">
        <v>129</v>
      </c>
      <c r="G56" s="461" t="s">
        <v>38</v>
      </c>
      <c r="H56" s="461" t="s">
        <v>126</v>
      </c>
      <c r="I56" s="461" t="s">
        <v>48</v>
      </c>
      <c r="J56" s="461" t="s">
        <v>24</v>
      </c>
    </row>
    <row r="57" spans="1:10" s="447" customFormat="1" ht="33" customHeight="1" x14ac:dyDescent="0.25">
      <c r="A57" s="454">
        <v>55</v>
      </c>
      <c r="B57" s="455">
        <v>808</v>
      </c>
      <c r="C57" s="454"/>
      <c r="D57" s="460" t="s">
        <v>136</v>
      </c>
      <c r="E57" s="461" t="s">
        <v>45</v>
      </c>
      <c r="F57" s="827" t="s">
        <v>137</v>
      </c>
      <c r="G57" s="461" t="s">
        <v>38</v>
      </c>
      <c r="H57" s="461" t="s">
        <v>126</v>
      </c>
      <c r="I57" s="461" t="s">
        <v>48</v>
      </c>
      <c r="J57" s="461" t="s">
        <v>24</v>
      </c>
    </row>
    <row r="58" spans="1:10" s="447" customFormat="1" ht="15.6" customHeight="1" x14ac:dyDescent="0.25">
      <c r="B58" s="463" t="s">
        <v>138</v>
      </c>
      <c r="C58" s="452"/>
      <c r="D58" s="464"/>
      <c r="E58" s="452"/>
      <c r="F58" s="464"/>
      <c r="G58" s="452"/>
      <c r="H58" s="452"/>
      <c r="I58" s="453"/>
      <c r="J58" s="452"/>
    </row>
    <row r="59" spans="1:10" s="447" customFormat="1" ht="33" customHeight="1" x14ac:dyDescent="0.25">
      <c r="A59" s="454">
        <v>56</v>
      </c>
      <c r="B59" s="455">
        <v>901</v>
      </c>
      <c r="C59" s="461" t="s">
        <v>139</v>
      </c>
      <c r="D59" s="465" t="s">
        <v>140</v>
      </c>
      <c r="E59" s="461" t="s">
        <v>26</v>
      </c>
      <c r="F59" s="820" t="s">
        <v>23</v>
      </c>
      <c r="G59" s="461" t="s">
        <v>38</v>
      </c>
      <c r="H59" s="461" t="s">
        <v>25</v>
      </c>
      <c r="I59" s="461" t="s">
        <v>26</v>
      </c>
      <c r="J59" s="461" t="s">
        <v>24</v>
      </c>
    </row>
    <row r="60" spans="1:10" s="447" customFormat="1" ht="33" customHeight="1" x14ac:dyDescent="0.25">
      <c r="A60" s="454">
        <v>57</v>
      </c>
      <c r="B60" s="455">
        <v>902</v>
      </c>
      <c r="C60" s="454" t="s">
        <v>28</v>
      </c>
      <c r="D60" s="465" t="s">
        <v>141</v>
      </c>
      <c r="E60" s="461" t="s">
        <v>45</v>
      </c>
      <c r="F60" s="474" t="s">
        <v>142</v>
      </c>
      <c r="G60" s="461" t="s">
        <v>38</v>
      </c>
      <c r="H60" s="461" t="s">
        <v>25</v>
      </c>
      <c r="I60" s="461" t="s">
        <v>51</v>
      </c>
      <c r="J60" s="461" t="s">
        <v>27</v>
      </c>
    </row>
    <row r="61" spans="1:10" s="447" customFormat="1" ht="33" customHeight="1" x14ac:dyDescent="0.25">
      <c r="A61" s="454">
        <v>58</v>
      </c>
      <c r="B61" s="455">
        <v>903</v>
      </c>
      <c r="C61" s="454" t="s">
        <v>28</v>
      </c>
      <c r="D61" s="465" t="s">
        <v>143</v>
      </c>
      <c r="E61" s="461" t="s">
        <v>45</v>
      </c>
      <c r="F61" s="474" t="s">
        <v>142</v>
      </c>
      <c r="G61" s="461" t="s">
        <v>38</v>
      </c>
      <c r="H61" s="461" t="s">
        <v>25</v>
      </c>
      <c r="I61" s="461" t="s">
        <v>51</v>
      </c>
      <c r="J61" s="461" t="s">
        <v>27</v>
      </c>
    </row>
    <row r="62" spans="1:10" s="447" customFormat="1" ht="33" customHeight="1" x14ac:dyDescent="0.25">
      <c r="A62" s="454">
        <v>59</v>
      </c>
      <c r="B62" s="455">
        <v>904</v>
      </c>
      <c r="C62" s="454" t="s">
        <v>144</v>
      </c>
      <c r="D62" s="465" t="s">
        <v>145</v>
      </c>
      <c r="E62" s="461" t="s">
        <v>45</v>
      </c>
      <c r="F62" s="474" t="s">
        <v>129</v>
      </c>
      <c r="G62" s="461" t="s">
        <v>38</v>
      </c>
      <c r="H62" s="461" t="s">
        <v>25</v>
      </c>
      <c r="I62" s="461" t="s">
        <v>51</v>
      </c>
      <c r="J62" s="461" t="s">
        <v>27</v>
      </c>
    </row>
    <row r="63" spans="1:10" s="447" customFormat="1" ht="33" customHeight="1" x14ac:dyDescent="0.25">
      <c r="A63" s="454">
        <v>60</v>
      </c>
      <c r="B63" s="455">
        <v>905</v>
      </c>
      <c r="C63" s="454" t="s">
        <v>146</v>
      </c>
      <c r="D63" s="465" t="s">
        <v>147</v>
      </c>
      <c r="E63" s="461" t="s">
        <v>45</v>
      </c>
      <c r="F63" s="474" t="s">
        <v>129</v>
      </c>
      <c r="G63" s="461" t="s">
        <v>38</v>
      </c>
      <c r="H63" s="461" t="s">
        <v>25</v>
      </c>
      <c r="I63" s="461" t="s">
        <v>51</v>
      </c>
      <c r="J63" s="461" t="s">
        <v>27</v>
      </c>
    </row>
    <row r="64" spans="1:10" s="447" customFormat="1" ht="33" customHeight="1" x14ac:dyDescent="0.25">
      <c r="A64" s="454">
        <v>61</v>
      </c>
      <c r="B64" s="579">
        <v>906</v>
      </c>
      <c r="C64" s="454"/>
      <c r="D64" s="823" t="s">
        <v>148</v>
      </c>
      <c r="E64" s="461" t="s">
        <v>45</v>
      </c>
      <c r="F64" s="466" t="s">
        <v>129</v>
      </c>
      <c r="G64" s="461" t="s">
        <v>38</v>
      </c>
      <c r="H64" s="461" t="s">
        <v>25</v>
      </c>
      <c r="I64" s="461" t="s">
        <v>51</v>
      </c>
      <c r="J64" s="461" t="s">
        <v>24</v>
      </c>
    </row>
    <row r="65" spans="1:11" s="447" customFormat="1" ht="15.6" customHeight="1" x14ac:dyDescent="0.25">
      <c r="B65" s="463" t="s">
        <v>149</v>
      </c>
      <c r="C65" s="452"/>
      <c r="D65" s="464"/>
      <c r="E65" s="452"/>
      <c r="F65" s="464"/>
      <c r="G65" s="452"/>
      <c r="H65" s="452"/>
      <c r="I65" s="453"/>
      <c r="J65" s="452"/>
    </row>
    <row r="66" spans="1:11" s="459" customFormat="1" ht="51" customHeight="1" x14ac:dyDescent="0.25">
      <c r="A66" s="454">
        <v>62</v>
      </c>
      <c r="B66" s="475">
        <v>1001</v>
      </c>
      <c r="C66" s="454" t="s">
        <v>150</v>
      </c>
      <c r="D66" s="465" t="s">
        <v>151</v>
      </c>
      <c r="E66" s="461" t="s">
        <v>26</v>
      </c>
      <c r="F66" s="820" t="s">
        <v>23</v>
      </c>
      <c r="G66" s="461" t="s">
        <v>38</v>
      </c>
      <c r="H66" s="461" t="s">
        <v>152</v>
      </c>
      <c r="I66" s="461" t="s">
        <v>153</v>
      </c>
      <c r="J66" s="461" t="s">
        <v>27</v>
      </c>
    </row>
    <row r="67" spans="1:11" s="459" customFormat="1" ht="69" customHeight="1" x14ac:dyDescent="0.25">
      <c r="A67" s="454">
        <v>63</v>
      </c>
      <c r="B67" s="455">
        <v>1002</v>
      </c>
      <c r="C67" s="454" t="s">
        <v>150</v>
      </c>
      <c r="D67" s="822" t="s">
        <v>154</v>
      </c>
      <c r="E67" s="461" t="s">
        <v>45</v>
      </c>
      <c r="F67" s="465" t="s">
        <v>155</v>
      </c>
      <c r="G67" s="461" t="s">
        <v>38</v>
      </c>
      <c r="H67" s="461" t="s">
        <v>25</v>
      </c>
      <c r="I67" s="461" t="s">
        <v>153</v>
      </c>
      <c r="J67" s="461" t="s">
        <v>27</v>
      </c>
    </row>
    <row r="68" spans="1:11" s="447" customFormat="1" ht="33" customHeight="1" x14ac:dyDescent="0.25">
      <c r="A68" s="454">
        <v>64</v>
      </c>
      <c r="B68" s="455">
        <v>1003</v>
      </c>
      <c r="C68" s="461" t="s">
        <v>156</v>
      </c>
      <c r="D68" s="460" t="s">
        <v>157</v>
      </c>
      <c r="E68" s="461" t="s">
        <v>26</v>
      </c>
      <c r="F68" s="820" t="s">
        <v>23</v>
      </c>
      <c r="G68" s="461" t="s">
        <v>38</v>
      </c>
      <c r="H68" s="461" t="s">
        <v>126</v>
      </c>
      <c r="I68" s="461" t="s">
        <v>48</v>
      </c>
      <c r="J68" s="461" t="s">
        <v>24</v>
      </c>
    </row>
    <row r="69" spans="1:11" s="447" customFormat="1" ht="33" customHeight="1" x14ac:dyDescent="0.25">
      <c r="A69" s="454">
        <v>65</v>
      </c>
      <c r="B69" s="455">
        <v>1004</v>
      </c>
      <c r="C69" s="454" t="s">
        <v>158</v>
      </c>
      <c r="D69" s="465" t="s">
        <v>159</v>
      </c>
      <c r="E69" s="461" t="s">
        <v>45</v>
      </c>
      <c r="F69" s="820" t="s">
        <v>160</v>
      </c>
      <c r="G69" s="461" t="s">
        <v>38</v>
      </c>
      <c r="H69" s="461" t="s">
        <v>161</v>
      </c>
      <c r="I69" s="461" t="s">
        <v>48</v>
      </c>
      <c r="J69" s="461" t="s">
        <v>27</v>
      </c>
    </row>
    <row r="70" spans="1:11" s="447" customFormat="1" ht="33" customHeight="1" x14ac:dyDescent="0.25">
      <c r="A70" s="454">
        <v>66</v>
      </c>
      <c r="B70" s="455">
        <v>1005</v>
      </c>
      <c r="C70" s="454" t="s">
        <v>162</v>
      </c>
      <c r="D70" s="465" t="s">
        <v>163</v>
      </c>
      <c r="E70" s="461" t="s">
        <v>45</v>
      </c>
      <c r="F70" s="820" t="s">
        <v>164</v>
      </c>
      <c r="G70" s="461" t="s">
        <v>38</v>
      </c>
      <c r="H70" s="461" t="s">
        <v>161</v>
      </c>
      <c r="I70" s="461" t="s">
        <v>48</v>
      </c>
      <c r="J70" s="461" t="s">
        <v>27</v>
      </c>
    </row>
    <row r="71" spans="1:11" s="447" customFormat="1" ht="50.4" customHeight="1" x14ac:dyDescent="0.25">
      <c r="A71" s="454">
        <v>67</v>
      </c>
      <c r="B71" s="476">
        <v>1006</v>
      </c>
      <c r="C71" s="454"/>
      <c r="D71" s="465" t="s">
        <v>165</v>
      </c>
      <c r="E71" s="461" t="s">
        <v>45</v>
      </c>
      <c r="F71" s="474" t="s">
        <v>166</v>
      </c>
      <c r="G71" s="461" t="s">
        <v>38</v>
      </c>
      <c r="H71" s="461" t="s">
        <v>167</v>
      </c>
      <c r="I71" s="461" t="s">
        <v>48</v>
      </c>
      <c r="J71" s="461" t="s">
        <v>24</v>
      </c>
    </row>
    <row r="72" spans="1:11" s="459" customFormat="1" ht="33" customHeight="1" x14ac:dyDescent="0.25">
      <c r="A72" s="454">
        <v>68</v>
      </c>
      <c r="B72" s="476">
        <v>1007</v>
      </c>
      <c r="C72" s="454"/>
      <c r="D72" s="465" t="s">
        <v>168</v>
      </c>
      <c r="E72" s="461" t="s">
        <v>45</v>
      </c>
      <c r="F72" s="474" t="s">
        <v>169</v>
      </c>
      <c r="G72" s="461" t="s">
        <v>38</v>
      </c>
      <c r="H72" s="461" t="s">
        <v>167</v>
      </c>
      <c r="I72" s="461" t="s">
        <v>48</v>
      </c>
      <c r="J72" s="461" t="s">
        <v>24</v>
      </c>
    </row>
    <row r="73" spans="1:11" s="459" customFormat="1" ht="33" customHeight="1" x14ac:dyDescent="0.25">
      <c r="A73" s="447"/>
      <c r="B73" s="449" t="s">
        <v>170</v>
      </c>
      <c r="C73" s="450"/>
      <c r="D73" s="451"/>
      <c r="E73" s="450"/>
      <c r="F73" s="451"/>
      <c r="G73" s="450"/>
      <c r="H73" s="450"/>
      <c r="I73" s="735"/>
      <c r="J73" s="450"/>
    </row>
    <row r="74" spans="1:11" s="459" customFormat="1" ht="33" customHeight="1" x14ac:dyDescent="0.25">
      <c r="A74" s="454">
        <v>69</v>
      </c>
      <c r="B74" s="455">
        <v>1101</v>
      </c>
      <c r="C74" s="454" t="s">
        <v>28</v>
      </c>
      <c r="D74" s="465" t="s">
        <v>171</v>
      </c>
      <c r="E74" s="461" t="s">
        <v>22</v>
      </c>
      <c r="F74" s="821" t="s">
        <v>172</v>
      </c>
      <c r="G74" s="461" t="s">
        <v>24</v>
      </c>
      <c r="H74" s="461" t="s">
        <v>25</v>
      </c>
      <c r="I74" s="461" t="s">
        <v>170</v>
      </c>
      <c r="J74" s="461" t="s">
        <v>24</v>
      </c>
    </row>
    <row r="75" spans="1:11" s="459" customFormat="1" ht="35.4" customHeight="1" x14ac:dyDescent="0.25">
      <c r="A75" s="454">
        <v>70</v>
      </c>
      <c r="B75" s="455">
        <v>1102</v>
      </c>
      <c r="C75" s="454" t="s">
        <v>28</v>
      </c>
      <c r="D75" s="465" t="s">
        <v>173</v>
      </c>
      <c r="E75" s="461" t="s">
        <v>26</v>
      </c>
      <c r="F75" s="820" t="s">
        <v>23</v>
      </c>
      <c r="G75" s="461" t="s">
        <v>24</v>
      </c>
      <c r="H75" s="461" t="s">
        <v>25</v>
      </c>
      <c r="I75" s="461" t="s">
        <v>170</v>
      </c>
      <c r="J75" s="461" t="s">
        <v>24</v>
      </c>
    </row>
    <row r="76" spans="1:11" s="447" customFormat="1" ht="33" customHeight="1" x14ac:dyDescent="0.25">
      <c r="A76" s="454">
        <v>71</v>
      </c>
      <c r="B76" s="455">
        <v>1103</v>
      </c>
      <c r="C76" s="454" t="s">
        <v>28</v>
      </c>
      <c r="D76" s="465" t="s">
        <v>174</v>
      </c>
      <c r="E76" s="461" t="s">
        <v>26</v>
      </c>
      <c r="F76" s="820" t="s">
        <v>23</v>
      </c>
      <c r="G76" s="461" t="s">
        <v>24</v>
      </c>
      <c r="H76" s="461" t="s">
        <v>25</v>
      </c>
      <c r="I76" s="461" t="s">
        <v>170</v>
      </c>
      <c r="J76" s="461" t="s">
        <v>24</v>
      </c>
    </row>
    <row r="77" spans="1:11" s="447" customFormat="1" ht="33" customHeight="1" x14ac:dyDescent="0.25">
      <c r="A77" s="454">
        <v>72</v>
      </c>
      <c r="B77" s="455">
        <v>1104</v>
      </c>
      <c r="C77" s="454" t="s">
        <v>175</v>
      </c>
      <c r="D77" s="465" t="s">
        <v>176</v>
      </c>
      <c r="E77" s="461" t="s">
        <v>45</v>
      </c>
      <c r="F77" s="474" t="s">
        <v>129</v>
      </c>
      <c r="G77" s="461" t="s">
        <v>38</v>
      </c>
      <c r="H77" s="461" t="s">
        <v>126</v>
      </c>
      <c r="I77" s="461" t="s">
        <v>48</v>
      </c>
      <c r="J77" s="461" t="s">
        <v>27</v>
      </c>
    </row>
    <row r="78" spans="1:11" s="447" customFormat="1" ht="33" customHeight="1" x14ac:dyDescent="0.25">
      <c r="A78" s="454">
        <v>73</v>
      </c>
      <c r="B78" s="455">
        <v>1105</v>
      </c>
      <c r="C78" s="454" t="s">
        <v>28</v>
      </c>
      <c r="D78" s="465" t="s">
        <v>177</v>
      </c>
      <c r="E78" s="461" t="s">
        <v>26</v>
      </c>
      <c r="F78" s="820" t="s">
        <v>23</v>
      </c>
      <c r="G78" s="461" t="s">
        <v>24</v>
      </c>
      <c r="H78" s="461" t="s">
        <v>25</v>
      </c>
      <c r="I78" s="461" t="s">
        <v>170</v>
      </c>
      <c r="J78" s="461" t="s">
        <v>24</v>
      </c>
    </row>
    <row r="79" spans="1:11" s="447" customFormat="1" ht="33" customHeight="1" x14ac:dyDescent="0.25">
      <c r="A79" s="454">
        <v>74</v>
      </c>
      <c r="B79" s="455">
        <v>1106</v>
      </c>
      <c r="C79" s="454" t="s">
        <v>28</v>
      </c>
      <c r="D79" s="465" t="s">
        <v>178</v>
      </c>
      <c r="E79" s="461" t="s">
        <v>26</v>
      </c>
      <c r="F79" s="820" t="s">
        <v>23</v>
      </c>
      <c r="G79" s="461" t="s">
        <v>24</v>
      </c>
      <c r="H79" s="461" t="s">
        <v>25</v>
      </c>
      <c r="I79" s="461" t="s">
        <v>170</v>
      </c>
      <c r="J79" s="461" t="s">
        <v>24</v>
      </c>
    </row>
    <row r="80" spans="1:11" s="816" customFormat="1" ht="15.6" hidden="1" customHeight="1" x14ac:dyDescent="0.25">
      <c r="K80" s="886"/>
    </row>
    <row r="81" spans="1:11" s="816" customFormat="1" ht="48.6" customHeight="1" x14ac:dyDescent="0.25">
      <c r="A81" s="994" t="s">
        <v>179</v>
      </c>
      <c r="B81" s="994"/>
      <c r="C81" s="994"/>
      <c r="D81" s="994"/>
      <c r="E81" s="994"/>
      <c r="F81" s="994"/>
      <c r="G81" s="994"/>
      <c r="H81" s="994"/>
      <c r="I81" s="994"/>
      <c r="J81" s="994"/>
      <c r="K81" s="886"/>
    </row>
    <row r="82" spans="1:11" s="816" customFormat="1" ht="29.4" customHeight="1" x14ac:dyDescent="0.25">
      <c r="A82" s="994"/>
      <c r="B82" s="994"/>
      <c r="C82" s="994"/>
      <c r="D82" s="994"/>
      <c r="E82" s="994"/>
      <c r="F82" s="994"/>
      <c r="G82" s="994"/>
      <c r="H82" s="994"/>
      <c r="I82" s="994"/>
      <c r="J82" s="994"/>
      <c r="K82" s="886"/>
    </row>
    <row r="83" spans="1:11" s="816" customFormat="1" ht="52.95" customHeight="1" x14ac:dyDescent="0.25">
      <c r="A83" s="994" t="s">
        <v>180</v>
      </c>
      <c r="B83" s="994"/>
      <c r="C83" s="994"/>
      <c r="D83" s="994"/>
      <c r="E83" s="994"/>
      <c r="F83" s="994"/>
      <c r="G83" s="994"/>
      <c r="H83" s="994"/>
      <c r="I83" s="994"/>
      <c r="J83" s="994"/>
      <c r="K83" s="819"/>
    </row>
    <row r="84" spans="1:11" s="816" customFormat="1" ht="126" hidden="1" customHeight="1" x14ac:dyDescent="0.25">
      <c r="A84" s="994"/>
      <c r="B84" s="994"/>
      <c r="C84" s="994"/>
      <c r="D84" s="994"/>
      <c r="E84" s="994"/>
      <c r="F84" s="994"/>
      <c r="G84" s="994"/>
      <c r="H84" s="994"/>
      <c r="I84" s="994"/>
      <c r="J84" s="994"/>
    </row>
    <row r="85" spans="1:11" ht="54.6" customHeight="1" x14ac:dyDescent="0.25">
      <c r="A85" s="994" t="s">
        <v>181</v>
      </c>
      <c r="B85" s="994"/>
      <c r="C85" s="994"/>
      <c r="D85" s="994"/>
      <c r="E85" s="994"/>
      <c r="F85" s="994"/>
      <c r="G85" s="994"/>
      <c r="H85" s="994"/>
      <c r="I85" s="994"/>
      <c r="J85" s="994"/>
    </row>
    <row r="86" spans="1:11" ht="15.6" customHeight="1" x14ac:dyDescent="0.25">
      <c r="A86" s="994" t="s">
        <v>182</v>
      </c>
      <c r="B86" s="994"/>
      <c r="C86" s="994"/>
      <c r="D86" s="994"/>
      <c r="E86" s="994"/>
      <c r="F86" s="994"/>
      <c r="G86" s="994"/>
      <c r="H86" s="994"/>
      <c r="I86" s="994"/>
      <c r="J86" s="994"/>
    </row>
    <row r="87" spans="1:11" x14ac:dyDescent="0.25">
      <c r="A87" s="994"/>
      <c r="B87" s="994"/>
      <c r="C87" s="994"/>
      <c r="D87" s="994"/>
      <c r="E87" s="994"/>
      <c r="F87" s="994"/>
      <c r="G87" s="994"/>
      <c r="H87" s="994"/>
      <c r="I87" s="994"/>
      <c r="J87" s="994"/>
    </row>
    <row r="88" spans="1:11" x14ac:dyDescent="0.25">
      <c r="A88" s="994"/>
      <c r="B88" s="994"/>
      <c r="C88" s="994"/>
      <c r="D88" s="994"/>
      <c r="E88" s="994"/>
      <c r="F88" s="994"/>
      <c r="G88" s="994"/>
      <c r="H88" s="994"/>
      <c r="I88" s="994"/>
      <c r="J88" s="994"/>
    </row>
    <row r="89" spans="1:11" ht="9" customHeight="1" x14ac:dyDescent="0.25">
      <c r="A89" s="994"/>
      <c r="B89" s="994"/>
      <c r="C89" s="994"/>
      <c r="D89" s="994"/>
      <c r="E89" s="994"/>
      <c r="F89" s="994"/>
      <c r="G89" s="994"/>
      <c r="H89" s="994"/>
      <c r="I89" s="994"/>
      <c r="J89" s="994"/>
    </row>
    <row r="90" spans="1:11" hidden="1" x14ac:dyDescent="0.25">
      <c r="A90" s="994"/>
      <c r="B90" s="994"/>
      <c r="C90" s="994"/>
      <c r="D90" s="994"/>
      <c r="E90" s="994"/>
      <c r="F90" s="994"/>
      <c r="G90" s="994"/>
      <c r="H90" s="994"/>
      <c r="I90" s="994"/>
      <c r="J90" s="994"/>
    </row>
    <row r="91" spans="1:11" x14ac:dyDescent="0.25">
      <c r="A91" s="815"/>
      <c r="B91" s="815"/>
      <c r="C91" s="815"/>
      <c r="D91" s="815"/>
      <c r="E91" s="815"/>
      <c r="F91" s="815"/>
      <c r="G91" s="815"/>
      <c r="H91" s="815"/>
      <c r="I91" s="815"/>
      <c r="J91" s="815"/>
    </row>
    <row r="92" spans="1:11" x14ac:dyDescent="0.25">
      <c r="A92" s="815"/>
      <c r="B92" s="815"/>
      <c r="C92" s="815"/>
      <c r="D92" s="815"/>
      <c r="E92" s="815"/>
      <c r="F92" s="815"/>
      <c r="G92" s="815"/>
      <c r="H92" s="815"/>
      <c r="I92" s="815"/>
      <c r="J92" s="815"/>
    </row>
    <row r="93" spans="1:11" ht="22.2" customHeight="1" x14ac:dyDescent="0.25">
      <c r="A93" s="815"/>
      <c r="B93" s="815"/>
      <c r="C93" s="815"/>
      <c r="D93" s="815"/>
      <c r="E93" s="815"/>
      <c r="F93" s="815"/>
      <c r="G93" s="815"/>
      <c r="H93" s="815"/>
      <c r="I93" s="815"/>
      <c r="J93" s="815"/>
    </row>
    <row r="94" spans="1:11" x14ac:dyDescent="0.25">
      <c r="A94" s="818"/>
      <c r="B94" s="817"/>
      <c r="C94" s="817"/>
      <c r="D94" s="817"/>
      <c r="E94" s="815"/>
      <c r="F94" s="815"/>
      <c r="G94" s="815"/>
      <c r="H94" s="816"/>
      <c r="I94" s="816"/>
      <c r="J94" s="815"/>
    </row>
    <row r="95" spans="1:11" x14ac:dyDescent="0.25">
      <c r="A95" s="995"/>
      <c r="B95" s="995"/>
      <c r="C95" s="995"/>
      <c r="D95" s="995"/>
      <c r="E95" s="995"/>
      <c r="F95" s="995"/>
      <c r="G95" s="995"/>
      <c r="H95" s="995"/>
      <c r="I95" s="995"/>
      <c r="J95" s="816"/>
    </row>
    <row r="96" spans="1:11" x14ac:dyDescent="0.25">
      <c r="A96" s="995"/>
      <c r="B96" s="995"/>
      <c r="C96" s="995"/>
      <c r="D96" s="995"/>
      <c r="E96" s="995"/>
      <c r="F96" s="995"/>
      <c r="G96" s="995"/>
      <c r="H96" s="995"/>
      <c r="I96" s="995"/>
      <c r="J96" s="815"/>
    </row>
    <row r="97" spans="1:9" x14ac:dyDescent="0.25">
      <c r="A97" s="995"/>
      <c r="B97" s="995"/>
      <c r="C97" s="995"/>
      <c r="D97" s="995"/>
      <c r="E97" s="995"/>
      <c r="F97" s="995"/>
      <c r="G97" s="995"/>
      <c r="H97" s="995"/>
      <c r="I97" s="995"/>
    </row>
  </sheetData>
  <sheetProtection sheet="1" objects="1" scenarios="1"/>
  <mergeCells count="5">
    <mergeCell ref="A81:J82"/>
    <mergeCell ref="A83:J84"/>
    <mergeCell ref="A85:J85"/>
    <mergeCell ref="A86:J90"/>
    <mergeCell ref="A95:I97"/>
  </mergeCells>
  <phoneticPr fontId="76" type="noConversion"/>
  <pageMargins left="0.25" right="0.25" top="0.54" bottom="0.5" header="0.3" footer="0.3"/>
  <pageSetup scale="80" fitToWidth="10" fitToHeight="0" orientation="landscape" r:id="rId1"/>
  <headerFooter alignWithMargins="0">
    <oddHeader>&amp;C&amp;"Times New Roman,Bold"&amp;11HHW, HIP and HCC REPORTING MANUAL CATALOG</oddHeader>
    <oddFooter>&amp;LVersion 2019.1&amp;RPage &amp;P of &amp;N</oddFooter>
  </headerFooter>
  <rowBreaks count="1" manualBreakCount="1">
    <brk id="7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sheetPr>
  <dimension ref="A1:N68"/>
  <sheetViews>
    <sheetView topLeftCell="A6" workbookViewId="0">
      <selection activeCell="A40" sqref="A40:XFD40"/>
    </sheetView>
  </sheetViews>
  <sheetFormatPr defaultColWidth="8.77734375" defaultRowHeight="13.8" x14ac:dyDescent="0.25"/>
  <cols>
    <col min="1" max="1" width="9" style="26" customWidth="1"/>
    <col min="2" max="2" width="55.44140625" style="26" customWidth="1"/>
    <col min="3" max="5" width="8.6640625" style="26" customWidth="1"/>
    <col min="6" max="6" width="1.33203125" style="26" customWidth="1"/>
    <col min="7" max="9" width="8.33203125" style="26" customWidth="1"/>
    <col min="10" max="10" width="1.33203125" style="26" customWidth="1"/>
    <col min="11" max="13" width="8.33203125" style="26" customWidth="1"/>
    <col min="14" max="16384" width="8.77734375" style="26"/>
  </cols>
  <sheetData>
    <row r="1" spans="1:13" x14ac:dyDescent="0.25">
      <c r="A1" s="27" t="s">
        <v>183</v>
      </c>
    </row>
    <row r="3" spans="1:13" ht="55.2" customHeight="1" x14ac:dyDescent="0.25">
      <c r="A3" s="996" t="s">
        <v>184</v>
      </c>
      <c r="B3" s="997"/>
      <c r="C3" s="997"/>
      <c r="D3" s="997"/>
      <c r="E3" s="997"/>
      <c r="F3" s="997"/>
      <c r="G3" s="997"/>
      <c r="H3" s="997"/>
      <c r="I3" s="997"/>
      <c r="J3" s="997"/>
      <c r="K3" s="997"/>
      <c r="L3" s="997"/>
      <c r="M3" s="997"/>
    </row>
    <row r="5" spans="1:13" x14ac:dyDescent="0.25">
      <c r="A5" s="566" t="s">
        <v>185</v>
      </c>
      <c r="C5" s="1001"/>
      <c r="D5" s="1001"/>
      <c r="E5" s="1001"/>
    </row>
    <row r="6" spans="1:13" ht="22.65" customHeight="1" x14ac:dyDescent="0.25">
      <c r="A6" s="566"/>
    </row>
    <row r="7" spans="1:13" x14ac:dyDescent="0.25">
      <c r="A7" s="566" t="s">
        <v>186</v>
      </c>
      <c r="C7" s="1001"/>
      <c r="D7" s="1001"/>
      <c r="E7" s="1001"/>
      <c r="F7" s="1001"/>
      <c r="G7" s="1001"/>
    </row>
    <row r="8" spans="1:13" ht="14.4" customHeight="1" x14ac:dyDescent="0.25">
      <c r="A8" s="566"/>
    </row>
    <row r="9" spans="1:13" x14ac:dyDescent="0.25">
      <c r="A9" s="566" t="s">
        <v>187</v>
      </c>
      <c r="C9" s="814"/>
    </row>
    <row r="10" spans="1:13" ht="6" customHeight="1" x14ac:dyDescent="0.25">
      <c r="A10" s="566"/>
    </row>
    <row r="11" spans="1:13" x14ac:dyDescent="0.25">
      <c r="A11" s="566" t="s">
        <v>188</v>
      </c>
      <c r="C11" s="593"/>
    </row>
    <row r="12" spans="1:13" ht="6" customHeight="1" x14ac:dyDescent="0.25">
      <c r="A12" s="566"/>
    </row>
    <row r="13" spans="1:13" x14ac:dyDescent="0.25">
      <c r="A13" s="26" t="s">
        <v>189</v>
      </c>
      <c r="C13" s="736" t="s">
        <v>190</v>
      </c>
      <c r="G13" s="28" t="s">
        <v>28</v>
      </c>
      <c r="H13" s="29" t="s">
        <v>28</v>
      </c>
    </row>
    <row r="14" spans="1:13" x14ac:dyDescent="0.25">
      <c r="G14" s="28"/>
      <c r="H14" s="29"/>
    </row>
    <row r="15" spans="1:13" hidden="1" x14ac:dyDescent="0.25">
      <c r="E15" s="566" t="s">
        <v>191</v>
      </c>
      <c r="G15" s="28"/>
      <c r="H15" s="29"/>
    </row>
    <row r="16" spans="1:13" hidden="1" x14ac:dyDescent="0.25">
      <c r="E16" s="566" t="s">
        <v>192</v>
      </c>
      <c r="G16" s="28"/>
      <c r="H16" s="29"/>
    </row>
    <row r="17" spans="1:14" ht="13.65" hidden="1" customHeight="1" x14ac:dyDescent="0.25">
      <c r="E17" s="566" t="s">
        <v>193</v>
      </c>
    </row>
    <row r="18" spans="1:14" ht="13.65" hidden="1" customHeight="1" x14ac:dyDescent="0.25">
      <c r="E18" s="566" t="s">
        <v>194</v>
      </c>
    </row>
    <row r="19" spans="1:14" x14ac:dyDescent="0.25">
      <c r="A19" s="26" t="s">
        <v>195</v>
      </c>
    </row>
    <row r="20" spans="1:14" ht="6" customHeight="1" x14ac:dyDescent="0.25"/>
    <row r="21" spans="1:14" x14ac:dyDescent="0.25">
      <c r="A21" s="26" t="s">
        <v>28</v>
      </c>
      <c r="C21" s="26" t="s">
        <v>196</v>
      </c>
      <c r="G21" s="26" t="s">
        <v>196</v>
      </c>
      <c r="K21" s="26" t="s">
        <v>196</v>
      </c>
    </row>
    <row r="22" spans="1:14" x14ac:dyDescent="0.25">
      <c r="C22" s="361" t="s">
        <v>197</v>
      </c>
      <c r="D22" s="361" t="s">
        <v>198</v>
      </c>
      <c r="E22" s="361" t="s">
        <v>199</v>
      </c>
      <c r="F22" s="362"/>
      <c r="G22" s="361" t="s">
        <v>197</v>
      </c>
      <c r="H22" s="361" t="s">
        <v>198</v>
      </c>
      <c r="I22" s="361" t="s">
        <v>199</v>
      </c>
      <c r="J22" s="362"/>
      <c r="K22" s="361" t="s">
        <v>197</v>
      </c>
      <c r="L22" s="361" t="s">
        <v>198</v>
      </c>
      <c r="M22" s="361" t="s">
        <v>199</v>
      </c>
    </row>
    <row r="23" spans="1:14" ht="15" customHeight="1" x14ac:dyDescent="0.25"/>
    <row r="24" spans="1:14" x14ac:dyDescent="0.25">
      <c r="A24" s="27" t="s">
        <v>200</v>
      </c>
      <c r="B24" s="27" t="s">
        <v>201</v>
      </c>
      <c r="C24" s="998" t="s">
        <v>202</v>
      </c>
      <c r="D24" s="998"/>
      <c r="E24" s="998"/>
      <c r="F24" s="42"/>
      <c r="G24" s="999" t="s">
        <v>203</v>
      </c>
      <c r="H24" s="999"/>
      <c r="I24" s="999"/>
      <c r="J24" s="42"/>
      <c r="K24" s="1000" t="s">
        <v>204</v>
      </c>
      <c r="L24" s="1000"/>
      <c r="M24" s="1000"/>
    </row>
    <row r="25" spans="1:14" s="30" customFormat="1" ht="18" customHeight="1" x14ac:dyDescent="0.25">
      <c r="A25" s="44">
        <v>102</v>
      </c>
      <c r="B25" s="45" t="s">
        <v>29</v>
      </c>
      <c r="C25" s="53"/>
      <c r="D25" s="53"/>
      <c r="E25" s="53"/>
      <c r="F25" s="42"/>
      <c r="G25" s="53"/>
      <c r="H25" s="53"/>
      <c r="I25" s="53"/>
      <c r="J25" s="42"/>
      <c r="K25" s="53"/>
      <c r="L25" s="53"/>
      <c r="M25" s="53"/>
      <c r="N25" s="881"/>
    </row>
    <row r="26" spans="1:14" s="30" customFormat="1" ht="18" customHeight="1" x14ac:dyDescent="0.25">
      <c r="A26" s="44">
        <v>104</v>
      </c>
      <c r="B26" s="46" t="s">
        <v>34</v>
      </c>
      <c r="C26" s="53"/>
      <c r="D26" s="53"/>
      <c r="E26" s="53"/>
      <c r="F26" s="42"/>
      <c r="G26" s="53"/>
      <c r="H26" s="53"/>
      <c r="I26" s="53"/>
      <c r="J26" s="42"/>
      <c r="K26" s="53"/>
      <c r="L26" s="53"/>
      <c r="M26" s="53"/>
    </row>
    <row r="27" spans="1:14" s="30" customFormat="1" ht="18" customHeight="1" x14ac:dyDescent="0.25">
      <c r="A27" s="44">
        <v>201</v>
      </c>
      <c r="B27" s="47" t="s">
        <v>37</v>
      </c>
      <c r="C27" s="53"/>
      <c r="D27" s="53"/>
      <c r="E27" s="53"/>
      <c r="F27" s="42"/>
      <c r="G27" s="53"/>
      <c r="H27" s="53"/>
      <c r="I27" s="53"/>
      <c r="J27" s="42"/>
      <c r="K27" s="53"/>
      <c r="L27" s="53"/>
      <c r="M27" s="53"/>
    </row>
    <row r="28" spans="1:14" s="30" customFormat="1" ht="18" customHeight="1" x14ac:dyDescent="0.25">
      <c r="A28" s="44">
        <v>202</v>
      </c>
      <c r="B28" s="45" t="s">
        <v>40</v>
      </c>
      <c r="C28" s="53"/>
      <c r="D28" s="53"/>
      <c r="E28" s="53"/>
      <c r="F28" s="42"/>
      <c r="G28" s="53"/>
      <c r="H28" s="53"/>
      <c r="I28" s="53"/>
      <c r="J28" s="42"/>
      <c r="K28" s="53"/>
      <c r="L28" s="53"/>
      <c r="M28" s="53"/>
    </row>
    <row r="29" spans="1:14" s="30" customFormat="1" ht="18" customHeight="1" x14ac:dyDescent="0.25">
      <c r="A29" s="44">
        <v>203</v>
      </c>
      <c r="B29" s="45" t="s">
        <v>42</v>
      </c>
      <c r="C29" s="53"/>
      <c r="D29" s="53"/>
      <c r="E29" s="53"/>
      <c r="F29" s="42"/>
      <c r="G29" s="53"/>
      <c r="H29" s="53"/>
      <c r="I29" s="53"/>
      <c r="J29" s="42"/>
      <c r="K29" s="53"/>
      <c r="L29" s="53"/>
      <c r="M29" s="53"/>
    </row>
    <row r="30" spans="1:14" s="30" customFormat="1" ht="18" customHeight="1" x14ac:dyDescent="0.25">
      <c r="A30" s="44">
        <v>301</v>
      </c>
      <c r="B30" s="45" t="s">
        <v>56</v>
      </c>
      <c r="C30" s="53"/>
      <c r="D30" s="53"/>
      <c r="E30" s="53"/>
      <c r="F30" s="42"/>
      <c r="G30" s="53"/>
      <c r="H30" s="53"/>
      <c r="I30" s="53"/>
      <c r="J30" s="42"/>
      <c r="K30" s="53"/>
      <c r="L30" s="53"/>
      <c r="M30" s="53"/>
    </row>
    <row r="31" spans="1:14" s="30" customFormat="1" ht="18" customHeight="1" x14ac:dyDescent="0.25">
      <c r="A31" s="44">
        <v>302</v>
      </c>
      <c r="B31" s="47" t="s">
        <v>58</v>
      </c>
      <c r="C31" s="53"/>
      <c r="D31" s="53"/>
      <c r="E31" s="53"/>
      <c r="F31" s="42"/>
      <c r="G31" s="53"/>
      <c r="H31" s="53"/>
      <c r="I31" s="53"/>
      <c r="J31" s="42"/>
      <c r="K31" s="53"/>
      <c r="L31" s="53"/>
      <c r="M31" s="53"/>
    </row>
    <row r="32" spans="1:14" s="30" customFormat="1" ht="18" customHeight="1" x14ac:dyDescent="0.25">
      <c r="A32" s="44">
        <v>303</v>
      </c>
      <c r="B32" s="45" t="s">
        <v>60</v>
      </c>
      <c r="C32" s="53"/>
      <c r="D32" s="53"/>
      <c r="E32" s="53"/>
      <c r="F32" s="42"/>
      <c r="G32" s="53"/>
      <c r="H32" s="53"/>
      <c r="I32" s="53"/>
      <c r="J32" s="42"/>
      <c r="K32" s="53"/>
      <c r="L32" s="53"/>
      <c r="M32" s="53"/>
    </row>
    <row r="33" spans="1:13" s="30" customFormat="1" ht="18" customHeight="1" x14ac:dyDescent="0.25">
      <c r="A33" s="44">
        <v>304</v>
      </c>
      <c r="B33" s="45" t="s">
        <v>62</v>
      </c>
      <c r="C33" s="53"/>
      <c r="D33" s="53"/>
      <c r="E33" s="53"/>
      <c r="F33" s="42"/>
      <c r="G33" s="53"/>
      <c r="H33" s="53"/>
      <c r="I33" s="53"/>
      <c r="J33" s="42"/>
      <c r="K33" s="53"/>
      <c r="L33" s="53"/>
      <c r="M33" s="53"/>
    </row>
    <row r="34" spans="1:13" s="30" customFormat="1" ht="18" customHeight="1" x14ac:dyDescent="0.25">
      <c r="A34" s="44">
        <v>305</v>
      </c>
      <c r="B34" s="45" t="s">
        <v>63</v>
      </c>
      <c r="C34" s="53"/>
      <c r="D34" s="53"/>
      <c r="E34" s="53"/>
      <c r="F34" s="42"/>
      <c r="G34" s="53"/>
      <c r="H34" s="53"/>
      <c r="I34" s="53"/>
      <c r="J34" s="42"/>
      <c r="K34" s="53"/>
      <c r="L34" s="53"/>
      <c r="M34" s="53"/>
    </row>
    <row r="35" spans="1:13" s="30" customFormat="1" ht="18" customHeight="1" x14ac:dyDescent="0.25">
      <c r="A35" s="44">
        <v>401</v>
      </c>
      <c r="B35" s="47" t="s">
        <v>66</v>
      </c>
      <c r="C35" s="53"/>
      <c r="D35" s="53"/>
      <c r="E35" s="53"/>
      <c r="F35" s="42"/>
      <c r="G35" s="53"/>
      <c r="H35" s="53"/>
      <c r="I35" s="53"/>
      <c r="J35" s="42"/>
      <c r="K35" s="53"/>
      <c r="L35" s="53"/>
      <c r="M35" s="53"/>
    </row>
    <row r="36" spans="1:13" ht="18" customHeight="1" x14ac:dyDescent="0.25">
      <c r="A36" s="44">
        <v>403</v>
      </c>
      <c r="B36" s="47" t="s">
        <v>68</v>
      </c>
      <c r="C36" s="54"/>
      <c r="D36" s="54"/>
      <c r="E36" s="54"/>
      <c r="F36" s="42"/>
      <c r="G36" s="54"/>
      <c r="H36" s="54"/>
      <c r="I36" s="54"/>
      <c r="J36" s="42"/>
      <c r="K36" s="54"/>
      <c r="L36" s="54"/>
      <c r="M36" s="54"/>
    </row>
    <row r="37" spans="1:13" ht="18" customHeight="1" x14ac:dyDescent="0.25">
      <c r="A37" s="44">
        <v>504</v>
      </c>
      <c r="B37" s="47" t="s">
        <v>205</v>
      </c>
      <c r="C37" s="54"/>
      <c r="D37" s="54"/>
      <c r="E37" s="54"/>
      <c r="F37" s="42"/>
      <c r="G37" s="54"/>
      <c r="H37" s="54"/>
      <c r="I37" s="54"/>
      <c r="J37" s="42"/>
      <c r="K37" s="54"/>
      <c r="L37" s="54"/>
      <c r="M37" s="54"/>
    </row>
    <row r="38" spans="1:13" ht="18" customHeight="1" x14ac:dyDescent="0.25">
      <c r="A38" s="44">
        <v>505</v>
      </c>
      <c r="B38" s="46" t="s">
        <v>73</v>
      </c>
      <c r="C38" s="54"/>
      <c r="D38" s="54"/>
      <c r="E38" s="54"/>
      <c r="F38" s="42"/>
      <c r="G38" s="54"/>
      <c r="H38" s="54"/>
      <c r="I38" s="54"/>
      <c r="J38" s="42"/>
      <c r="K38" s="54"/>
      <c r="L38" s="54"/>
      <c r="M38" s="54"/>
    </row>
    <row r="39" spans="1:13" ht="18" customHeight="1" x14ac:dyDescent="0.25">
      <c r="A39" s="44">
        <v>506</v>
      </c>
      <c r="B39" s="47" t="s">
        <v>75</v>
      </c>
      <c r="C39" s="54"/>
      <c r="D39" s="54"/>
      <c r="E39" s="54"/>
      <c r="F39" s="42"/>
      <c r="G39" s="54"/>
      <c r="H39" s="54"/>
      <c r="I39" s="54"/>
      <c r="J39" s="42"/>
      <c r="K39" s="54"/>
      <c r="L39" s="54"/>
      <c r="M39" s="54"/>
    </row>
    <row r="40" spans="1:13" ht="18" customHeight="1" x14ac:dyDescent="0.25">
      <c r="A40" s="44">
        <v>510</v>
      </c>
      <c r="B40" s="47" t="s">
        <v>77</v>
      </c>
      <c r="C40" s="54"/>
      <c r="D40" s="54"/>
      <c r="E40" s="54"/>
      <c r="F40" s="42"/>
      <c r="G40" s="54"/>
      <c r="H40" s="54"/>
      <c r="I40" s="54"/>
      <c r="J40" s="42"/>
      <c r="K40" s="54"/>
      <c r="L40" s="54"/>
      <c r="M40" s="54"/>
    </row>
    <row r="41" spans="1:13" ht="18" customHeight="1" x14ac:dyDescent="0.25">
      <c r="A41" s="44">
        <v>511</v>
      </c>
      <c r="B41" s="47" t="s">
        <v>206</v>
      </c>
      <c r="C41" s="54"/>
      <c r="D41" s="54"/>
      <c r="E41" s="54"/>
      <c r="F41" s="42"/>
      <c r="G41" s="54"/>
      <c r="H41" s="54"/>
      <c r="I41" s="54"/>
      <c r="J41" s="42"/>
      <c r="K41" s="54"/>
      <c r="L41" s="54"/>
      <c r="M41" s="54"/>
    </row>
    <row r="42" spans="1:13" ht="18" customHeight="1" x14ac:dyDescent="0.25">
      <c r="A42" s="44">
        <v>512</v>
      </c>
      <c r="B42" s="46" t="s">
        <v>81</v>
      </c>
      <c r="C42" s="54"/>
      <c r="D42" s="54"/>
      <c r="E42" s="54"/>
      <c r="F42" s="42"/>
      <c r="G42" s="54"/>
      <c r="H42" s="54"/>
      <c r="I42" s="54"/>
      <c r="J42" s="42"/>
      <c r="K42" s="54"/>
      <c r="L42" s="54"/>
      <c r="M42" s="54"/>
    </row>
    <row r="43" spans="1:13" ht="18" customHeight="1" x14ac:dyDescent="0.25">
      <c r="A43" s="44">
        <v>513</v>
      </c>
      <c r="B43" s="48" t="s">
        <v>83</v>
      </c>
      <c r="C43" s="54"/>
      <c r="D43" s="54"/>
      <c r="E43" s="54"/>
      <c r="F43" s="42"/>
      <c r="G43" s="54"/>
      <c r="H43" s="54"/>
      <c r="I43" s="54"/>
      <c r="J43" s="42"/>
      <c r="K43" s="54"/>
      <c r="L43" s="54"/>
      <c r="M43" s="54"/>
    </row>
    <row r="44" spans="1:13" ht="18" customHeight="1" x14ac:dyDescent="0.25">
      <c r="A44" s="44">
        <v>514</v>
      </c>
      <c r="B44" s="48" t="s">
        <v>85</v>
      </c>
      <c r="C44" s="54"/>
      <c r="D44" s="54"/>
      <c r="E44" s="54"/>
      <c r="F44" s="42"/>
      <c r="G44" s="54"/>
      <c r="H44" s="54"/>
      <c r="I44" s="54"/>
      <c r="J44" s="42"/>
      <c r="K44" s="54"/>
      <c r="L44" s="54"/>
      <c r="M44" s="54"/>
    </row>
    <row r="45" spans="1:13" ht="18" customHeight="1" x14ac:dyDescent="0.25">
      <c r="A45" s="44">
        <v>515</v>
      </c>
      <c r="B45" s="48" t="s">
        <v>87</v>
      </c>
      <c r="C45" s="54"/>
      <c r="D45" s="54"/>
      <c r="E45" s="54"/>
      <c r="F45" s="42"/>
      <c r="G45" s="54"/>
      <c r="H45" s="54"/>
      <c r="I45" s="54"/>
      <c r="J45" s="42"/>
      <c r="K45" s="54"/>
      <c r="L45" s="54"/>
      <c r="M45" s="54"/>
    </row>
    <row r="46" spans="1:13" ht="18" customHeight="1" x14ac:dyDescent="0.25">
      <c r="A46" s="44">
        <v>601</v>
      </c>
      <c r="B46" s="46" t="s">
        <v>89</v>
      </c>
      <c r="C46" s="54"/>
      <c r="D46" s="54"/>
      <c r="E46" s="54"/>
      <c r="F46" s="42"/>
      <c r="G46" s="54"/>
      <c r="H46" s="54"/>
      <c r="I46" s="54"/>
      <c r="J46" s="42"/>
      <c r="K46" s="54"/>
      <c r="L46" s="54"/>
      <c r="M46" s="54"/>
    </row>
    <row r="47" spans="1:13" ht="18" customHeight="1" x14ac:dyDescent="0.25">
      <c r="A47" s="44">
        <v>602</v>
      </c>
      <c r="B47" s="46" t="s">
        <v>90</v>
      </c>
      <c r="C47" s="54"/>
      <c r="D47" s="54"/>
      <c r="E47" s="54"/>
      <c r="F47" s="42"/>
      <c r="G47" s="54"/>
      <c r="H47" s="54"/>
      <c r="I47" s="54"/>
      <c r="J47" s="42"/>
      <c r="K47" s="54"/>
      <c r="L47" s="54"/>
      <c r="M47" s="54"/>
    </row>
    <row r="48" spans="1:13" ht="18" customHeight="1" x14ac:dyDescent="0.25">
      <c r="A48" s="44">
        <v>603</v>
      </c>
      <c r="B48" s="46" t="s">
        <v>91</v>
      </c>
      <c r="C48" s="54"/>
      <c r="D48" s="54"/>
      <c r="E48" s="54"/>
      <c r="F48" s="42"/>
      <c r="G48" s="54"/>
      <c r="H48" s="54"/>
      <c r="I48" s="54"/>
      <c r="J48" s="42"/>
      <c r="K48" s="54"/>
      <c r="L48" s="54"/>
      <c r="M48" s="54"/>
    </row>
    <row r="49" spans="1:13" ht="18" customHeight="1" x14ac:dyDescent="0.25">
      <c r="A49" s="44">
        <v>604</v>
      </c>
      <c r="B49" s="46" t="s">
        <v>92</v>
      </c>
      <c r="C49" s="54"/>
      <c r="D49" s="54"/>
      <c r="E49" s="54"/>
      <c r="F49" s="42"/>
      <c r="G49" s="54"/>
      <c r="H49" s="54"/>
      <c r="I49" s="54"/>
      <c r="J49" s="42"/>
      <c r="K49" s="54"/>
      <c r="L49" s="54"/>
      <c r="M49" s="54"/>
    </row>
    <row r="50" spans="1:13" ht="18" customHeight="1" x14ac:dyDescent="0.25">
      <c r="A50" s="44">
        <v>605</v>
      </c>
      <c r="B50" s="45" t="s">
        <v>93</v>
      </c>
      <c r="C50" s="54"/>
      <c r="D50" s="54"/>
      <c r="E50" s="54"/>
      <c r="F50" s="42"/>
      <c r="G50" s="54"/>
      <c r="H50" s="54"/>
      <c r="I50" s="54"/>
      <c r="J50" s="42"/>
      <c r="K50" s="54"/>
      <c r="L50" s="54"/>
      <c r="M50" s="54"/>
    </row>
    <row r="51" spans="1:13" ht="18" customHeight="1" x14ac:dyDescent="0.25">
      <c r="A51" s="44">
        <v>701</v>
      </c>
      <c r="B51" s="47" t="s">
        <v>96</v>
      </c>
      <c r="C51" s="54"/>
      <c r="D51" s="54"/>
      <c r="E51" s="54"/>
      <c r="F51" s="42"/>
      <c r="G51" s="54"/>
      <c r="H51" s="54"/>
      <c r="I51" s="54"/>
      <c r="J51" s="42"/>
      <c r="K51" s="54"/>
      <c r="L51" s="54"/>
      <c r="M51" s="54"/>
    </row>
    <row r="52" spans="1:13" ht="18" customHeight="1" x14ac:dyDescent="0.25">
      <c r="A52" s="44">
        <v>702</v>
      </c>
      <c r="B52" s="47" t="s">
        <v>98</v>
      </c>
      <c r="C52" s="54"/>
      <c r="D52" s="54"/>
      <c r="E52" s="54"/>
      <c r="F52" s="42"/>
      <c r="G52" s="54"/>
      <c r="H52" s="54"/>
      <c r="I52" s="54"/>
      <c r="J52" s="42"/>
      <c r="K52" s="54"/>
      <c r="L52" s="54"/>
      <c r="M52" s="54"/>
    </row>
    <row r="53" spans="1:13" ht="18" customHeight="1" x14ac:dyDescent="0.25">
      <c r="A53" s="44">
        <v>703</v>
      </c>
      <c r="B53" s="47" t="s">
        <v>100</v>
      </c>
      <c r="C53" s="54"/>
      <c r="D53" s="54"/>
      <c r="E53" s="54"/>
      <c r="F53" s="42"/>
      <c r="G53" s="54"/>
      <c r="H53" s="54"/>
      <c r="I53" s="54"/>
      <c r="J53" s="42"/>
      <c r="K53" s="54"/>
      <c r="L53" s="54"/>
      <c r="M53" s="54"/>
    </row>
    <row r="54" spans="1:13" ht="18" customHeight="1" x14ac:dyDescent="0.25">
      <c r="A54" s="44">
        <v>704</v>
      </c>
      <c r="B54" s="47" t="s">
        <v>102</v>
      </c>
      <c r="C54" s="54"/>
      <c r="D54" s="54"/>
      <c r="E54" s="54"/>
      <c r="F54" s="42"/>
      <c r="G54" s="54"/>
      <c r="H54" s="54"/>
      <c r="I54" s="54"/>
      <c r="J54" s="42"/>
      <c r="K54" s="54"/>
      <c r="L54" s="54"/>
      <c r="M54" s="54"/>
    </row>
    <row r="55" spans="1:13" ht="18" customHeight="1" x14ac:dyDescent="0.25">
      <c r="A55" s="44">
        <v>705</v>
      </c>
      <c r="B55" s="45" t="s">
        <v>207</v>
      </c>
      <c r="C55" s="54"/>
      <c r="D55" s="54"/>
      <c r="E55" s="54"/>
      <c r="F55" s="42"/>
      <c r="G55" s="54"/>
      <c r="H55" s="54"/>
      <c r="I55" s="54"/>
      <c r="J55" s="42"/>
      <c r="K55" s="54"/>
      <c r="L55" s="54"/>
      <c r="M55" s="54"/>
    </row>
    <row r="56" spans="1:13" ht="25.2" customHeight="1" x14ac:dyDescent="0.25">
      <c r="A56" s="44">
        <v>706</v>
      </c>
      <c r="B56" s="49" t="s">
        <v>105</v>
      </c>
      <c r="C56" s="54"/>
      <c r="D56" s="54"/>
      <c r="E56" s="54"/>
      <c r="F56" s="42"/>
      <c r="G56" s="54"/>
      <c r="H56" s="54"/>
      <c r="I56" s="54"/>
      <c r="J56" s="42"/>
      <c r="K56" s="54"/>
      <c r="L56" s="54"/>
      <c r="M56" s="54"/>
    </row>
    <row r="57" spans="1:13" ht="18" customHeight="1" x14ac:dyDescent="0.25">
      <c r="A57" s="44">
        <v>707</v>
      </c>
      <c r="B57" s="49" t="s">
        <v>107</v>
      </c>
      <c r="C57" s="54"/>
      <c r="D57" s="54"/>
      <c r="E57" s="54"/>
      <c r="F57" s="42"/>
      <c r="G57" s="54"/>
      <c r="H57" s="54"/>
      <c r="I57" s="54"/>
      <c r="J57" s="42"/>
      <c r="K57" s="54"/>
      <c r="L57" s="54"/>
      <c r="M57" s="54"/>
    </row>
    <row r="58" spans="1:13" ht="18" customHeight="1" x14ac:dyDescent="0.25">
      <c r="A58" s="44">
        <v>708</v>
      </c>
      <c r="B58" s="49" t="s">
        <v>109</v>
      </c>
      <c r="C58" s="54"/>
      <c r="D58" s="54"/>
      <c r="E58" s="54"/>
      <c r="F58" s="42"/>
      <c r="G58" s="54"/>
      <c r="H58" s="54"/>
      <c r="I58" s="54"/>
      <c r="J58" s="42"/>
      <c r="K58" s="54"/>
      <c r="L58" s="54"/>
      <c r="M58" s="54"/>
    </row>
    <row r="59" spans="1:13" ht="23.25" customHeight="1" x14ac:dyDescent="0.25">
      <c r="A59" s="44">
        <v>709</v>
      </c>
      <c r="B59" s="49" t="s">
        <v>111</v>
      </c>
      <c r="C59" s="54"/>
      <c r="D59" s="54"/>
      <c r="E59" s="54"/>
      <c r="F59" s="30"/>
      <c r="G59" s="54"/>
      <c r="H59" s="54"/>
      <c r="I59" s="54"/>
      <c r="J59" s="30"/>
      <c r="K59" s="54"/>
      <c r="L59" s="54"/>
      <c r="M59" s="54"/>
    </row>
    <row r="60" spans="1:13" ht="18" customHeight="1" x14ac:dyDescent="0.25">
      <c r="A60" s="44">
        <v>801</v>
      </c>
      <c r="B60" s="47" t="s">
        <v>114</v>
      </c>
      <c r="C60" s="54"/>
      <c r="D60" s="54"/>
      <c r="E60" s="54"/>
      <c r="F60" s="42"/>
      <c r="G60" s="54"/>
      <c r="H60" s="54"/>
      <c r="I60" s="54"/>
      <c r="J60" s="42"/>
      <c r="K60" s="54"/>
      <c r="L60" s="54"/>
      <c r="M60" s="54"/>
    </row>
    <row r="61" spans="1:13" ht="18" customHeight="1" x14ac:dyDescent="0.25">
      <c r="A61" s="44">
        <v>802</v>
      </c>
      <c r="B61" s="564" t="s">
        <v>116</v>
      </c>
      <c r="C61" s="54"/>
      <c r="D61" s="54"/>
      <c r="E61" s="54"/>
      <c r="F61" s="42"/>
      <c r="G61" s="54"/>
      <c r="H61" s="54"/>
      <c r="I61" s="54"/>
      <c r="J61" s="42"/>
      <c r="K61" s="54"/>
      <c r="L61" s="54"/>
      <c r="M61" s="54"/>
    </row>
    <row r="62" spans="1:13" ht="18" customHeight="1" x14ac:dyDescent="0.25">
      <c r="A62" s="44">
        <v>803</v>
      </c>
      <c r="B62" s="564" t="s">
        <v>120</v>
      </c>
      <c r="C62" s="54"/>
      <c r="D62" s="54"/>
      <c r="E62" s="54"/>
      <c r="F62" s="42"/>
      <c r="G62" s="54"/>
      <c r="H62" s="54"/>
      <c r="I62" s="54"/>
      <c r="J62" s="42"/>
      <c r="K62" s="54"/>
      <c r="L62" s="54"/>
      <c r="M62" s="54"/>
    </row>
    <row r="63" spans="1:13" ht="18" customHeight="1" x14ac:dyDescent="0.25">
      <c r="A63" s="44">
        <v>804</v>
      </c>
      <c r="B63" s="564" t="s">
        <v>125</v>
      </c>
      <c r="C63" s="54"/>
      <c r="D63" s="54"/>
      <c r="E63" s="54"/>
      <c r="F63" s="42"/>
      <c r="G63" s="54"/>
      <c r="H63" s="54"/>
      <c r="I63" s="54"/>
      <c r="J63" s="42"/>
      <c r="K63" s="54"/>
      <c r="L63" s="54"/>
      <c r="M63" s="54"/>
    </row>
    <row r="64" spans="1:13" ht="18" customHeight="1" x14ac:dyDescent="0.25">
      <c r="A64" s="44">
        <v>806</v>
      </c>
      <c r="B64" s="47" t="s">
        <v>131</v>
      </c>
      <c r="C64" s="54"/>
      <c r="D64" s="54"/>
      <c r="E64" s="54"/>
      <c r="F64" s="42"/>
      <c r="G64" s="54"/>
      <c r="H64" s="54"/>
      <c r="I64" s="54"/>
      <c r="J64" s="42"/>
      <c r="K64" s="54"/>
      <c r="L64" s="54"/>
      <c r="M64" s="54"/>
    </row>
    <row r="65" spans="1:13" ht="18" customHeight="1" x14ac:dyDescent="0.25">
      <c r="A65" s="44">
        <v>901</v>
      </c>
      <c r="B65" s="565" t="s">
        <v>140</v>
      </c>
      <c r="C65" s="54"/>
      <c r="D65" s="54"/>
      <c r="E65" s="54"/>
      <c r="F65" s="42"/>
      <c r="G65" s="54"/>
      <c r="H65" s="54"/>
      <c r="I65" s="54"/>
      <c r="J65" s="42"/>
      <c r="K65" s="54"/>
      <c r="L65" s="54"/>
      <c r="M65" s="54"/>
    </row>
    <row r="66" spans="1:13" ht="36" customHeight="1" x14ac:dyDescent="0.25">
      <c r="A66" s="50">
        <v>1001</v>
      </c>
      <c r="B66" s="47" t="s">
        <v>151</v>
      </c>
      <c r="C66" s="54"/>
      <c r="D66" s="54"/>
      <c r="E66" s="54"/>
      <c r="F66" s="42"/>
      <c r="G66" s="54"/>
      <c r="H66" s="54"/>
      <c r="I66" s="54"/>
      <c r="J66" s="42"/>
      <c r="K66" s="54"/>
      <c r="L66" s="54"/>
      <c r="M66" s="54"/>
    </row>
    <row r="67" spans="1:13" ht="26.4" customHeight="1" x14ac:dyDescent="0.25">
      <c r="A67" s="44">
        <v>1002</v>
      </c>
      <c r="B67" s="47" t="s">
        <v>154</v>
      </c>
      <c r="C67" s="54"/>
      <c r="D67" s="54"/>
      <c r="E67" s="54"/>
      <c r="F67" s="42"/>
      <c r="G67" s="54"/>
      <c r="H67" s="54"/>
      <c r="I67" s="54"/>
      <c r="J67" s="42"/>
      <c r="K67" s="54"/>
      <c r="L67" s="54"/>
      <c r="M67" s="54"/>
    </row>
    <row r="68" spans="1:13" ht="23.25" customHeight="1" x14ac:dyDescent="0.25">
      <c r="A68" s="51">
        <v>1003</v>
      </c>
      <c r="B68" s="52" t="s">
        <v>208</v>
      </c>
      <c r="C68" s="55"/>
      <c r="D68" s="55"/>
      <c r="E68" s="55"/>
      <c r="F68" s="42"/>
      <c r="G68" s="55"/>
      <c r="H68" s="55"/>
      <c r="I68" s="55"/>
      <c r="J68" s="42"/>
      <c r="K68" s="55"/>
      <c r="L68" s="55"/>
      <c r="M68" s="55"/>
    </row>
  </sheetData>
  <mergeCells count="6">
    <mergeCell ref="A3:M3"/>
    <mergeCell ref="C24:E24"/>
    <mergeCell ref="G24:I24"/>
    <mergeCell ref="K24:M24"/>
    <mergeCell ref="C5:E5"/>
    <mergeCell ref="C7:G7"/>
  </mergeCells>
  <dataValidations count="1">
    <dataValidation type="list" allowBlank="1" showInputMessage="1" showErrorMessage="1" sqref="C13" xr:uid="{00000000-0002-0000-0200-000000000000}">
      <formula1>"Q1-2023,Q2-2023,Q3-2023,Q4-2023,Q1-2024,Q2-2024,Q3-2024,Q4-2024,Q1-2025,Q2-2025,Q3-2025,Q4-2025, Q1-2026, Q2-2026, Q3-2026, Q4-2026, Q1-2027, Q2-2027, Q3-2027, Q4-2027"</formula1>
    </dataValidation>
  </dataValidations>
  <pageMargins left="0.5" right="0.39" top="0.5" bottom="0.54" header="0.3" footer="0.3"/>
  <pageSetup orientation="landscape" r:id="rId1"/>
  <headerFooter>
    <oddHeader>&amp;R&amp;"Times New Roman,Bold"Office of Medicaid Policy and Planning</oddHeader>
    <oddFooter>&amp;LVersion 2020.02&amp;CPage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I79"/>
  <sheetViews>
    <sheetView topLeftCell="B7" workbookViewId="0">
      <selection activeCell="T16" sqref="T16"/>
    </sheetView>
  </sheetViews>
  <sheetFormatPr defaultColWidth="8.77734375" defaultRowHeight="12.6" x14ac:dyDescent="0.25"/>
  <cols>
    <col min="1" max="1" width="41.33203125" style="371" customWidth="1"/>
    <col min="2" max="2" width="9.44140625" style="370" customWidth="1"/>
    <col min="3" max="3" width="85" style="371" customWidth="1"/>
    <col min="4" max="4" width="10.6640625" style="370" customWidth="1"/>
    <col min="5" max="5" width="1" style="370" customWidth="1"/>
    <col min="6" max="6" width="10.6640625" style="370" customWidth="1"/>
    <col min="7" max="7" width="1" style="370" customWidth="1"/>
    <col min="8" max="8" width="10.6640625" style="370" customWidth="1"/>
    <col min="9" max="16384" width="8.77734375" style="371"/>
  </cols>
  <sheetData>
    <row r="1" spans="1:9" x14ac:dyDescent="0.25">
      <c r="A1" s="369" t="s">
        <v>209</v>
      </c>
    </row>
    <row r="2" spans="1:9" ht="9.75" customHeight="1" x14ac:dyDescent="0.25"/>
    <row r="3" spans="1:9" x14ac:dyDescent="0.25">
      <c r="A3" s="371" t="s">
        <v>210</v>
      </c>
      <c r="B3" s="372">
        <f>Attestation!C11</f>
        <v>0</v>
      </c>
      <c r="F3" s="370" t="s">
        <v>28</v>
      </c>
    </row>
    <row r="4" spans="1:9" x14ac:dyDescent="0.25">
      <c r="A4" s="371" t="s">
        <v>211</v>
      </c>
      <c r="B4" s="372" t="str">
        <f>Attestation!C$13</f>
        <v>Q1-2025</v>
      </c>
      <c r="F4" s="370" t="s">
        <v>28</v>
      </c>
    </row>
    <row r="5" spans="1:9" ht="9.75" customHeight="1" x14ac:dyDescent="0.25"/>
    <row r="6" spans="1:9" x14ac:dyDescent="0.25">
      <c r="A6" s="373" t="s">
        <v>201</v>
      </c>
      <c r="B6" s="374" t="s">
        <v>200</v>
      </c>
      <c r="C6" s="373" t="s">
        <v>212</v>
      </c>
      <c r="D6" s="375" t="s">
        <v>213</v>
      </c>
      <c r="F6" s="376" t="s">
        <v>214</v>
      </c>
      <c r="H6" s="377" t="s">
        <v>215</v>
      </c>
    </row>
    <row r="7" spans="1:9" x14ac:dyDescent="0.25">
      <c r="A7" s="378" t="s">
        <v>29</v>
      </c>
      <c r="B7" s="379" t="s">
        <v>216</v>
      </c>
      <c r="C7" s="383" t="s">
        <v>217</v>
      </c>
      <c r="D7" s="380" t="str">
        <f>'0102'!C29</f>
        <v>Match</v>
      </c>
      <c r="F7" s="380" t="str">
        <f>'0102'!G29</f>
        <v>Match</v>
      </c>
      <c r="H7" s="380" t="str">
        <f>'0102'!K29</f>
        <v>Match</v>
      </c>
      <c r="I7" s="884"/>
    </row>
    <row r="8" spans="1:9" x14ac:dyDescent="0.25">
      <c r="A8" s="378" t="s">
        <v>29</v>
      </c>
      <c r="B8" s="379" t="s">
        <v>216</v>
      </c>
      <c r="C8" s="383" t="s">
        <v>218</v>
      </c>
      <c r="D8" s="380" t="str">
        <f>'0102'!D29</f>
        <v>Match</v>
      </c>
      <c r="F8" s="380" t="str">
        <f>'0102'!H29</f>
        <v>Match</v>
      </c>
      <c r="H8" s="380" t="str">
        <f>'0102'!L29</f>
        <v>Match</v>
      </c>
    </row>
    <row r="9" spans="1:9" x14ac:dyDescent="0.25">
      <c r="A9" s="378" t="s">
        <v>29</v>
      </c>
      <c r="B9" s="379" t="s">
        <v>216</v>
      </c>
      <c r="C9" s="383" t="s">
        <v>219</v>
      </c>
      <c r="D9" s="380" t="str">
        <f>'0102'!E29</f>
        <v>Match</v>
      </c>
      <c r="F9" s="380" t="str">
        <f>'0102'!I29</f>
        <v>Match</v>
      </c>
      <c r="H9" s="380" t="str">
        <f>'0102'!M29</f>
        <v>Match</v>
      </c>
    </row>
    <row r="10" spans="1:9" x14ac:dyDescent="0.25">
      <c r="A10" s="378" t="s">
        <v>29</v>
      </c>
      <c r="B10" s="379" t="s">
        <v>216</v>
      </c>
      <c r="C10" s="383" t="s">
        <v>220</v>
      </c>
      <c r="D10" s="380" t="str">
        <f>'0102'!F29</f>
        <v>Match</v>
      </c>
      <c r="F10" s="380" t="str">
        <f>'0102'!J29</f>
        <v>Match</v>
      </c>
      <c r="H10" s="380" t="str">
        <f>'0102'!N29</f>
        <v>Match</v>
      </c>
    </row>
    <row r="11" spans="1:9" x14ac:dyDescent="0.25">
      <c r="A11" s="371" t="s">
        <v>221</v>
      </c>
      <c r="B11" s="379" t="s">
        <v>222</v>
      </c>
      <c r="C11" s="383" t="s">
        <v>223</v>
      </c>
      <c r="D11" s="380" t="e">
        <f>#REF!</f>
        <v>#REF!</v>
      </c>
      <c r="F11" s="380" t="e">
        <f>#REF!</f>
        <v>#REF!</v>
      </c>
      <c r="H11" s="380" t="e">
        <f>#REF!</f>
        <v>#REF!</v>
      </c>
    </row>
    <row r="12" spans="1:9" x14ac:dyDescent="0.25">
      <c r="A12" s="371" t="s">
        <v>221</v>
      </c>
      <c r="B12" s="379" t="s">
        <v>222</v>
      </c>
      <c r="C12" s="383" t="s">
        <v>224</v>
      </c>
      <c r="D12" s="380" t="e">
        <f>#REF!</f>
        <v>#REF!</v>
      </c>
      <c r="F12" s="380" t="e">
        <f>#REF!</f>
        <v>#REF!</v>
      </c>
      <c r="H12" s="380" t="e">
        <f>#REF!</f>
        <v>#REF!</v>
      </c>
    </row>
    <row r="13" spans="1:9" x14ac:dyDescent="0.25">
      <c r="A13" s="371" t="s">
        <v>221</v>
      </c>
      <c r="B13" s="379" t="s">
        <v>222</v>
      </c>
      <c r="C13" s="383" t="s">
        <v>225</v>
      </c>
      <c r="D13" s="380" t="e">
        <f>#REF!</f>
        <v>#REF!</v>
      </c>
      <c r="F13" s="380" t="e">
        <f>#REF!</f>
        <v>#REF!</v>
      </c>
      <c r="H13" s="380" t="e">
        <f>#REF!</f>
        <v>#REF!</v>
      </c>
    </row>
    <row r="14" spans="1:9" x14ac:dyDescent="0.25">
      <c r="A14" s="371" t="s">
        <v>40</v>
      </c>
      <c r="B14" s="379" t="s">
        <v>226</v>
      </c>
      <c r="C14" s="383" t="s">
        <v>227</v>
      </c>
      <c r="D14" s="732" t="e">
        <f>#REF!</f>
        <v>#REF!</v>
      </c>
      <c r="E14" s="734"/>
      <c r="F14" s="733" t="e">
        <f>#REF!</f>
        <v>#REF!</v>
      </c>
      <c r="G14" s="734"/>
      <c r="H14" s="733" t="e">
        <f>#REF!</f>
        <v>#REF!</v>
      </c>
    </row>
    <row r="15" spans="1:9" x14ac:dyDescent="0.25">
      <c r="A15" s="371" t="s">
        <v>40</v>
      </c>
      <c r="B15" s="379" t="s">
        <v>226</v>
      </c>
      <c r="C15" s="383" t="s">
        <v>228</v>
      </c>
      <c r="D15" s="732" t="e">
        <f>#REF!</f>
        <v>#REF!</v>
      </c>
      <c r="E15" s="734"/>
      <c r="F15" s="733" t="e">
        <f>#REF!</f>
        <v>#REF!</v>
      </c>
      <c r="G15" s="734"/>
      <c r="H15" s="733" t="e">
        <f>#REF!</f>
        <v>#REF!</v>
      </c>
    </row>
    <row r="16" spans="1:9" x14ac:dyDescent="0.25">
      <c r="A16" s="371" t="s">
        <v>40</v>
      </c>
      <c r="B16" s="379" t="s">
        <v>226</v>
      </c>
      <c r="C16" s="383" t="s">
        <v>229</v>
      </c>
      <c r="D16" s="381"/>
      <c r="E16" s="734"/>
      <c r="F16" s="734" t="e">
        <f>#REF!</f>
        <v>#REF!</v>
      </c>
      <c r="G16" s="734"/>
      <c r="H16" s="381"/>
    </row>
    <row r="17" spans="1:8" x14ac:dyDescent="0.25">
      <c r="A17" s="371" t="s">
        <v>40</v>
      </c>
      <c r="B17" s="379" t="s">
        <v>226</v>
      </c>
      <c r="C17" s="383" t="s">
        <v>230</v>
      </c>
      <c r="D17" s="381"/>
      <c r="E17" s="734"/>
      <c r="F17" s="733" t="e">
        <f>#REF!</f>
        <v>#REF!</v>
      </c>
      <c r="G17" s="734"/>
      <c r="H17" s="381"/>
    </row>
    <row r="18" spans="1:8" x14ac:dyDescent="0.25">
      <c r="A18" s="371" t="s">
        <v>40</v>
      </c>
      <c r="B18" s="379" t="s">
        <v>226</v>
      </c>
      <c r="C18" s="383" t="s">
        <v>231</v>
      </c>
      <c r="D18" s="730" t="e">
        <f>#REF!</f>
        <v>#REF!</v>
      </c>
      <c r="E18" s="734"/>
      <c r="F18" s="734" t="e">
        <f>#REF!</f>
        <v>#REF!</v>
      </c>
      <c r="G18" s="734"/>
      <c r="H18" s="730" t="e">
        <f>#REF!</f>
        <v>#REF!</v>
      </c>
    </row>
    <row r="19" spans="1:8" x14ac:dyDescent="0.25">
      <c r="A19" s="371" t="s">
        <v>40</v>
      </c>
      <c r="B19" s="379" t="s">
        <v>226</v>
      </c>
      <c r="C19" s="383" t="s">
        <v>232</v>
      </c>
      <c r="D19" s="730" t="e">
        <f>#REF!</f>
        <v>#REF!</v>
      </c>
      <c r="E19" s="734"/>
      <c r="F19" s="734" t="e">
        <f>#REF!</f>
        <v>#REF!</v>
      </c>
      <c r="G19" s="734"/>
      <c r="H19" s="730" t="e">
        <f>#REF!</f>
        <v>#REF!</v>
      </c>
    </row>
    <row r="20" spans="1:8" x14ac:dyDescent="0.25">
      <c r="A20" s="371" t="s">
        <v>40</v>
      </c>
      <c r="B20" s="379" t="s">
        <v>226</v>
      </c>
      <c r="C20" s="383" t="s">
        <v>233</v>
      </c>
      <c r="D20" s="730" t="e">
        <f>#REF!</f>
        <v>#REF!</v>
      </c>
      <c r="E20" s="734"/>
      <c r="F20" s="734" t="e">
        <f>#REF!</f>
        <v>#REF!</v>
      </c>
      <c r="G20" s="734"/>
      <c r="H20" s="730" t="e">
        <f>#REF!</f>
        <v>#REF!</v>
      </c>
    </row>
    <row r="21" spans="1:8" x14ac:dyDescent="0.25">
      <c r="A21" s="371" t="s">
        <v>40</v>
      </c>
      <c r="B21" s="379" t="s">
        <v>226</v>
      </c>
      <c r="C21" s="383" t="s">
        <v>234</v>
      </c>
      <c r="D21" s="381"/>
      <c r="E21" s="734"/>
      <c r="F21" s="734" t="e">
        <f>#REF!</f>
        <v>#REF!</v>
      </c>
      <c r="G21" s="734"/>
      <c r="H21" s="381"/>
    </row>
    <row r="22" spans="1:8" x14ac:dyDescent="0.25">
      <c r="A22" s="371" t="s">
        <v>40</v>
      </c>
      <c r="B22" s="379" t="s">
        <v>226</v>
      </c>
      <c r="C22" s="383" t="s">
        <v>235</v>
      </c>
      <c r="D22" s="381"/>
      <c r="E22" s="734"/>
      <c r="F22" s="734" t="e">
        <f>#REF!</f>
        <v>#REF!</v>
      </c>
      <c r="G22" s="734"/>
      <c r="H22" s="381"/>
    </row>
    <row r="23" spans="1:8" x14ac:dyDescent="0.25">
      <c r="A23" s="371" t="s">
        <v>40</v>
      </c>
      <c r="B23" s="379" t="s">
        <v>226</v>
      </c>
      <c r="C23" s="383" t="s">
        <v>236</v>
      </c>
      <c r="D23" s="730" t="e">
        <f>#REF!</f>
        <v>#REF!</v>
      </c>
      <c r="E23" s="734"/>
      <c r="F23" s="734" t="e">
        <f>#REF!</f>
        <v>#REF!</v>
      </c>
      <c r="G23" s="734"/>
      <c r="H23" s="730" t="e">
        <f>#REF!</f>
        <v>#REF!</v>
      </c>
    </row>
    <row r="24" spans="1:8" x14ac:dyDescent="0.25">
      <c r="A24" s="371" t="s">
        <v>40</v>
      </c>
      <c r="B24" s="379" t="s">
        <v>226</v>
      </c>
      <c r="C24" s="383" t="s">
        <v>237</v>
      </c>
      <c r="D24" s="730" t="e">
        <f>#REF!</f>
        <v>#REF!</v>
      </c>
      <c r="E24" s="734"/>
      <c r="F24" s="734" t="e">
        <f>#REF!</f>
        <v>#REF!</v>
      </c>
      <c r="G24" s="734"/>
      <c r="H24" s="730" t="e">
        <f>#REF!</f>
        <v>#REF!</v>
      </c>
    </row>
    <row r="25" spans="1:8" x14ac:dyDescent="0.25">
      <c r="A25" s="371" t="s">
        <v>40</v>
      </c>
      <c r="B25" s="379" t="s">
        <v>226</v>
      </c>
      <c r="C25" s="383" t="s">
        <v>238</v>
      </c>
      <c r="D25" s="730" t="e">
        <f>#REF!</f>
        <v>#REF!</v>
      </c>
      <c r="E25" s="734"/>
      <c r="F25" s="734" t="e">
        <f>#REF!</f>
        <v>#REF!</v>
      </c>
      <c r="G25" s="734"/>
      <c r="H25" s="730" t="e">
        <f>#REF!</f>
        <v>#REF!</v>
      </c>
    </row>
    <row r="26" spans="1:8" x14ac:dyDescent="0.25">
      <c r="A26" s="371" t="s">
        <v>40</v>
      </c>
      <c r="B26" s="379" t="s">
        <v>226</v>
      </c>
      <c r="C26" s="383" t="s">
        <v>239</v>
      </c>
      <c r="D26" s="381"/>
      <c r="E26" s="734"/>
      <c r="F26" s="734" t="e">
        <f>#REF!</f>
        <v>#REF!</v>
      </c>
      <c r="G26" s="734"/>
      <c r="H26" s="381"/>
    </row>
    <row r="27" spans="1:8" x14ac:dyDescent="0.25">
      <c r="A27" s="371" t="s">
        <v>40</v>
      </c>
      <c r="B27" s="379" t="s">
        <v>226</v>
      </c>
      <c r="C27" s="383" t="s">
        <v>240</v>
      </c>
      <c r="D27" s="381"/>
      <c r="E27" s="734"/>
      <c r="F27" s="734" t="e">
        <f>#REF!</f>
        <v>#REF!</v>
      </c>
      <c r="G27" s="734"/>
      <c r="H27" s="731"/>
    </row>
    <row r="28" spans="1:8" x14ac:dyDescent="0.25">
      <c r="A28" s="371" t="s">
        <v>40</v>
      </c>
      <c r="B28" s="379" t="s">
        <v>226</v>
      </c>
      <c r="C28" s="383" t="s">
        <v>241</v>
      </c>
      <c r="D28" s="730" t="e">
        <f>#REF!</f>
        <v>#REF!</v>
      </c>
      <c r="E28" s="734"/>
      <c r="F28" s="734" t="e">
        <f>#REF!</f>
        <v>#REF!</v>
      </c>
      <c r="G28" s="734"/>
      <c r="H28" s="730" t="e">
        <f>#REF!</f>
        <v>#REF!</v>
      </c>
    </row>
    <row r="29" spans="1:8" x14ac:dyDescent="0.25">
      <c r="A29" s="378" t="s">
        <v>242</v>
      </c>
      <c r="B29" s="379" t="s">
        <v>243</v>
      </c>
      <c r="C29" s="383" t="s">
        <v>244</v>
      </c>
      <c r="D29" s="730" t="str">
        <f>'0203'!K10</f>
        <v>totals match</v>
      </c>
      <c r="E29" s="734"/>
      <c r="F29" s="734" t="str">
        <f>'0203'!K20</f>
        <v>totals match</v>
      </c>
      <c r="G29" s="734"/>
      <c r="H29" s="730" t="str">
        <f>'0203'!K32</f>
        <v>totals match</v>
      </c>
    </row>
    <row r="30" spans="1:8" x14ac:dyDescent="0.25">
      <c r="A30" s="378" t="s">
        <v>242</v>
      </c>
      <c r="B30" s="379" t="s">
        <v>243</v>
      </c>
      <c r="C30" s="383" t="s">
        <v>245</v>
      </c>
      <c r="D30" s="730" t="str">
        <f>'0203'!K11</f>
        <v>totals match</v>
      </c>
      <c r="E30" s="734"/>
      <c r="F30" s="734" t="str">
        <f>'0203'!K21</f>
        <v>totals match</v>
      </c>
      <c r="G30" s="734"/>
      <c r="H30" s="730" t="str">
        <f>'0203'!K33</f>
        <v>totals match</v>
      </c>
    </row>
    <row r="31" spans="1:8" x14ac:dyDescent="0.25">
      <c r="A31" s="378" t="s">
        <v>242</v>
      </c>
      <c r="B31" s="379" t="s">
        <v>243</v>
      </c>
      <c r="C31" s="383" t="s">
        <v>246</v>
      </c>
      <c r="D31" s="730" t="str">
        <f>'0203'!K12</f>
        <v>totals match</v>
      </c>
      <c r="E31" s="734"/>
      <c r="F31" s="734" t="str">
        <f>'0203'!K22</f>
        <v>totals match</v>
      </c>
      <c r="G31" s="734"/>
      <c r="H31" s="730" t="str">
        <f>'0203'!K34</f>
        <v>totals match</v>
      </c>
    </row>
    <row r="32" spans="1:8" x14ac:dyDescent="0.25">
      <c r="A32" s="378" t="s">
        <v>242</v>
      </c>
      <c r="B32" s="379" t="s">
        <v>243</v>
      </c>
      <c r="C32" s="383" t="s">
        <v>247</v>
      </c>
      <c r="D32" s="381"/>
      <c r="E32" s="734"/>
      <c r="F32" s="734" t="str">
        <f>'0203'!K24</f>
        <v>totals match</v>
      </c>
      <c r="G32" s="734"/>
      <c r="H32" s="381"/>
    </row>
    <row r="33" spans="1:8" x14ac:dyDescent="0.25">
      <c r="A33" s="378" t="s">
        <v>242</v>
      </c>
      <c r="B33" s="379" t="s">
        <v>243</v>
      </c>
      <c r="C33" s="383" t="s">
        <v>248</v>
      </c>
      <c r="D33" s="381"/>
      <c r="E33" s="734"/>
      <c r="F33" s="734" t="str">
        <f>'0203'!K25</f>
        <v>totals match</v>
      </c>
      <c r="G33" s="734"/>
      <c r="H33" s="381"/>
    </row>
    <row r="34" spans="1:8" x14ac:dyDescent="0.25">
      <c r="A34" s="378" t="s">
        <v>242</v>
      </c>
      <c r="B34" s="379" t="s">
        <v>243</v>
      </c>
      <c r="C34" s="383" t="s">
        <v>249</v>
      </c>
      <c r="D34" s="730" t="str">
        <f>'0203'!K14</f>
        <v>totals match</v>
      </c>
      <c r="E34" s="734"/>
      <c r="F34" s="734" t="str">
        <f>'0203'!K26</f>
        <v>totals match</v>
      </c>
      <c r="G34" s="734"/>
      <c r="H34" s="730" t="str">
        <f>'0203'!K36</f>
        <v>totals match</v>
      </c>
    </row>
    <row r="35" spans="1:8" x14ac:dyDescent="0.25">
      <c r="A35" s="378" t="s">
        <v>242</v>
      </c>
      <c r="B35" s="379" t="s">
        <v>243</v>
      </c>
      <c r="C35" s="383" t="s">
        <v>250</v>
      </c>
      <c r="D35" s="730" t="str">
        <f>'0203'!K15</f>
        <v>totals match</v>
      </c>
      <c r="E35" s="734"/>
      <c r="F35" s="734" t="str">
        <f>'0203'!K27</f>
        <v>totals match</v>
      </c>
      <c r="G35" s="734"/>
      <c r="H35" s="730" t="str">
        <f>'0203'!K37</f>
        <v>totals match</v>
      </c>
    </row>
    <row r="36" spans="1:8" x14ac:dyDescent="0.25">
      <c r="A36" s="378" t="s">
        <v>242</v>
      </c>
      <c r="B36" s="379" t="s">
        <v>243</v>
      </c>
      <c r="C36" s="383" t="s">
        <v>251</v>
      </c>
      <c r="D36" s="730" t="str">
        <f>'0203'!K16</f>
        <v>totals match</v>
      </c>
      <c r="E36" s="734"/>
      <c r="F36" s="734" t="str">
        <f>'0203'!K28</f>
        <v>totals match</v>
      </c>
      <c r="G36" s="734"/>
      <c r="H36" s="730" t="str">
        <f>'0203'!K38</f>
        <v>totals match</v>
      </c>
    </row>
    <row r="37" spans="1:8" x14ac:dyDescent="0.25">
      <c r="A37" s="371" t="s">
        <v>252</v>
      </c>
      <c r="B37" s="379" t="s">
        <v>253</v>
      </c>
      <c r="C37" s="383" t="s">
        <v>223</v>
      </c>
      <c r="D37" s="380" t="e">
        <f>#REF!</f>
        <v>#REF!</v>
      </c>
      <c r="F37" s="380" t="e">
        <f>#REF!</f>
        <v>#REF!</v>
      </c>
      <c r="H37" s="380" t="e">
        <f>#REF!</f>
        <v>#REF!</v>
      </c>
    </row>
    <row r="38" spans="1:8" x14ac:dyDescent="0.25">
      <c r="A38" s="371" t="s">
        <v>252</v>
      </c>
      <c r="B38" s="379" t="s">
        <v>253</v>
      </c>
      <c r="C38" s="383" t="s">
        <v>224</v>
      </c>
      <c r="D38" s="380" t="e">
        <f>#REF!</f>
        <v>#REF!</v>
      </c>
      <c r="F38" s="380" t="e">
        <f>#REF!</f>
        <v>#REF!</v>
      </c>
      <c r="H38" s="380" t="e">
        <f>#REF!</f>
        <v>#REF!</v>
      </c>
    </row>
    <row r="39" spans="1:8" x14ac:dyDescent="0.25">
      <c r="A39" s="371" t="s">
        <v>252</v>
      </c>
      <c r="B39" s="379" t="s">
        <v>253</v>
      </c>
      <c r="C39" s="383" t="s">
        <v>225</v>
      </c>
      <c r="D39" s="380" t="e">
        <f>#REF!</f>
        <v>#REF!</v>
      </c>
      <c r="F39" s="380" t="e">
        <f>#REF!</f>
        <v>#REF!</v>
      </c>
      <c r="H39" s="380" t="e">
        <f>#REF!</f>
        <v>#REF!</v>
      </c>
    </row>
    <row r="40" spans="1:8" x14ac:dyDescent="0.25">
      <c r="A40" s="371" t="s">
        <v>254</v>
      </c>
      <c r="B40" s="379" t="s">
        <v>255</v>
      </c>
      <c r="C40" s="383" t="s">
        <v>223</v>
      </c>
      <c r="D40" s="380" t="e">
        <f>#REF!</f>
        <v>#REF!</v>
      </c>
      <c r="F40" s="380" t="e">
        <f>#REF!</f>
        <v>#REF!</v>
      </c>
      <c r="H40" s="380" t="e">
        <f>#REF!</f>
        <v>#REF!</v>
      </c>
    </row>
    <row r="41" spans="1:8" x14ac:dyDescent="0.25">
      <c r="A41" s="371" t="s">
        <v>254</v>
      </c>
      <c r="B41" s="379" t="s">
        <v>255</v>
      </c>
      <c r="C41" s="383" t="s">
        <v>224</v>
      </c>
      <c r="D41" s="380" t="e">
        <f>#REF!</f>
        <v>#REF!</v>
      </c>
      <c r="F41" s="380" t="e">
        <f>#REF!</f>
        <v>#REF!</v>
      </c>
      <c r="H41" s="380" t="e">
        <f>#REF!</f>
        <v>#REF!</v>
      </c>
    </row>
    <row r="42" spans="1:8" x14ac:dyDescent="0.25">
      <c r="A42" s="371" t="s">
        <v>254</v>
      </c>
      <c r="B42" s="379" t="s">
        <v>255</v>
      </c>
      <c r="C42" s="383" t="s">
        <v>225</v>
      </c>
      <c r="D42" s="380" t="e">
        <f>#REF!</f>
        <v>#REF!</v>
      </c>
      <c r="F42" s="380" t="e">
        <f>#REF!</f>
        <v>#REF!</v>
      </c>
      <c r="H42" s="380" t="e">
        <f>#REF!</f>
        <v>#REF!</v>
      </c>
    </row>
    <row r="43" spans="1:8" x14ac:dyDescent="0.25">
      <c r="A43" s="371" t="s">
        <v>256</v>
      </c>
      <c r="B43" s="379" t="s">
        <v>257</v>
      </c>
      <c r="C43" s="383" t="s">
        <v>258</v>
      </c>
      <c r="D43" s="380" t="e">
        <f>#REF!</f>
        <v>#REF!</v>
      </c>
      <c r="F43" s="380" t="e">
        <f>#REF!</f>
        <v>#REF!</v>
      </c>
      <c r="H43" s="380" t="e">
        <f>#REF!</f>
        <v>#REF!</v>
      </c>
    </row>
    <row r="44" spans="1:8" x14ac:dyDescent="0.25">
      <c r="A44" s="371" t="s">
        <v>256</v>
      </c>
      <c r="B44" s="379" t="s">
        <v>257</v>
      </c>
      <c r="C44" s="383" t="s">
        <v>259</v>
      </c>
      <c r="D44" s="380" t="e">
        <f>#REF!</f>
        <v>#REF!</v>
      </c>
      <c r="F44" s="380" t="e">
        <f>#REF!</f>
        <v>#REF!</v>
      </c>
      <c r="H44" s="380" t="e">
        <f>#REF!</f>
        <v>#REF!</v>
      </c>
    </row>
    <row r="45" spans="1:8" x14ac:dyDescent="0.25">
      <c r="A45" s="371" t="s">
        <v>260</v>
      </c>
      <c r="B45" s="379" t="s">
        <v>261</v>
      </c>
      <c r="C45" s="383" t="s">
        <v>262</v>
      </c>
      <c r="D45" s="382" t="s">
        <v>28</v>
      </c>
      <c r="F45" s="380" t="str">
        <f>'0505'!D14</f>
        <v>Yes</v>
      </c>
      <c r="H45" s="382" t="s">
        <v>28</v>
      </c>
    </row>
    <row r="46" spans="1:8" x14ac:dyDescent="0.25">
      <c r="A46" s="371" t="s">
        <v>260</v>
      </c>
      <c r="B46" s="379" t="s">
        <v>261</v>
      </c>
      <c r="C46" s="383" t="s">
        <v>263</v>
      </c>
      <c r="D46" s="381"/>
      <c r="F46" s="380" t="str">
        <f>'0505'!E14</f>
        <v>Yes</v>
      </c>
      <c r="H46" s="381"/>
    </row>
    <row r="47" spans="1:8" x14ac:dyDescent="0.25">
      <c r="A47" s="371" t="s">
        <v>260</v>
      </c>
      <c r="B47" s="379" t="s">
        <v>261</v>
      </c>
      <c r="C47" s="383" t="s">
        <v>264</v>
      </c>
      <c r="D47" s="381"/>
      <c r="F47" s="380" t="str">
        <f>'0505'!F14</f>
        <v>Yes</v>
      </c>
      <c r="H47" s="381"/>
    </row>
    <row r="48" spans="1:8" x14ac:dyDescent="0.25">
      <c r="A48" s="371" t="s">
        <v>260</v>
      </c>
      <c r="B48" s="379" t="s">
        <v>261</v>
      </c>
      <c r="C48" s="383" t="s">
        <v>265</v>
      </c>
      <c r="D48" s="380" t="str">
        <f>'0505'!C14</f>
        <v>Yes</v>
      </c>
      <c r="F48" s="381"/>
      <c r="H48" s="380" t="str">
        <f>'0505'!G14</f>
        <v>Yes</v>
      </c>
    </row>
    <row r="49" spans="1:8" x14ac:dyDescent="0.25">
      <c r="A49" s="371" t="s">
        <v>260</v>
      </c>
      <c r="B49" s="379" t="s">
        <v>261</v>
      </c>
      <c r="C49" s="383" t="s">
        <v>266</v>
      </c>
      <c r="D49" s="382" t="s">
        <v>28</v>
      </c>
      <c r="F49" s="380" t="str">
        <f>'0505'!D15</f>
        <v>Yes</v>
      </c>
      <c r="H49" s="382" t="s">
        <v>28</v>
      </c>
    </row>
    <row r="50" spans="1:8" x14ac:dyDescent="0.25">
      <c r="A50" s="371" t="s">
        <v>260</v>
      </c>
      <c r="B50" s="379" t="s">
        <v>261</v>
      </c>
      <c r="C50" s="383" t="s">
        <v>267</v>
      </c>
      <c r="D50" s="381"/>
      <c r="F50" s="380" t="str">
        <f>'0505'!E15</f>
        <v>Yes</v>
      </c>
      <c r="H50" s="381"/>
    </row>
    <row r="51" spans="1:8" x14ac:dyDescent="0.25">
      <c r="A51" s="371" t="s">
        <v>260</v>
      </c>
      <c r="B51" s="379" t="s">
        <v>261</v>
      </c>
      <c r="C51" s="383" t="s">
        <v>268</v>
      </c>
      <c r="D51" s="381"/>
      <c r="F51" s="380" t="str">
        <f>'0505'!F15</f>
        <v>Yes</v>
      </c>
      <c r="H51" s="381"/>
    </row>
    <row r="52" spans="1:8" x14ac:dyDescent="0.25">
      <c r="A52" s="371" t="s">
        <v>260</v>
      </c>
      <c r="B52" s="379" t="s">
        <v>261</v>
      </c>
      <c r="C52" s="383" t="s">
        <v>269</v>
      </c>
      <c r="D52" s="380" t="str">
        <f>'0505'!C15</f>
        <v>Yes</v>
      </c>
      <c r="F52" s="381"/>
      <c r="H52" s="380" t="str">
        <f>'0505'!G15</f>
        <v>Yes</v>
      </c>
    </row>
    <row r="53" spans="1:8" x14ac:dyDescent="0.25">
      <c r="A53" s="371" t="s">
        <v>270</v>
      </c>
      <c r="B53" s="379" t="s">
        <v>271</v>
      </c>
      <c r="C53" s="383" t="s">
        <v>272</v>
      </c>
      <c r="D53" s="733" t="str">
        <f>'0601'!C12</f>
        <v>Yes</v>
      </c>
      <c r="E53" s="734"/>
      <c r="F53" s="733" t="str">
        <f>'0601'!K12</f>
        <v>Yes</v>
      </c>
      <c r="G53" s="734"/>
      <c r="H53" s="733" t="str">
        <f>'0601'!S12</f>
        <v>Yes</v>
      </c>
    </row>
    <row r="54" spans="1:8" x14ac:dyDescent="0.25">
      <c r="A54" s="371" t="s">
        <v>270</v>
      </c>
      <c r="B54" s="379" t="s">
        <v>271</v>
      </c>
      <c r="C54" s="383" t="s">
        <v>273</v>
      </c>
      <c r="D54" s="733" t="str">
        <f>'0601'!D12</f>
        <v>Yes</v>
      </c>
      <c r="E54" s="734"/>
      <c r="F54" s="733" t="str">
        <f>'0601'!L12</f>
        <v>Yes</v>
      </c>
      <c r="G54" s="734"/>
      <c r="H54" s="733" t="str">
        <f>'0601'!T12</f>
        <v>Yes</v>
      </c>
    </row>
    <row r="55" spans="1:8" x14ac:dyDescent="0.25">
      <c r="A55" s="371" t="s">
        <v>270</v>
      </c>
      <c r="B55" s="379" t="s">
        <v>271</v>
      </c>
      <c r="C55" s="383" t="s">
        <v>274</v>
      </c>
      <c r="D55" s="733" t="str">
        <f>'0601'!E12</f>
        <v>Yes</v>
      </c>
      <c r="E55" s="734"/>
      <c r="F55" s="733" t="str">
        <f>'0601'!M12</f>
        <v>Yes</v>
      </c>
      <c r="G55" s="734"/>
      <c r="H55" s="733" t="str">
        <f>'0601'!U12</f>
        <v>Yes</v>
      </c>
    </row>
    <row r="56" spans="1:8" x14ac:dyDescent="0.25">
      <c r="A56" s="371" t="s">
        <v>270</v>
      </c>
      <c r="B56" s="379" t="s">
        <v>271</v>
      </c>
      <c r="C56" s="383" t="s">
        <v>275</v>
      </c>
      <c r="D56" s="733" t="str">
        <f>'0601'!F12</f>
        <v>Yes</v>
      </c>
      <c r="E56" s="734"/>
      <c r="F56" s="733" t="str">
        <f>'0601'!N12</f>
        <v>Yes</v>
      </c>
      <c r="G56" s="734"/>
      <c r="H56" s="733" t="str">
        <f>'0601'!V12</f>
        <v>Yes</v>
      </c>
    </row>
    <row r="57" spans="1:8" x14ac:dyDescent="0.25">
      <c r="A57" s="371" t="s">
        <v>270</v>
      </c>
      <c r="B57" s="379" t="s">
        <v>271</v>
      </c>
      <c r="C57" s="383" t="s">
        <v>276</v>
      </c>
      <c r="D57" s="733" t="str">
        <f>'0601'!G12</f>
        <v>Yes</v>
      </c>
      <c r="E57" s="734"/>
      <c r="F57" s="733" t="str">
        <f>'0601'!O12</f>
        <v>Yes</v>
      </c>
      <c r="G57" s="734"/>
      <c r="H57" s="733" t="str">
        <f>'0601'!W12</f>
        <v>Yes</v>
      </c>
    </row>
    <row r="58" spans="1:8" x14ac:dyDescent="0.25">
      <c r="A58" s="371" t="s">
        <v>270</v>
      </c>
      <c r="B58" s="379" t="s">
        <v>271</v>
      </c>
      <c r="C58" s="383" t="s">
        <v>277</v>
      </c>
      <c r="D58" s="732" t="str">
        <f>'0601'!H12</f>
        <v>Yes</v>
      </c>
      <c r="E58" s="730"/>
      <c r="F58" s="732" t="str">
        <f>'0601'!P12</f>
        <v>Yes</v>
      </c>
      <c r="G58" s="730"/>
      <c r="H58" s="732" t="str">
        <f>'0601'!X12</f>
        <v>Yes</v>
      </c>
    </row>
    <row r="59" spans="1:8" x14ac:dyDescent="0.25">
      <c r="A59" s="371" t="s">
        <v>270</v>
      </c>
      <c r="B59" s="379" t="s">
        <v>271</v>
      </c>
      <c r="C59" s="383" t="s">
        <v>278</v>
      </c>
      <c r="D59" s="732" t="str">
        <f>'0601'!I12</f>
        <v>Yes</v>
      </c>
      <c r="E59" s="730"/>
      <c r="F59" s="732" t="str">
        <f>'0601'!Q12</f>
        <v>Yes</v>
      </c>
      <c r="G59" s="730"/>
      <c r="H59" s="732" t="str">
        <f>'0601'!Y12</f>
        <v>Yes</v>
      </c>
    </row>
    <row r="60" spans="1:8" x14ac:dyDescent="0.25">
      <c r="A60" s="371" t="s">
        <v>270</v>
      </c>
      <c r="B60" s="379" t="s">
        <v>271</v>
      </c>
      <c r="C60" s="383" t="s">
        <v>279</v>
      </c>
      <c r="D60" s="732" t="str">
        <f>'0601'!C22</f>
        <v>Yes</v>
      </c>
      <c r="E60" s="730"/>
      <c r="F60" s="732" t="str">
        <f>'0601'!K22</f>
        <v>Yes</v>
      </c>
      <c r="G60" s="730"/>
      <c r="H60" s="732" t="str">
        <f>'0601'!S22</f>
        <v>Yes</v>
      </c>
    </row>
    <row r="61" spans="1:8" x14ac:dyDescent="0.25">
      <c r="A61" s="371" t="s">
        <v>270</v>
      </c>
      <c r="B61" s="379" t="s">
        <v>271</v>
      </c>
      <c r="C61" s="383" t="s">
        <v>280</v>
      </c>
      <c r="D61" s="732" t="str">
        <f>'0601'!D22</f>
        <v>Yes</v>
      </c>
      <c r="E61" s="730"/>
      <c r="F61" s="732" t="str">
        <f>'0601'!L22</f>
        <v>Yes</v>
      </c>
      <c r="G61" s="730"/>
      <c r="H61" s="732" t="str">
        <f>'0601'!T22</f>
        <v>Yes</v>
      </c>
    </row>
    <row r="62" spans="1:8" x14ac:dyDescent="0.25">
      <c r="A62" s="371" t="s">
        <v>270</v>
      </c>
      <c r="B62" s="379" t="s">
        <v>271</v>
      </c>
      <c r="C62" s="383" t="s">
        <v>281</v>
      </c>
      <c r="D62" s="732" t="str">
        <f>'0601'!E22</f>
        <v>Yes</v>
      </c>
      <c r="E62" s="730"/>
      <c r="F62" s="732" t="str">
        <f>'0601'!M22</f>
        <v>Yes</v>
      </c>
      <c r="G62" s="730"/>
      <c r="H62" s="732" t="str">
        <f>'0601'!U22</f>
        <v>Yes</v>
      </c>
    </row>
    <row r="63" spans="1:8" x14ac:dyDescent="0.25">
      <c r="A63" s="371" t="s">
        <v>270</v>
      </c>
      <c r="B63" s="379" t="s">
        <v>271</v>
      </c>
      <c r="C63" s="383" t="s">
        <v>282</v>
      </c>
      <c r="D63" s="732" t="str">
        <f>'0601'!F22</f>
        <v>Yes</v>
      </c>
      <c r="E63" s="730"/>
      <c r="F63" s="732" t="str">
        <f>'0601'!N22</f>
        <v>Yes</v>
      </c>
      <c r="G63" s="730"/>
      <c r="H63" s="732" t="str">
        <f>'0601'!V22</f>
        <v>Yes</v>
      </c>
    </row>
    <row r="64" spans="1:8" x14ac:dyDescent="0.25">
      <c r="A64" s="371" t="s">
        <v>270</v>
      </c>
      <c r="B64" s="379" t="s">
        <v>271</v>
      </c>
      <c r="C64" s="383" t="s">
        <v>283</v>
      </c>
      <c r="D64" s="732" t="str">
        <f>'0601'!G22</f>
        <v>Yes</v>
      </c>
      <c r="E64" s="730"/>
      <c r="F64" s="732" t="str">
        <f>'0601'!O22</f>
        <v>Yes</v>
      </c>
      <c r="G64" s="730"/>
      <c r="H64" s="732" t="str">
        <f>'0601'!W22</f>
        <v>Yes</v>
      </c>
    </row>
    <row r="65" spans="1:8" x14ac:dyDescent="0.25">
      <c r="A65" s="371" t="s">
        <v>270</v>
      </c>
      <c r="B65" s="379" t="s">
        <v>271</v>
      </c>
      <c r="C65" s="383" t="s">
        <v>284</v>
      </c>
      <c r="D65" s="732" t="str">
        <f>'0601'!H22</f>
        <v>Yes</v>
      </c>
      <c r="E65" s="730"/>
      <c r="F65" s="732" t="str">
        <f>'0601'!P22</f>
        <v>Yes</v>
      </c>
      <c r="G65" s="730"/>
      <c r="H65" s="732" t="str">
        <f>'0601'!X22</f>
        <v>Yes</v>
      </c>
    </row>
    <row r="66" spans="1:8" x14ac:dyDescent="0.25">
      <c r="A66" s="371" t="s">
        <v>270</v>
      </c>
      <c r="B66" s="379" t="s">
        <v>271</v>
      </c>
      <c r="C66" s="383" t="s">
        <v>285</v>
      </c>
      <c r="D66" s="732" t="str">
        <f>'0601'!I22</f>
        <v>Yes</v>
      </c>
      <c r="E66" s="730"/>
      <c r="F66" s="732" t="str">
        <f>'0601'!Q22</f>
        <v>Yes</v>
      </c>
      <c r="G66" s="730"/>
      <c r="H66" s="732" t="str">
        <f>'0601'!Y22</f>
        <v>Yes</v>
      </c>
    </row>
    <row r="67" spans="1:8" x14ac:dyDescent="0.25">
      <c r="A67" s="371" t="s">
        <v>286</v>
      </c>
      <c r="B67" s="379" t="s">
        <v>287</v>
      </c>
      <c r="C67" s="383" t="s">
        <v>279</v>
      </c>
      <c r="D67" s="732" t="str">
        <f>'0602'!C18</f>
        <v>Yes</v>
      </c>
      <c r="E67" s="730"/>
      <c r="F67" s="732" t="str">
        <f>'0602'!G18</f>
        <v>Yes</v>
      </c>
      <c r="G67" s="730"/>
      <c r="H67" s="732" t="str">
        <f>'0602'!K18</f>
        <v>Yes</v>
      </c>
    </row>
    <row r="68" spans="1:8" x14ac:dyDescent="0.25">
      <c r="A68" s="371" t="s">
        <v>286</v>
      </c>
      <c r="B68" s="379" t="s">
        <v>287</v>
      </c>
      <c r="C68" s="383" t="s">
        <v>288</v>
      </c>
      <c r="D68" s="732" t="str">
        <f>'0602'!D18</f>
        <v>Yes</v>
      </c>
      <c r="E68" s="730"/>
      <c r="F68" s="732" t="str">
        <f>'0602'!H18</f>
        <v>Yes</v>
      </c>
      <c r="G68" s="730"/>
      <c r="H68" s="732" t="str">
        <f>'0602'!L18</f>
        <v>Yes</v>
      </c>
    </row>
    <row r="69" spans="1:8" x14ac:dyDescent="0.25">
      <c r="A69" s="371" t="s">
        <v>286</v>
      </c>
      <c r="B69" s="379" t="s">
        <v>287</v>
      </c>
      <c r="C69" s="383" t="s">
        <v>289</v>
      </c>
      <c r="D69" s="732" t="str">
        <f>'0602'!E18</f>
        <v>Yes</v>
      </c>
      <c r="E69" s="730"/>
      <c r="F69" s="732" t="str">
        <f>'0602'!I18</f>
        <v>Yes</v>
      </c>
      <c r="G69" s="730"/>
      <c r="H69" s="732" t="str">
        <f>'0602'!M18</f>
        <v>Yes</v>
      </c>
    </row>
    <row r="70" spans="1:8" x14ac:dyDescent="0.25">
      <c r="A70" s="371" t="s">
        <v>290</v>
      </c>
      <c r="B70" s="379" t="s">
        <v>291</v>
      </c>
      <c r="C70" s="383" t="s">
        <v>279</v>
      </c>
      <c r="D70" s="732" t="str">
        <f>'0603'!C18</f>
        <v>Yes</v>
      </c>
      <c r="E70" s="730"/>
      <c r="F70" s="732" t="str">
        <f>'0603'!K18</f>
        <v>Yes</v>
      </c>
      <c r="G70" s="730"/>
      <c r="H70" s="732" t="str">
        <f>'0603'!S18</f>
        <v>Yes</v>
      </c>
    </row>
    <row r="71" spans="1:8" x14ac:dyDescent="0.25">
      <c r="A71" s="371" t="s">
        <v>290</v>
      </c>
      <c r="B71" s="379" t="s">
        <v>291</v>
      </c>
      <c r="C71" s="383" t="s">
        <v>280</v>
      </c>
      <c r="D71" s="732" t="str">
        <f>'0603'!D18</f>
        <v>Yes</v>
      </c>
      <c r="E71" s="730"/>
      <c r="F71" s="732" t="str">
        <f>'0603'!L18</f>
        <v>Yes</v>
      </c>
      <c r="G71" s="730"/>
      <c r="H71" s="732" t="str">
        <f>'0603'!T18</f>
        <v>Yes</v>
      </c>
    </row>
    <row r="72" spans="1:8" x14ac:dyDescent="0.25">
      <c r="A72" s="371" t="s">
        <v>290</v>
      </c>
      <c r="B72" s="379" t="s">
        <v>291</v>
      </c>
      <c r="C72" s="383" t="s">
        <v>281</v>
      </c>
      <c r="D72" s="732" t="str">
        <f>'0603'!E18</f>
        <v>Yes</v>
      </c>
      <c r="E72" s="730"/>
      <c r="F72" s="732" t="str">
        <f>'0603'!M18</f>
        <v>Yes</v>
      </c>
      <c r="G72" s="730"/>
      <c r="H72" s="732" t="str">
        <f>'0603'!U18</f>
        <v>Yes</v>
      </c>
    </row>
    <row r="73" spans="1:8" x14ac:dyDescent="0.25">
      <c r="A73" s="371" t="s">
        <v>290</v>
      </c>
      <c r="B73" s="379" t="s">
        <v>291</v>
      </c>
      <c r="C73" s="383" t="s">
        <v>282</v>
      </c>
      <c r="D73" s="732" t="str">
        <f>'0603'!F18</f>
        <v>Yes</v>
      </c>
      <c r="E73" s="730"/>
      <c r="F73" s="732" t="str">
        <f>'0603'!N18</f>
        <v>Yes</v>
      </c>
      <c r="G73" s="730"/>
      <c r="H73" s="732" t="str">
        <f>'0603'!V18</f>
        <v>Yes</v>
      </c>
    </row>
    <row r="74" spans="1:8" x14ac:dyDescent="0.25">
      <c r="A74" s="371" t="s">
        <v>290</v>
      </c>
      <c r="B74" s="379" t="s">
        <v>291</v>
      </c>
      <c r="C74" s="383" t="s">
        <v>283</v>
      </c>
      <c r="D74" s="732" t="str">
        <f>'0603'!G18</f>
        <v>Yes</v>
      </c>
      <c r="E74" s="730"/>
      <c r="F74" s="732" t="str">
        <f>'0603'!O18</f>
        <v>Yes</v>
      </c>
      <c r="G74" s="730"/>
      <c r="H74" s="732" t="str">
        <f>'0603'!W18</f>
        <v>Yes</v>
      </c>
    </row>
    <row r="75" spans="1:8" x14ac:dyDescent="0.25">
      <c r="A75" s="371" t="s">
        <v>290</v>
      </c>
      <c r="B75" s="379" t="s">
        <v>291</v>
      </c>
      <c r="C75" s="383" t="s">
        <v>292</v>
      </c>
      <c r="D75" s="732" t="str">
        <f>'0603'!H18</f>
        <v>Yes</v>
      </c>
      <c r="E75" s="730"/>
      <c r="F75" s="732" t="str">
        <f>'0603'!P18</f>
        <v>Yes</v>
      </c>
      <c r="G75" s="730"/>
      <c r="H75" s="732" t="str">
        <f>'0603'!X18</f>
        <v>Yes</v>
      </c>
    </row>
    <row r="76" spans="1:8" x14ac:dyDescent="0.25">
      <c r="A76" s="371" t="s">
        <v>290</v>
      </c>
      <c r="B76" s="379" t="s">
        <v>291</v>
      </c>
      <c r="C76" s="383" t="s">
        <v>285</v>
      </c>
      <c r="D76" s="732" t="str">
        <f>'0603'!I18</f>
        <v>Yes</v>
      </c>
      <c r="E76" s="730"/>
      <c r="F76" s="732" t="str">
        <f>'0603'!Q18</f>
        <v>Yes</v>
      </c>
      <c r="G76" s="730"/>
      <c r="H76" s="732" t="str">
        <f>'0603'!Y18</f>
        <v>Yes</v>
      </c>
    </row>
    <row r="77" spans="1:8" x14ac:dyDescent="0.25">
      <c r="A77" s="371" t="s">
        <v>293</v>
      </c>
      <c r="B77" s="379" t="s">
        <v>294</v>
      </c>
      <c r="C77" s="383" t="s">
        <v>295</v>
      </c>
      <c r="D77" s="732" t="str">
        <f>'0604'!C16</f>
        <v>Yes</v>
      </c>
      <c r="E77" s="730"/>
      <c r="F77" s="732" t="str">
        <f>'0604'!D16</f>
        <v>Yes</v>
      </c>
      <c r="G77" s="730"/>
      <c r="H77" s="732" t="str">
        <f>'0604'!E16</f>
        <v>Yes</v>
      </c>
    </row>
    <row r="78" spans="1:8" x14ac:dyDescent="0.25">
      <c r="A78" s="371" t="s">
        <v>296</v>
      </c>
      <c r="B78" s="379" t="s">
        <v>297</v>
      </c>
      <c r="C78" s="383" t="s">
        <v>298</v>
      </c>
      <c r="D78" s="732" t="str">
        <f>'0605'!D18</f>
        <v>Yes</v>
      </c>
      <c r="E78" s="730"/>
      <c r="F78" s="732" t="str">
        <f>'0605'!D34</f>
        <v>Yes</v>
      </c>
      <c r="G78" s="730"/>
      <c r="H78" s="732" t="str">
        <f>'0605'!D50</f>
        <v>Yes</v>
      </c>
    </row>
    <row r="79" spans="1:8" x14ac:dyDescent="0.25">
      <c r="A79" s="371" t="s">
        <v>296</v>
      </c>
      <c r="B79" s="379" t="s">
        <v>297</v>
      </c>
      <c r="C79" s="383" t="s">
        <v>299</v>
      </c>
      <c r="D79" s="732" t="str">
        <f>'0605'!E18</f>
        <v>Yes</v>
      </c>
      <c r="E79" s="730"/>
      <c r="F79" s="732" t="str">
        <f>'0605'!E34</f>
        <v>Yes</v>
      </c>
      <c r="G79" s="730"/>
      <c r="H79" s="732" t="str">
        <f>'0605'!E50</f>
        <v>Yes</v>
      </c>
    </row>
  </sheetData>
  <sheetProtection sheet="1" objects="1" scenarios="1"/>
  <pageMargins left="0.3" right="0.3" top="0.45" bottom="0.59" header="0.3" footer="0.3"/>
  <pageSetup scale="85" orientation="landscape" r:id="rId1"/>
  <headerFooter>
    <oddHeader>&amp;R&amp;"Times New Roman,Bold"Office of Medicaid Policy and Planning</oddHeader>
    <oddFooter>&amp;LVersion 2020.02&amp;CPage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sheetPr>
  <dimension ref="A1:D43"/>
  <sheetViews>
    <sheetView topLeftCell="A9" workbookViewId="0">
      <selection activeCell="A21" sqref="A21:XFD21"/>
    </sheetView>
  </sheetViews>
  <sheetFormatPr defaultColWidth="8.77734375" defaultRowHeight="13.8" x14ac:dyDescent="0.25"/>
  <cols>
    <col min="1" max="1" width="9" style="574" customWidth="1"/>
    <col min="2" max="2" width="28.6640625" style="574" customWidth="1"/>
    <col min="3" max="3" width="98.33203125" style="574" customWidth="1"/>
    <col min="4" max="16384" width="8.77734375" style="574"/>
  </cols>
  <sheetData>
    <row r="1" spans="1:4" x14ac:dyDescent="0.25">
      <c r="A1" s="573" t="s">
        <v>300</v>
      </c>
    </row>
    <row r="3" spans="1:4" ht="27.75" customHeight="1" x14ac:dyDescent="0.25">
      <c r="A3" s="1002" t="s">
        <v>301</v>
      </c>
      <c r="B3" s="1002"/>
      <c r="C3" s="1002"/>
    </row>
    <row r="5" spans="1:4" x14ac:dyDescent="0.25">
      <c r="A5" s="575" t="s">
        <v>200</v>
      </c>
      <c r="B5" s="575" t="s">
        <v>201</v>
      </c>
      <c r="C5" s="576" t="s">
        <v>302</v>
      </c>
    </row>
    <row r="6" spans="1:4" s="577" customFormat="1" ht="39.15" customHeight="1" x14ac:dyDescent="0.25">
      <c r="A6" s="44">
        <v>102</v>
      </c>
      <c r="B6" s="45" t="s">
        <v>29</v>
      </c>
      <c r="C6" s="578"/>
      <c r="D6" s="883"/>
    </row>
    <row r="7" spans="1:4" s="577" customFormat="1" ht="39.15" customHeight="1" x14ac:dyDescent="0.25">
      <c r="A7" s="44">
        <v>104</v>
      </c>
      <c r="B7" s="45" t="s">
        <v>34</v>
      </c>
      <c r="C7" s="578"/>
    </row>
    <row r="8" spans="1:4" s="577" customFormat="1" ht="39.15" customHeight="1" x14ac:dyDescent="0.25">
      <c r="A8" s="44">
        <v>201</v>
      </c>
      <c r="B8" s="47" t="s">
        <v>37</v>
      </c>
      <c r="C8" s="578"/>
    </row>
    <row r="9" spans="1:4" s="577" customFormat="1" ht="39.15" customHeight="1" x14ac:dyDescent="0.25">
      <c r="A9" s="44">
        <v>202</v>
      </c>
      <c r="B9" s="45" t="s">
        <v>40</v>
      </c>
      <c r="C9" s="578"/>
    </row>
    <row r="10" spans="1:4" s="577" customFormat="1" ht="39.15" customHeight="1" x14ac:dyDescent="0.25">
      <c r="A10" s="44">
        <v>203</v>
      </c>
      <c r="B10" s="45" t="s">
        <v>42</v>
      </c>
      <c r="C10" s="578"/>
    </row>
    <row r="11" spans="1:4" s="577" customFormat="1" ht="39.15" customHeight="1" x14ac:dyDescent="0.25">
      <c r="A11" s="44">
        <v>301</v>
      </c>
      <c r="B11" s="45" t="s">
        <v>56</v>
      </c>
      <c r="C11" s="578"/>
    </row>
    <row r="12" spans="1:4" s="577" customFormat="1" ht="39.15" customHeight="1" x14ac:dyDescent="0.25">
      <c r="A12" s="44">
        <v>302</v>
      </c>
      <c r="B12" s="47" t="s">
        <v>58</v>
      </c>
      <c r="C12" s="578"/>
    </row>
    <row r="13" spans="1:4" s="577" customFormat="1" ht="39.15" customHeight="1" x14ac:dyDescent="0.25">
      <c r="A13" s="44">
        <v>303</v>
      </c>
      <c r="B13" s="45" t="s">
        <v>60</v>
      </c>
      <c r="C13" s="578"/>
    </row>
    <row r="14" spans="1:4" s="577" customFormat="1" ht="39.15" customHeight="1" x14ac:dyDescent="0.25">
      <c r="A14" s="44">
        <v>304</v>
      </c>
      <c r="B14" s="45" t="s">
        <v>62</v>
      </c>
      <c r="C14" s="578"/>
    </row>
    <row r="15" spans="1:4" s="577" customFormat="1" ht="39.15" customHeight="1" x14ac:dyDescent="0.25">
      <c r="A15" s="44">
        <v>305</v>
      </c>
      <c r="B15" s="45" t="s">
        <v>63</v>
      </c>
      <c r="C15" s="578"/>
    </row>
    <row r="16" spans="1:4" s="577" customFormat="1" ht="39.15" customHeight="1" x14ac:dyDescent="0.25">
      <c r="A16" s="44">
        <v>401</v>
      </c>
      <c r="B16" s="47" t="s">
        <v>66</v>
      </c>
      <c r="C16" s="578"/>
    </row>
    <row r="17" spans="1:3" ht="39.15" customHeight="1" x14ac:dyDescent="0.25">
      <c r="A17" s="44">
        <v>403</v>
      </c>
      <c r="B17" s="47" t="s">
        <v>68</v>
      </c>
      <c r="C17" s="578"/>
    </row>
    <row r="18" spans="1:3" ht="39.15" customHeight="1" x14ac:dyDescent="0.25">
      <c r="A18" s="44">
        <v>504</v>
      </c>
      <c r="B18" s="47" t="s">
        <v>303</v>
      </c>
      <c r="C18" s="578"/>
    </row>
    <row r="19" spans="1:3" ht="39.15" customHeight="1" x14ac:dyDescent="0.25">
      <c r="A19" s="44">
        <v>505</v>
      </c>
      <c r="B19" s="45" t="s">
        <v>73</v>
      </c>
      <c r="C19" s="578"/>
    </row>
    <row r="20" spans="1:3" ht="39.15" customHeight="1" x14ac:dyDescent="0.25">
      <c r="A20" s="44">
        <v>506</v>
      </c>
      <c r="B20" s="47" t="s">
        <v>75</v>
      </c>
      <c r="C20" s="578"/>
    </row>
    <row r="21" spans="1:3" ht="39.15" customHeight="1" x14ac:dyDescent="0.25">
      <c r="A21" s="44">
        <v>510</v>
      </c>
      <c r="B21" s="47" t="s">
        <v>77</v>
      </c>
      <c r="C21" s="578"/>
    </row>
    <row r="22" spans="1:3" ht="39.15" customHeight="1" x14ac:dyDescent="0.25">
      <c r="A22" s="44">
        <v>511</v>
      </c>
      <c r="B22" s="47" t="s">
        <v>206</v>
      </c>
      <c r="C22" s="578"/>
    </row>
    <row r="23" spans="1:3" ht="39.15" customHeight="1" x14ac:dyDescent="0.25">
      <c r="A23" s="44">
        <v>512</v>
      </c>
      <c r="B23" s="45" t="s">
        <v>81</v>
      </c>
      <c r="C23" s="578"/>
    </row>
    <row r="24" spans="1:3" ht="39.15" customHeight="1" x14ac:dyDescent="0.25">
      <c r="A24" s="44">
        <v>513</v>
      </c>
      <c r="B24" s="48" t="s">
        <v>83</v>
      </c>
      <c r="C24" s="578"/>
    </row>
    <row r="25" spans="1:3" ht="39.15" customHeight="1" x14ac:dyDescent="0.25">
      <c r="A25" s="44">
        <v>514</v>
      </c>
      <c r="B25" s="48" t="s">
        <v>85</v>
      </c>
      <c r="C25" s="578"/>
    </row>
    <row r="26" spans="1:3" ht="39.15" customHeight="1" x14ac:dyDescent="0.25">
      <c r="A26" s="44">
        <v>515</v>
      </c>
      <c r="B26" s="48" t="s">
        <v>87</v>
      </c>
      <c r="C26" s="578"/>
    </row>
    <row r="27" spans="1:3" ht="39.15" customHeight="1" x14ac:dyDescent="0.25">
      <c r="A27" s="44">
        <v>601</v>
      </c>
      <c r="B27" s="45" t="s">
        <v>89</v>
      </c>
      <c r="C27" s="578"/>
    </row>
    <row r="28" spans="1:3" ht="39.15" customHeight="1" x14ac:dyDescent="0.25">
      <c r="A28" s="44">
        <v>602</v>
      </c>
      <c r="B28" s="45" t="s">
        <v>90</v>
      </c>
      <c r="C28" s="578"/>
    </row>
    <row r="29" spans="1:3" ht="39.15" customHeight="1" x14ac:dyDescent="0.25">
      <c r="A29" s="44">
        <v>603</v>
      </c>
      <c r="B29" s="45" t="s">
        <v>91</v>
      </c>
      <c r="C29" s="578"/>
    </row>
    <row r="30" spans="1:3" ht="39.15" customHeight="1" x14ac:dyDescent="0.25">
      <c r="A30" s="44">
        <v>604</v>
      </c>
      <c r="B30" s="45" t="s">
        <v>92</v>
      </c>
      <c r="C30" s="578"/>
    </row>
    <row r="31" spans="1:3" ht="39.15" customHeight="1" x14ac:dyDescent="0.25">
      <c r="A31" s="44">
        <v>605</v>
      </c>
      <c r="B31" s="45" t="s">
        <v>93</v>
      </c>
      <c r="C31" s="578"/>
    </row>
    <row r="32" spans="1:3" ht="39.15" customHeight="1" x14ac:dyDescent="0.25">
      <c r="A32" s="44">
        <v>701</v>
      </c>
      <c r="B32" s="47" t="s">
        <v>96</v>
      </c>
      <c r="C32" s="578"/>
    </row>
    <row r="33" spans="1:3" ht="39.15" customHeight="1" x14ac:dyDescent="0.25">
      <c r="A33" s="44">
        <v>702</v>
      </c>
      <c r="B33" s="47" t="s">
        <v>98</v>
      </c>
      <c r="C33" s="578"/>
    </row>
    <row r="34" spans="1:3" ht="39.15" customHeight="1" x14ac:dyDescent="0.25">
      <c r="A34" s="44">
        <v>703</v>
      </c>
      <c r="B34" s="47" t="s">
        <v>100</v>
      </c>
      <c r="C34" s="578"/>
    </row>
    <row r="35" spans="1:3" ht="39.15" customHeight="1" x14ac:dyDescent="0.25">
      <c r="A35" s="44">
        <v>704</v>
      </c>
      <c r="B35" s="47" t="s">
        <v>102</v>
      </c>
      <c r="C35" s="578"/>
    </row>
    <row r="36" spans="1:3" ht="39.15" customHeight="1" x14ac:dyDescent="0.25">
      <c r="A36" s="44">
        <v>705</v>
      </c>
      <c r="B36" s="45" t="s">
        <v>207</v>
      </c>
      <c r="C36" s="578"/>
    </row>
    <row r="37" spans="1:3" ht="39.15" customHeight="1" x14ac:dyDescent="0.25">
      <c r="A37" s="44">
        <v>706</v>
      </c>
      <c r="B37" s="49" t="s">
        <v>105</v>
      </c>
      <c r="C37" s="578"/>
    </row>
    <row r="38" spans="1:3" ht="39.15" customHeight="1" x14ac:dyDescent="0.25">
      <c r="A38" s="44">
        <v>707</v>
      </c>
      <c r="B38" s="49" t="s">
        <v>107</v>
      </c>
      <c r="C38" s="578"/>
    </row>
    <row r="39" spans="1:3" ht="39.15" customHeight="1" x14ac:dyDescent="0.25">
      <c r="A39" s="44">
        <v>708</v>
      </c>
      <c r="B39" s="49" t="s">
        <v>109</v>
      </c>
      <c r="C39" s="578"/>
    </row>
    <row r="40" spans="1:3" ht="39.15" customHeight="1" x14ac:dyDescent="0.25">
      <c r="A40" s="44">
        <v>709</v>
      </c>
      <c r="B40" s="49" t="s">
        <v>111</v>
      </c>
      <c r="C40" s="578"/>
    </row>
    <row r="41" spans="1:3" ht="39.15" customHeight="1" x14ac:dyDescent="0.25">
      <c r="A41" s="44">
        <v>801</v>
      </c>
      <c r="B41" s="47" t="s">
        <v>114</v>
      </c>
      <c r="C41" s="578"/>
    </row>
    <row r="42" spans="1:3" ht="39.15" customHeight="1" x14ac:dyDescent="0.25">
      <c r="A42" s="44">
        <v>802</v>
      </c>
      <c r="B42" s="47" t="s">
        <v>116</v>
      </c>
      <c r="C42" s="578"/>
    </row>
    <row r="43" spans="1:3" ht="39.15" customHeight="1" x14ac:dyDescent="0.25">
      <c r="A43" s="44">
        <v>901</v>
      </c>
      <c r="B43" s="47" t="s">
        <v>140</v>
      </c>
      <c r="C43" s="578"/>
    </row>
  </sheetData>
  <mergeCells count="1">
    <mergeCell ref="A3:C3"/>
  </mergeCells>
  <pageMargins left="0.5" right="0.39" top="0.5" bottom="0.54" header="0.3" footer="0.3"/>
  <pageSetup orientation="landscape" r:id="rId1"/>
  <headerFooter>
    <oddHeader>&amp;R&amp;"Times New Roman,Bold"Office of Medicaid Policy and Planning</oddHeader>
    <oddFooter>&amp;LVersion 2020.02&amp;CPage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Q31"/>
  <sheetViews>
    <sheetView zoomScaleNormal="100" zoomScalePageLayoutView="90" workbookViewId="0">
      <pane xSplit="2" topLeftCell="E1" activePane="topRight" state="frozen"/>
      <selection activeCell="E16" sqref="E16"/>
      <selection pane="topRight" activeCell="F10" sqref="F10"/>
    </sheetView>
  </sheetViews>
  <sheetFormatPr defaultColWidth="10.44140625" defaultRowHeight="13.8" x14ac:dyDescent="0.25"/>
  <cols>
    <col min="1" max="1" width="14.6640625" style="70" customWidth="1"/>
    <col min="2" max="2" width="83.44140625" style="70" customWidth="1"/>
    <col min="3" max="14" width="16.77734375" style="70" customWidth="1"/>
    <col min="15" max="16384" width="10.44140625" style="70"/>
  </cols>
  <sheetData>
    <row r="1" spans="1:17" s="64" customFormat="1" x14ac:dyDescent="0.25">
      <c r="A1" s="60" t="s">
        <v>200</v>
      </c>
      <c r="B1" s="61" t="s">
        <v>216</v>
      </c>
      <c r="C1" s="62"/>
      <c r="D1" s="62"/>
      <c r="E1" s="62"/>
      <c r="F1" s="63"/>
      <c r="G1" s="62"/>
      <c r="H1" s="62"/>
      <c r="I1" s="63"/>
      <c r="J1" s="62"/>
      <c r="K1" s="62"/>
      <c r="L1" s="63"/>
      <c r="M1" s="63"/>
      <c r="N1" s="63"/>
      <c r="O1" s="63"/>
      <c r="P1" s="63"/>
      <c r="Q1" s="63"/>
    </row>
    <row r="2" spans="1:17" s="67" customFormat="1" x14ac:dyDescent="0.25">
      <c r="A2" s="60" t="s">
        <v>201</v>
      </c>
      <c r="B2" s="65" t="s">
        <v>29</v>
      </c>
      <c r="C2" s="66"/>
      <c r="D2" s="66"/>
      <c r="E2" s="66"/>
      <c r="F2" s="63"/>
      <c r="G2" s="66"/>
      <c r="H2" s="66"/>
      <c r="I2" s="63"/>
      <c r="J2" s="62"/>
      <c r="K2" s="66"/>
      <c r="L2" s="63"/>
      <c r="M2" s="63"/>
      <c r="N2" s="63"/>
      <c r="O2" s="63"/>
      <c r="P2" s="63"/>
      <c r="Q2" s="63"/>
    </row>
    <row r="3" spans="1:17" s="67" customFormat="1" x14ac:dyDescent="0.25">
      <c r="A3" s="60" t="s">
        <v>304</v>
      </c>
      <c r="B3" s="68">
        <f>Attestation!$C$11</f>
        <v>0</v>
      </c>
      <c r="C3" s="66"/>
      <c r="D3" s="66"/>
      <c r="E3" s="66"/>
      <c r="F3" s="63"/>
      <c r="G3" s="66"/>
      <c r="H3" s="66"/>
      <c r="I3" s="63"/>
      <c r="J3" s="62"/>
      <c r="K3" s="66"/>
      <c r="L3" s="63"/>
      <c r="M3" s="63"/>
      <c r="N3" s="63"/>
      <c r="O3" s="63"/>
      <c r="P3" s="63"/>
      <c r="Q3" s="63"/>
    </row>
    <row r="4" spans="1:17" ht="15" customHeight="1" x14ac:dyDescent="0.25">
      <c r="A4" s="66" t="s">
        <v>305</v>
      </c>
      <c r="B4" s="43" t="str">
        <f>Attestation!$C$13</f>
        <v>Q1-2025</v>
      </c>
      <c r="C4" s="66"/>
      <c r="D4" s="66"/>
      <c r="E4" s="66"/>
      <c r="F4" s="63"/>
      <c r="G4" s="66"/>
      <c r="H4" s="66"/>
      <c r="I4" s="63"/>
      <c r="J4" s="62"/>
      <c r="K4" s="66"/>
      <c r="L4" s="63"/>
      <c r="M4" s="63"/>
      <c r="N4" s="63"/>
    </row>
    <row r="5" spans="1:17" ht="13.65" customHeight="1" x14ac:dyDescent="0.25">
      <c r="B5" s="71"/>
      <c r="C5" s="1003" t="s">
        <v>202</v>
      </c>
      <c r="D5" s="1004"/>
      <c r="E5" s="1004"/>
      <c r="F5" s="1005"/>
      <c r="G5" s="1006" t="s">
        <v>306</v>
      </c>
      <c r="H5" s="1007"/>
      <c r="I5" s="1007"/>
      <c r="J5" s="1008"/>
      <c r="K5" s="1009" t="s">
        <v>204</v>
      </c>
      <c r="L5" s="1010"/>
      <c r="M5" s="1010"/>
      <c r="N5" s="1011"/>
    </row>
    <row r="6" spans="1:17" ht="13.65" customHeight="1" x14ac:dyDescent="0.25">
      <c r="B6" s="71"/>
      <c r="C6" s="1015" t="s">
        <v>307</v>
      </c>
      <c r="D6" s="1016"/>
      <c r="E6" s="1016"/>
      <c r="F6" s="1017"/>
      <c r="G6" s="1015" t="s">
        <v>307</v>
      </c>
      <c r="H6" s="1016"/>
      <c r="I6" s="1016"/>
      <c r="J6" s="1017"/>
      <c r="K6" s="1015" t="s">
        <v>307</v>
      </c>
      <c r="L6" s="1016"/>
      <c r="M6" s="1016"/>
      <c r="N6" s="1017"/>
    </row>
    <row r="7" spans="1:17" s="73" customFormat="1" ht="41.4" customHeight="1" x14ac:dyDescent="0.25">
      <c r="A7" s="901" t="s">
        <v>308</v>
      </c>
      <c r="B7" s="72" t="s">
        <v>309</v>
      </c>
      <c r="C7" s="72" t="s">
        <v>310</v>
      </c>
      <c r="D7" s="72" t="s">
        <v>311</v>
      </c>
      <c r="E7" s="72" t="s">
        <v>312</v>
      </c>
      <c r="F7" s="72" t="s">
        <v>313</v>
      </c>
      <c r="G7" s="72" t="s">
        <v>310</v>
      </c>
      <c r="H7" s="72" t="s">
        <v>311</v>
      </c>
      <c r="I7" s="72" t="s">
        <v>312</v>
      </c>
      <c r="J7" s="72" t="s">
        <v>313</v>
      </c>
      <c r="K7" s="72" t="s">
        <v>310</v>
      </c>
      <c r="L7" s="72" t="s">
        <v>311</v>
      </c>
      <c r="M7" s="72" t="s">
        <v>312</v>
      </c>
      <c r="N7" s="72" t="s">
        <v>313</v>
      </c>
    </row>
    <row r="8" spans="1:17" s="73" customFormat="1" ht="15" customHeight="1" x14ac:dyDescent="0.25">
      <c r="A8" s="483">
        <v>1</v>
      </c>
      <c r="B8" s="484" t="s">
        <v>314</v>
      </c>
      <c r="C8" s="56"/>
      <c r="D8" s="56"/>
      <c r="E8" s="56"/>
      <c r="F8" s="56"/>
      <c r="G8" s="56"/>
      <c r="H8" s="56"/>
      <c r="I8" s="56"/>
      <c r="J8" s="56"/>
      <c r="K8" s="56"/>
      <c r="L8" s="56"/>
      <c r="M8" s="56"/>
      <c r="N8" s="56"/>
    </row>
    <row r="9" spans="1:17" s="73" customFormat="1" ht="15" customHeight="1" x14ac:dyDescent="0.25">
      <c r="A9" s="477"/>
      <c r="B9" s="487" t="s">
        <v>315</v>
      </c>
      <c r="C9" s="294"/>
      <c r="D9" s="294"/>
      <c r="E9" s="294"/>
      <c r="F9" s="294"/>
      <c r="G9" s="294"/>
      <c r="H9" s="294"/>
      <c r="I9" s="294"/>
      <c r="J9" s="294"/>
      <c r="K9" s="294"/>
      <c r="L9" s="294"/>
      <c r="M9" s="294"/>
      <c r="N9" s="294"/>
    </row>
    <row r="10" spans="1:17" s="73" customFormat="1" ht="15" customHeight="1" x14ac:dyDescent="0.25">
      <c r="A10" s="478">
        <v>2</v>
      </c>
      <c r="B10" s="479" t="s">
        <v>316</v>
      </c>
      <c r="C10" s="6"/>
      <c r="D10" s="6"/>
      <c r="E10" s="6"/>
      <c r="F10" s="6"/>
      <c r="G10" s="6"/>
      <c r="H10" s="6"/>
      <c r="I10" s="6"/>
      <c r="J10" s="6"/>
      <c r="K10" s="6"/>
      <c r="L10" s="6"/>
      <c r="M10" s="6"/>
      <c r="N10" s="6"/>
    </row>
    <row r="11" spans="1:17" s="73" customFormat="1" ht="15" customHeight="1" x14ac:dyDescent="0.25">
      <c r="A11" s="478">
        <v>3</v>
      </c>
      <c r="B11" s="480" t="s">
        <v>317</v>
      </c>
      <c r="C11" s="6"/>
      <c r="D11" s="6"/>
      <c r="E11" s="6"/>
      <c r="F11" s="6"/>
      <c r="G11" s="6"/>
      <c r="H11" s="6"/>
      <c r="I11" s="6"/>
      <c r="J11" s="6"/>
      <c r="K11" s="6"/>
      <c r="L11" s="6"/>
      <c r="M11" s="6"/>
      <c r="N11" s="6"/>
    </row>
    <row r="12" spans="1:17" s="73" customFormat="1" ht="15" customHeight="1" x14ac:dyDescent="0.25">
      <c r="A12" s="481">
        <v>4</v>
      </c>
      <c r="B12" s="482" t="s">
        <v>318</v>
      </c>
      <c r="C12" s="295">
        <f t="shared" ref="C12:N12" si="0">SUM(C10:C11)</f>
        <v>0</v>
      </c>
      <c r="D12" s="295">
        <f t="shared" si="0"/>
        <v>0</v>
      </c>
      <c r="E12" s="295">
        <f t="shared" si="0"/>
        <v>0</v>
      </c>
      <c r="F12" s="295">
        <f t="shared" si="0"/>
        <v>0</v>
      </c>
      <c r="G12" s="295">
        <f t="shared" si="0"/>
        <v>0</v>
      </c>
      <c r="H12" s="295">
        <f t="shared" si="0"/>
        <v>0</v>
      </c>
      <c r="I12" s="295">
        <f t="shared" si="0"/>
        <v>0</v>
      </c>
      <c r="J12" s="295">
        <f t="shared" si="0"/>
        <v>0</v>
      </c>
      <c r="K12" s="295">
        <f t="shared" si="0"/>
        <v>0</v>
      </c>
      <c r="L12" s="295">
        <f t="shared" si="0"/>
        <v>0</v>
      </c>
      <c r="M12" s="295">
        <f t="shared" si="0"/>
        <v>0</v>
      </c>
      <c r="N12" s="295">
        <f t="shared" si="0"/>
        <v>0</v>
      </c>
    </row>
    <row r="13" spans="1:17" s="73" customFormat="1" ht="15" customHeight="1" x14ac:dyDescent="0.25">
      <c r="A13" s="477"/>
      <c r="B13" s="487" t="s">
        <v>319</v>
      </c>
      <c r="C13" s="293"/>
      <c r="D13" s="294"/>
      <c r="E13" s="294"/>
      <c r="F13" s="294"/>
      <c r="G13" s="293"/>
      <c r="H13" s="294"/>
      <c r="I13" s="294"/>
      <c r="J13" s="294"/>
      <c r="K13" s="293"/>
      <c r="L13" s="294"/>
      <c r="M13" s="294"/>
      <c r="N13" s="294"/>
    </row>
    <row r="14" spans="1:17" s="73" customFormat="1" ht="15" customHeight="1" x14ac:dyDescent="0.25">
      <c r="A14" s="478">
        <v>5</v>
      </c>
      <c r="B14" s="480" t="s">
        <v>320</v>
      </c>
      <c r="C14" s="6"/>
      <c r="D14" s="6"/>
      <c r="E14" s="6"/>
      <c r="F14" s="6"/>
      <c r="G14" s="6"/>
      <c r="H14" s="6"/>
      <c r="I14" s="6"/>
      <c r="J14" s="6"/>
      <c r="K14" s="6"/>
      <c r="L14" s="6"/>
      <c r="M14" s="6"/>
      <c r="N14" s="6"/>
    </row>
    <row r="15" spans="1:17" s="73" customFormat="1" ht="15" customHeight="1" x14ac:dyDescent="0.25">
      <c r="A15" s="478">
        <v>6</v>
      </c>
      <c r="B15" s="480" t="s">
        <v>321</v>
      </c>
      <c r="C15" s="6"/>
      <c r="D15" s="6"/>
      <c r="E15" s="6"/>
      <c r="F15" s="6"/>
      <c r="G15" s="6"/>
      <c r="H15" s="6"/>
      <c r="I15" s="6"/>
      <c r="J15" s="6"/>
      <c r="K15" s="6"/>
      <c r="L15" s="6"/>
      <c r="M15" s="6"/>
      <c r="N15" s="6"/>
    </row>
    <row r="16" spans="1:17" s="73" customFormat="1" ht="15" customHeight="1" x14ac:dyDescent="0.25">
      <c r="A16" s="481">
        <v>7</v>
      </c>
      <c r="B16" s="482" t="s">
        <v>318</v>
      </c>
      <c r="C16" s="295">
        <f t="shared" ref="C16:N16" si="1">SUM(C14:C15)</f>
        <v>0</v>
      </c>
      <c r="D16" s="295">
        <f t="shared" si="1"/>
        <v>0</v>
      </c>
      <c r="E16" s="295">
        <f t="shared" si="1"/>
        <v>0</v>
      </c>
      <c r="F16" s="295">
        <f t="shared" si="1"/>
        <v>0</v>
      </c>
      <c r="G16" s="295">
        <f t="shared" si="1"/>
        <v>0</v>
      </c>
      <c r="H16" s="295">
        <f t="shared" si="1"/>
        <v>0</v>
      </c>
      <c r="I16" s="295">
        <f t="shared" si="1"/>
        <v>0</v>
      </c>
      <c r="J16" s="295">
        <f t="shared" si="1"/>
        <v>0</v>
      </c>
      <c r="K16" s="295">
        <f t="shared" si="1"/>
        <v>0</v>
      </c>
      <c r="L16" s="295">
        <f t="shared" si="1"/>
        <v>0</v>
      </c>
      <c r="M16" s="295">
        <f t="shared" si="1"/>
        <v>0</v>
      </c>
      <c r="N16" s="295">
        <f t="shared" si="1"/>
        <v>0</v>
      </c>
    </row>
    <row r="17" spans="1:14" s="73" customFormat="1" ht="15" customHeight="1" x14ac:dyDescent="0.25">
      <c r="A17" s="477"/>
      <c r="B17" s="487" t="s">
        <v>322</v>
      </c>
      <c r="C17" s="293"/>
      <c r="D17" s="294"/>
      <c r="E17" s="294"/>
      <c r="F17" s="294"/>
      <c r="G17" s="293"/>
      <c r="H17" s="294"/>
      <c r="I17" s="294"/>
      <c r="J17" s="294"/>
      <c r="K17" s="293"/>
      <c r="L17" s="294"/>
      <c r="M17" s="294"/>
      <c r="N17" s="294"/>
    </row>
    <row r="18" spans="1:14" s="73" customFormat="1" ht="15" customHeight="1" x14ac:dyDescent="0.25">
      <c r="A18" s="478">
        <v>8</v>
      </c>
      <c r="B18" s="480" t="s">
        <v>323</v>
      </c>
      <c r="C18" s="6"/>
      <c r="D18" s="6"/>
      <c r="E18" s="6"/>
      <c r="F18" s="6"/>
      <c r="G18" s="6"/>
      <c r="H18" s="6"/>
      <c r="I18" s="6"/>
      <c r="J18" s="6"/>
      <c r="K18" s="6"/>
      <c r="L18" s="6"/>
      <c r="M18" s="6"/>
      <c r="N18" s="6"/>
    </row>
    <row r="19" spans="1:14" s="73" customFormat="1" ht="15" customHeight="1" x14ac:dyDescent="0.25">
      <c r="A19" s="478">
        <v>9</v>
      </c>
      <c r="B19" s="480" t="s">
        <v>324</v>
      </c>
      <c r="C19" s="6"/>
      <c r="D19" s="6"/>
      <c r="E19" s="6"/>
      <c r="F19" s="6"/>
      <c r="G19" s="6"/>
      <c r="H19" s="6"/>
      <c r="I19" s="6"/>
      <c r="J19" s="6"/>
      <c r="K19" s="6"/>
      <c r="L19" s="6"/>
      <c r="M19" s="6"/>
      <c r="N19" s="6"/>
    </row>
    <row r="20" spans="1:14" s="73" customFormat="1" ht="22.5" customHeight="1" x14ac:dyDescent="0.25">
      <c r="A20" s="478">
        <v>10</v>
      </c>
      <c r="B20" s="480" t="s">
        <v>325</v>
      </c>
      <c r="C20" s="6"/>
      <c r="D20" s="6"/>
      <c r="E20" s="6"/>
      <c r="F20" s="6"/>
      <c r="G20" s="6"/>
      <c r="H20" s="6"/>
      <c r="I20" s="6"/>
      <c r="J20" s="6"/>
      <c r="K20" s="6"/>
      <c r="L20" s="6"/>
      <c r="M20" s="6"/>
      <c r="N20" s="6"/>
    </row>
    <row r="21" spans="1:14" s="73" customFormat="1" ht="15" customHeight="1" x14ac:dyDescent="0.25">
      <c r="A21" s="481">
        <v>11</v>
      </c>
      <c r="B21" s="482" t="s">
        <v>318</v>
      </c>
      <c r="C21" s="295">
        <f t="shared" ref="C21:N21" si="2">SUM(C18:C20)</f>
        <v>0</v>
      </c>
      <c r="D21" s="295">
        <f t="shared" si="2"/>
        <v>0</v>
      </c>
      <c r="E21" s="295">
        <f t="shared" si="2"/>
        <v>0</v>
      </c>
      <c r="F21" s="295">
        <f t="shared" si="2"/>
        <v>0</v>
      </c>
      <c r="G21" s="295">
        <f t="shared" si="2"/>
        <v>0</v>
      </c>
      <c r="H21" s="295">
        <f t="shared" si="2"/>
        <v>0</v>
      </c>
      <c r="I21" s="295">
        <f t="shared" si="2"/>
        <v>0</v>
      </c>
      <c r="J21" s="295">
        <f t="shared" si="2"/>
        <v>0</v>
      </c>
      <c r="K21" s="295">
        <f t="shared" si="2"/>
        <v>0</v>
      </c>
      <c r="L21" s="295">
        <f t="shared" si="2"/>
        <v>0</v>
      </c>
      <c r="M21" s="295">
        <f t="shared" si="2"/>
        <v>0</v>
      </c>
      <c r="N21" s="295">
        <f t="shared" si="2"/>
        <v>0</v>
      </c>
    </row>
    <row r="22" spans="1:14" s="73" customFormat="1" ht="15" customHeight="1" x14ac:dyDescent="0.25">
      <c r="A22" s="477"/>
      <c r="B22" s="487" t="s">
        <v>326</v>
      </c>
      <c r="C22" s="294"/>
      <c r="D22" s="294"/>
      <c r="E22" s="294"/>
      <c r="F22" s="294"/>
      <c r="G22" s="294"/>
      <c r="H22" s="294"/>
      <c r="I22" s="294"/>
      <c r="J22" s="294"/>
      <c r="K22" s="294"/>
      <c r="L22" s="294"/>
      <c r="M22" s="294"/>
      <c r="N22" s="294"/>
    </row>
    <row r="23" spans="1:14" s="73" customFormat="1" ht="15" customHeight="1" x14ac:dyDescent="0.25">
      <c r="A23" s="478">
        <v>12</v>
      </c>
      <c r="B23" s="480" t="s">
        <v>327</v>
      </c>
      <c r="C23" s="6"/>
      <c r="D23" s="6"/>
      <c r="E23" s="6"/>
      <c r="F23" s="6"/>
      <c r="G23" s="6"/>
      <c r="H23" s="6"/>
      <c r="I23" s="6"/>
      <c r="J23" s="6"/>
      <c r="K23" s="6"/>
      <c r="L23" s="6"/>
      <c r="M23" s="6"/>
      <c r="N23" s="6"/>
    </row>
    <row r="24" spans="1:14" s="73" customFormat="1" ht="15" customHeight="1" x14ac:dyDescent="0.25">
      <c r="A24" s="478">
        <v>13</v>
      </c>
      <c r="B24" s="480" t="s">
        <v>328</v>
      </c>
      <c r="C24" s="6"/>
      <c r="D24" s="6"/>
      <c r="E24" s="6"/>
      <c r="F24" s="6"/>
      <c r="G24" s="6"/>
      <c r="H24" s="6"/>
      <c r="I24" s="6"/>
      <c r="J24" s="6"/>
      <c r="K24" s="6"/>
      <c r="L24" s="6"/>
      <c r="M24" s="6"/>
      <c r="N24" s="6"/>
    </row>
    <row r="25" spans="1:14" s="73" customFormat="1" ht="15" customHeight="1" x14ac:dyDescent="0.25">
      <c r="A25" s="478">
        <v>14</v>
      </c>
      <c r="B25" s="480" t="s">
        <v>329</v>
      </c>
      <c r="C25" s="6"/>
      <c r="D25" s="6"/>
      <c r="E25" s="6"/>
      <c r="F25" s="6"/>
      <c r="G25" s="6"/>
      <c r="H25" s="6"/>
      <c r="I25" s="6"/>
      <c r="J25" s="6"/>
      <c r="K25" s="6"/>
      <c r="L25" s="6"/>
      <c r="M25" s="6"/>
      <c r="N25" s="6"/>
    </row>
    <row r="26" spans="1:14" s="73" customFormat="1" ht="15" customHeight="1" x14ac:dyDescent="0.25">
      <c r="A26" s="478">
        <v>15</v>
      </c>
      <c r="B26" s="480" t="s">
        <v>330</v>
      </c>
      <c r="C26" s="6"/>
      <c r="D26" s="6"/>
      <c r="E26" s="6"/>
      <c r="F26" s="6"/>
      <c r="G26" s="6"/>
      <c r="H26" s="6"/>
      <c r="I26" s="6"/>
      <c r="J26" s="6"/>
      <c r="K26" s="6"/>
      <c r="L26" s="6"/>
      <c r="M26" s="6"/>
      <c r="N26" s="6"/>
    </row>
    <row r="27" spans="1:14" s="73" customFormat="1" ht="15" customHeight="1" x14ac:dyDescent="0.25">
      <c r="A27" s="488">
        <v>16</v>
      </c>
      <c r="B27" s="489" t="s">
        <v>331</v>
      </c>
      <c r="C27" s="408"/>
      <c r="D27" s="408"/>
      <c r="E27" s="408"/>
      <c r="F27" s="408"/>
      <c r="G27" s="408"/>
      <c r="H27" s="408"/>
      <c r="I27" s="408"/>
      <c r="J27" s="408"/>
      <c r="K27" s="408"/>
      <c r="L27" s="408"/>
      <c r="M27" s="408"/>
      <c r="N27" s="408"/>
    </row>
    <row r="28" spans="1:14" s="73" customFormat="1" ht="15" customHeight="1" x14ac:dyDescent="0.25">
      <c r="A28" s="483">
        <v>17</v>
      </c>
      <c r="B28" s="486" t="s">
        <v>332</v>
      </c>
      <c r="C28" s="264">
        <f t="shared" ref="C28:N28" si="3">SUM(C23:C27)</f>
        <v>0</v>
      </c>
      <c r="D28" s="264">
        <f t="shared" si="3"/>
        <v>0</v>
      </c>
      <c r="E28" s="264">
        <f t="shared" si="3"/>
        <v>0</v>
      </c>
      <c r="F28" s="264">
        <f t="shared" si="3"/>
        <v>0</v>
      </c>
      <c r="G28" s="264">
        <f t="shared" si="3"/>
        <v>0</v>
      </c>
      <c r="H28" s="264">
        <f t="shared" si="3"/>
        <v>0</v>
      </c>
      <c r="I28" s="264">
        <f t="shared" si="3"/>
        <v>0</v>
      </c>
      <c r="J28" s="264">
        <f t="shared" si="3"/>
        <v>0</v>
      </c>
      <c r="K28" s="264">
        <f t="shared" si="3"/>
        <v>0</v>
      </c>
      <c r="L28" s="264">
        <f t="shared" si="3"/>
        <v>0</v>
      </c>
      <c r="M28" s="264">
        <f t="shared" si="3"/>
        <v>0</v>
      </c>
      <c r="N28" s="264">
        <f t="shared" si="3"/>
        <v>0</v>
      </c>
    </row>
    <row r="29" spans="1:14" s="73" customFormat="1" ht="15" customHeight="1" x14ac:dyDescent="0.25">
      <c r="A29" s="483">
        <v>18</v>
      </c>
      <c r="B29" s="486" t="s">
        <v>333</v>
      </c>
      <c r="C29" s="75" t="str">
        <f t="shared" ref="C29:N29" si="4">IF(C28=C16,"Match","Not Match")</f>
        <v>Match</v>
      </c>
      <c r="D29" s="75" t="str">
        <f t="shared" si="4"/>
        <v>Match</v>
      </c>
      <c r="E29" s="75" t="str">
        <f t="shared" si="4"/>
        <v>Match</v>
      </c>
      <c r="F29" s="75" t="str">
        <f t="shared" si="4"/>
        <v>Match</v>
      </c>
      <c r="G29" s="75" t="str">
        <f t="shared" si="4"/>
        <v>Match</v>
      </c>
      <c r="H29" s="75" t="str">
        <f t="shared" si="4"/>
        <v>Match</v>
      </c>
      <c r="I29" s="75" t="str">
        <f t="shared" si="4"/>
        <v>Match</v>
      </c>
      <c r="J29" s="75" t="str">
        <f t="shared" si="4"/>
        <v>Match</v>
      </c>
      <c r="K29" s="75" t="str">
        <f t="shared" si="4"/>
        <v>Match</v>
      </c>
      <c r="L29" s="75" t="str">
        <f t="shared" si="4"/>
        <v>Match</v>
      </c>
      <c r="M29" s="75" t="str">
        <f t="shared" si="4"/>
        <v>Match</v>
      </c>
      <c r="N29" s="75" t="str">
        <f t="shared" si="4"/>
        <v>Match</v>
      </c>
    </row>
    <row r="30" spans="1:14" s="73" customFormat="1" ht="18" customHeight="1" x14ac:dyDescent="0.25">
      <c r="A30" s="483">
        <v>19</v>
      </c>
      <c r="B30" s="486" t="s">
        <v>334</v>
      </c>
      <c r="C30" s="296" t="str">
        <f>IF(C28&gt;0,+(C23+C24)/C28,"")</f>
        <v/>
      </c>
      <c r="D30" s="296" t="str">
        <f t="shared" ref="D30:N30" si="5">IF(D28&gt;0,+(D23+D24)/D28,"")</f>
        <v/>
      </c>
      <c r="E30" s="296" t="str">
        <f t="shared" si="5"/>
        <v/>
      </c>
      <c r="F30" s="296" t="str">
        <f t="shared" si="5"/>
        <v/>
      </c>
      <c r="G30" s="296" t="str">
        <f t="shared" si="5"/>
        <v/>
      </c>
      <c r="H30" s="296" t="str">
        <f t="shared" si="5"/>
        <v/>
      </c>
      <c r="I30" s="296" t="str">
        <f t="shared" si="5"/>
        <v/>
      </c>
      <c r="J30" s="296" t="str">
        <f t="shared" si="5"/>
        <v/>
      </c>
      <c r="K30" s="296" t="str">
        <f t="shared" si="5"/>
        <v/>
      </c>
      <c r="L30" s="296" t="str">
        <f t="shared" si="5"/>
        <v/>
      </c>
      <c r="M30" s="296" t="str">
        <f t="shared" si="5"/>
        <v/>
      </c>
      <c r="N30" s="296" t="str">
        <f t="shared" si="5"/>
        <v/>
      </c>
    </row>
    <row r="31" spans="1:14" s="73" customFormat="1" ht="27.75" customHeight="1" x14ac:dyDescent="0.25">
      <c r="A31" s="483">
        <v>20</v>
      </c>
      <c r="B31" s="486" t="s">
        <v>335</v>
      </c>
      <c r="C31" s="1012" t="str">
        <f>IF(+(C28+D28+E28+F28)&gt;0,+(C23+C24+D23+D24+E23+E24+F23+F24)/+(C28+D28+E28+F28),"")</f>
        <v/>
      </c>
      <c r="D31" s="1013"/>
      <c r="E31" s="1013"/>
      <c r="F31" s="1014"/>
      <c r="G31" s="1012" t="str">
        <f>IF(+(G28+H28+I28+J28)&gt;0,+(G23+G24+H23+H24+I23+I24+J23+J24)/+(G28+H28+I28+J28),"")</f>
        <v/>
      </c>
      <c r="H31" s="1013"/>
      <c r="I31" s="1013"/>
      <c r="J31" s="1014"/>
      <c r="K31" s="1012" t="str">
        <f>IF(+(K28+L28+M28+N28)&gt;0,+(K23+K24+L23+L24+M23+M24+N23+N24)/+(K28+L28+M28+N28),"")</f>
        <v/>
      </c>
      <c r="L31" s="1013"/>
      <c r="M31" s="1013"/>
      <c r="N31" s="1014"/>
    </row>
  </sheetData>
  <sheetProtection algorithmName="SHA-512" hashValue="6dWNgIeqqFAZTlqHHez2ak/7hm8LMwmwEYB2iAkrgWuVyt7CtVwb2FkfzLPMHgmAPAuJeMcI92AegAhD8MshkA==" saltValue="BSwGkWAzJ0X25hRBi6fQyg==" spinCount="100000" sheet="1" objects="1" scenarios="1"/>
  <mergeCells count="9">
    <mergeCell ref="C5:F5"/>
    <mergeCell ref="G5:J5"/>
    <mergeCell ref="K5:N5"/>
    <mergeCell ref="C31:F31"/>
    <mergeCell ref="G31:J31"/>
    <mergeCell ref="K31:N31"/>
    <mergeCell ref="C6:F6"/>
    <mergeCell ref="G6:J6"/>
    <mergeCell ref="K6:N6"/>
  </mergeCells>
  <conditionalFormatting sqref="C29">
    <cfRule type="colorScale" priority="108">
      <colorScale>
        <cfvo type="min"/>
        <cfvo type="max"/>
        <color rgb="FFFF7128"/>
        <color rgb="FFFFEF9C"/>
      </colorScale>
    </cfRule>
  </conditionalFormatting>
  <conditionalFormatting sqref="C29:N29">
    <cfRule type="expression" dxfId="96" priority="1" stopIfTrue="1">
      <formula>C$28=C$16</formula>
    </cfRule>
    <cfRule type="expression" dxfId="95" priority="2" stopIfTrue="1">
      <formula>C$28&lt;C$16</formula>
    </cfRule>
    <cfRule type="expression" dxfId="94" priority="3">
      <formula>C$29&gt;C$16</formula>
    </cfRule>
  </conditionalFormatting>
  <conditionalFormatting sqref="D29">
    <cfRule type="colorScale" priority="44">
      <colorScale>
        <cfvo type="min"/>
        <cfvo type="max"/>
        <color rgb="FFFF7128"/>
        <color rgb="FFFFEF9C"/>
      </colorScale>
    </cfRule>
  </conditionalFormatting>
  <conditionalFormatting sqref="E29">
    <cfRule type="colorScale" priority="40">
      <colorScale>
        <cfvo type="min"/>
        <cfvo type="max"/>
        <color rgb="FFFF7128"/>
        <color rgb="FFFFEF9C"/>
      </colorScale>
    </cfRule>
  </conditionalFormatting>
  <conditionalFormatting sqref="F29">
    <cfRule type="colorScale" priority="36">
      <colorScale>
        <cfvo type="min"/>
        <cfvo type="max"/>
        <color rgb="FFFF7128"/>
        <color rgb="FFFFEF9C"/>
      </colorScale>
    </cfRule>
  </conditionalFormatting>
  <conditionalFormatting sqref="G29">
    <cfRule type="colorScale" priority="32">
      <colorScale>
        <cfvo type="min"/>
        <cfvo type="max"/>
        <color rgb="FFFF7128"/>
        <color rgb="FFFFEF9C"/>
      </colorScale>
    </cfRule>
  </conditionalFormatting>
  <conditionalFormatting sqref="H29">
    <cfRule type="colorScale" priority="28">
      <colorScale>
        <cfvo type="min"/>
        <cfvo type="max"/>
        <color rgb="FFFF7128"/>
        <color rgb="FFFFEF9C"/>
      </colorScale>
    </cfRule>
  </conditionalFormatting>
  <conditionalFormatting sqref="I29">
    <cfRule type="colorScale" priority="24">
      <colorScale>
        <cfvo type="min"/>
        <cfvo type="max"/>
        <color rgb="FFFF7128"/>
        <color rgb="FFFFEF9C"/>
      </colorScale>
    </cfRule>
  </conditionalFormatting>
  <conditionalFormatting sqref="J29">
    <cfRule type="colorScale" priority="20">
      <colorScale>
        <cfvo type="min"/>
        <cfvo type="max"/>
        <color rgb="FFFF7128"/>
        <color rgb="FFFFEF9C"/>
      </colorScale>
    </cfRule>
  </conditionalFormatting>
  <conditionalFormatting sqref="K29">
    <cfRule type="colorScale" priority="16">
      <colorScale>
        <cfvo type="min"/>
        <cfvo type="max"/>
        <color rgb="FFFF7128"/>
        <color rgb="FFFFEF9C"/>
      </colorScale>
    </cfRule>
  </conditionalFormatting>
  <conditionalFormatting sqref="L29">
    <cfRule type="colorScale" priority="12">
      <colorScale>
        <cfvo type="min"/>
        <cfvo type="max"/>
        <color rgb="FFFF7128"/>
        <color rgb="FFFFEF9C"/>
      </colorScale>
    </cfRule>
  </conditionalFormatting>
  <conditionalFormatting sqref="M29">
    <cfRule type="colorScale" priority="8">
      <colorScale>
        <cfvo type="min"/>
        <cfvo type="max"/>
        <color rgb="FFFF7128"/>
        <color rgb="FFFFEF9C"/>
      </colorScale>
    </cfRule>
  </conditionalFormatting>
  <conditionalFormatting sqref="N29">
    <cfRule type="colorScale" priority="4">
      <colorScale>
        <cfvo type="min"/>
        <cfvo type="max"/>
        <color rgb="FFFF7128"/>
        <color rgb="FFFFEF9C"/>
      </colorScale>
    </cfRule>
  </conditionalFormatting>
  <printOptions horizontalCentered="1"/>
  <pageMargins left="0.4" right="0.4" top="0.5" bottom="0.5" header="0.3" footer="0.3"/>
  <pageSetup scale="95" orientation="landscape" r:id="rId1"/>
  <headerFooter>
    <oddHeader>&amp;R&amp;"Times New Roman,Bold"Office of Medicaid Policy and Planning</oddHeader>
    <oddFooter>&amp;LVersion 2020.02</oddFooter>
  </headerFooter>
  <ignoredErrors>
    <ignoredError sqref="B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H45"/>
  <sheetViews>
    <sheetView zoomScaleNormal="100" workbookViewId="0">
      <selection activeCell="A9" sqref="A9"/>
    </sheetView>
  </sheetViews>
  <sheetFormatPr defaultColWidth="9.33203125" defaultRowHeight="13.8" x14ac:dyDescent="0.25"/>
  <cols>
    <col min="1" max="1" width="25.109375" style="291" customWidth="1"/>
    <col min="2" max="2" width="10.33203125" style="291" customWidth="1"/>
    <col min="3" max="5" width="12.6640625" style="291" customWidth="1"/>
    <col min="6" max="6" width="21" style="291" customWidth="1"/>
    <col min="7" max="7" width="25.44140625" style="291" customWidth="1"/>
    <col min="8" max="8" width="28.6640625" style="291" customWidth="1"/>
    <col min="9" max="16384" width="9.33203125" style="291"/>
  </cols>
  <sheetData>
    <row r="1" spans="1:8" x14ac:dyDescent="0.25">
      <c r="A1" s="60" t="s">
        <v>200</v>
      </c>
      <c r="B1" s="60" t="s">
        <v>336</v>
      </c>
      <c r="C1" s="2"/>
      <c r="D1" s="3"/>
      <c r="E1" s="3"/>
      <c r="F1" s="3"/>
      <c r="G1" s="3"/>
      <c r="H1" s="94"/>
    </row>
    <row r="2" spans="1:8" x14ac:dyDescent="0.25">
      <c r="A2" s="60" t="s">
        <v>201</v>
      </c>
      <c r="B2" s="1" t="s">
        <v>34</v>
      </c>
      <c r="D2" s="2"/>
      <c r="E2" s="2"/>
      <c r="F2" s="2"/>
      <c r="G2" s="2"/>
      <c r="H2" s="94"/>
    </row>
    <row r="3" spans="1:8" x14ac:dyDescent="0.25">
      <c r="A3" s="60" t="s">
        <v>304</v>
      </c>
      <c r="B3" s="68">
        <f>Attestation!$C$11</f>
        <v>0</v>
      </c>
      <c r="C3" s="292" t="s">
        <v>28</v>
      </c>
      <c r="D3" s="71"/>
      <c r="F3" s="94"/>
      <c r="G3" s="94"/>
      <c r="H3" s="94"/>
    </row>
    <row r="4" spans="1:8" x14ac:dyDescent="0.25">
      <c r="A4" s="66" t="s">
        <v>305</v>
      </c>
      <c r="B4" s="43" t="str">
        <f>Attestation!$C$13</f>
        <v>Q1-2025</v>
      </c>
    </row>
    <row r="5" spans="1:8" x14ac:dyDescent="0.25">
      <c r="A5" s="66"/>
    </row>
    <row r="6" spans="1:8" x14ac:dyDescent="0.25">
      <c r="A6" s="272" t="s">
        <v>337</v>
      </c>
      <c r="B6" s="272" t="s">
        <v>338</v>
      </c>
      <c r="C6" s="272" t="s">
        <v>339</v>
      </c>
      <c r="D6" s="272" t="s">
        <v>340</v>
      </c>
      <c r="E6" s="272" t="s">
        <v>341</v>
      </c>
      <c r="F6" s="272" t="s">
        <v>342</v>
      </c>
      <c r="G6" s="272" t="s">
        <v>343</v>
      </c>
      <c r="H6" s="272" t="s">
        <v>344</v>
      </c>
    </row>
    <row r="7" spans="1:8" ht="62.1" customHeight="1" x14ac:dyDescent="0.25">
      <c r="A7" s="133" t="s">
        <v>345</v>
      </c>
      <c r="B7" s="133" t="s">
        <v>346</v>
      </c>
      <c r="C7" s="133" t="s">
        <v>347</v>
      </c>
      <c r="D7" s="133" t="s">
        <v>348</v>
      </c>
      <c r="E7" s="133" t="s">
        <v>349</v>
      </c>
      <c r="F7" s="133" t="s">
        <v>350</v>
      </c>
      <c r="G7" s="133" t="s">
        <v>351</v>
      </c>
      <c r="H7" s="133" t="s">
        <v>352</v>
      </c>
    </row>
    <row r="8" spans="1:8" x14ac:dyDescent="0.25">
      <c r="A8" s="300"/>
      <c r="B8" s="300"/>
      <c r="C8" s="301"/>
      <c r="D8" s="301"/>
      <c r="E8" s="301"/>
      <c r="F8" s="302"/>
      <c r="G8" s="301"/>
      <c r="H8" s="303"/>
    </row>
    <row r="9" spans="1:8" x14ac:dyDescent="0.25">
      <c r="A9" s="304"/>
      <c r="B9" s="305"/>
      <c r="C9" s="306"/>
      <c r="D9" s="306"/>
      <c r="E9" s="306"/>
      <c r="F9" s="307"/>
      <c r="G9" s="306"/>
      <c r="H9" s="308"/>
    </row>
    <row r="10" spans="1:8" x14ac:dyDescent="0.25">
      <c r="A10" s="304"/>
      <c r="B10" s="304"/>
      <c r="C10" s="309"/>
      <c r="D10" s="309"/>
      <c r="E10" s="309"/>
      <c r="F10" s="310"/>
      <c r="G10" s="309"/>
      <c r="H10" s="308"/>
    </row>
    <row r="11" spans="1:8" x14ac:dyDescent="0.25">
      <c r="A11" s="304"/>
      <c r="B11" s="304"/>
      <c r="C11" s="309"/>
      <c r="D11" s="309"/>
      <c r="E11" s="309"/>
      <c r="F11" s="310"/>
      <c r="G11" s="309"/>
      <c r="H11" s="308"/>
    </row>
    <row r="12" spans="1:8" x14ac:dyDescent="0.25">
      <c r="A12" s="304"/>
      <c r="B12" s="304"/>
      <c r="C12" s="309"/>
      <c r="D12" s="309"/>
      <c r="E12" s="309"/>
      <c r="F12" s="310"/>
      <c r="G12" s="309"/>
      <c r="H12" s="308"/>
    </row>
    <row r="13" spans="1:8" x14ac:dyDescent="0.25">
      <c r="A13" s="304"/>
      <c r="B13" s="304"/>
      <c r="C13" s="309"/>
      <c r="D13" s="309"/>
      <c r="E13" s="309"/>
      <c r="F13" s="310"/>
      <c r="G13" s="309"/>
      <c r="H13" s="308"/>
    </row>
    <row r="14" spans="1:8" x14ac:dyDescent="0.25">
      <c r="A14" s="304"/>
      <c r="B14" s="304"/>
      <c r="C14" s="309"/>
      <c r="D14" s="309"/>
      <c r="E14" s="309"/>
      <c r="F14" s="310"/>
      <c r="G14" s="309"/>
      <c r="H14" s="308"/>
    </row>
    <row r="15" spans="1:8" x14ac:dyDescent="0.25">
      <c r="A15" s="304"/>
      <c r="B15" s="304"/>
      <c r="C15" s="309"/>
      <c r="D15" s="309"/>
      <c r="E15" s="309"/>
      <c r="F15" s="310"/>
      <c r="G15" s="309"/>
      <c r="H15" s="308"/>
    </row>
    <row r="16" spans="1:8" x14ac:dyDescent="0.25">
      <c r="A16" s="304"/>
      <c r="B16" s="304"/>
      <c r="C16" s="309"/>
      <c r="D16" s="309"/>
      <c r="E16" s="309"/>
      <c r="F16" s="310"/>
      <c r="G16" s="309"/>
      <c r="H16" s="308"/>
    </row>
    <row r="17" spans="1:8" x14ac:dyDescent="0.25">
      <c r="A17" s="304"/>
      <c r="B17" s="304"/>
      <c r="C17" s="309"/>
      <c r="D17" s="309"/>
      <c r="E17" s="309"/>
      <c r="F17" s="310"/>
      <c r="G17" s="309"/>
      <c r="H17" s="308"/>
    </row>
    <row r="18" spans="1:8" x14ac:dyDescent="0.25">
      <c r="A18" s="304"/>
      <c r="B18" s="304"/>
      <c r="C18" s="309"/>
      <c r="D18" s="309"/>
      <c r="E18" s="309"/>
      <c r="F18" s="310"/>
      <c r="G18" s="309"/>
      <c r="H18" s="308"/>
    </row>
    <row r="19" spans="1:8" x14ac:dyDescent="0.25">
      <c r="A19" s="304"/>
      <c r="B19" s="304"/>
      <c r="C19" s="309"/>
      <c r="D19" s="309"/>
      <c r="E19" s="309"/>
      <c r="F19" s="310"/>
      <c r="G19" s="309"/>
      <c r="H19" s="308"/>
    </row>
    <row r="20" spans="1:8" x14ac:dyDescent="0.25">
      <c r="A20" s="304"/>
      <c r="B20" s="304"/>
      <c r="C20" s="309"/>
      <c r="D20" s="309"/>
      <c r="E20" s="309"/>
      <c r="F20" s="310"/>
      <c r="G20" s="309"/>
      <c r="H20" s="308"/>
    </row>
    <row r="21" spans="1:8" x14ac:dyDescent="0.25">
      <c r="A21" s="304"/>
      <c r="B21" s="304"/>
      <c r="C21" s="309"/>
      <c r="D21" s="309"/>
      <c r="E21" s="309"/>
      <c r="F21" s="310"/>
      <c r="G21" s="309"/>
      <c r="H21" s="308"/>
    </row>
    <row r="22" spans="1:8" x14ac:dyDescent="0.25">
      <c r="A22" s="304"/>
      <c r="B22" s="304"/>
      <c r="C22" s="309"/>
      <c r="D22" s="309"/>
      <c r="E22" s="309"/>
      <c r="F22" s="310"/>
      <c r="G22" s="309"/>
      <c r="H22" s="308"/>
    </row>
    <row r="23" spans="1:8" x14ac:dyDescent="0.25">
      <c r="A23" s="304"/>
      <c r="B23" s="304"/>
      <c r="C23" s="309"/>
      <c r="D23" s="309"/>
      <c r="E23" s="309"/>
      <c r="F23" s="310"/>
      <c r="G23" s="309"/>
      <c r="H23" s="308"/>
    </row>
    <row r="24" spans="1:8" x14ac:dyDescent="0.25">
      <c r="A24" s="304"/>
      <c r="B24" s="304"/>
      <c r="C24" s="309"/>
      <c r="D24" s="309"/>
      <c r="E24" s="309"/>
      <c r="F24" s="310"/>
      <c r="G24" s="309"/>
      <c r="H24" s="308"/>
    </row>
    <row r="25" spans="1:8" x14ac:dyDescent="0.25">
      <c r="A25" s="304"/>
      <c r="B25" s="304"/>
      <c r="C25" s="309"/>
      <c r="D25" s="309"/>
      <c r="E25" s="309"/>
      <c r="F25" s="310"/>
      <c r="G25" s="309"/>
      <c r="H25" s="308"/>
    </row>
    <row r="26" spans="1:8" x14ac:dyDescent="0.25">
      <c r="A26" s="304"/>
      <c r="B26" s="304"/>
      <c r="C26" s="309"/>
      <c r="D26" s="309"/>
      <c r="E26" s="309"/>
      <c r="F26" s="310"/>
      <c r="G26" s="309"/>
      <c r="H26" s="308"/>
    </row>
    <row r="27" spans="1:8" x14ac:dyDescent="0.25">
      <c r="A27" s="304"/>
      <c r="B27" s="304"/>
      <c r="C27" s="309"/>
      <c r="D27" s="309"/>
      <c r="E27" s="309"/>
      <c r="F27" s="310"/>
      <c r="G27" s="309"/>
      <c r="H27" s="308"/>
    </row>
    <row r="28" spans="1:8" x14ac:dyDescent="0.25">
      <c r="A28" s="304"/>
      <c r="B28" s="304"/>
      <c r="C28" s="309"/>
      <c r="D28" s="309"/>
      <c r="E28" s="309"/>
      <c r="F28" s="310"/>
      <c r="G28" s="309"/>
      <c r="H28" s="308"/>
    </row>
    <row r="29" spans="1:8" x14ac:dyDescent="0.25">
      <c r="A29" s="304"/>
      <c r="B29" s="304"/>
      <c r="C29" s="309"/>
      <c r="D29" s="309"/>
      <c r="E29" s="309"/>
      <c r="F29" s="310"/>
      <c r="G29" s="309"/>
      <c r="H29" s="308"/>
    </row>
    <row r="30" spans="1:8" x14ac:dyDescent="0.25">
      <c r="A30" s="304"/>
      <c r="B30" s="304"/>
      <c r="C30" s="309"/>
      <c r="D30" s="309"/>
      <c r="E30" s="309"/>
      <c r="F30" s="310"/>
      <c r="G30" s="309"/>
      <c r="H30" s="308"/>
    </row>
    <row r="31" spans="1:8" x14ac:dyDescent="0.25">
      <c r="A31" s="304"/>
      <c r="B31" s="304"/>
      <c r="C31" s="309"/>
      <c r="D31" s="309"/>
      <c r="E31" s="309"/>
      <c r="F31" s="310"/>
      <c r="G31" s="309"/>
      <c r="H31" s="308"/>
    </row>
    <row r="32" spans="1:8" x14ac:dyDescent="0.25">
      <c r="A32" s="311"/>
      <c r="B32" s="311"/>
      <c r="C32" s="312"/>
      <c r="D32" s="312"/>
      <c r="E32" s="312"/>
      <c r="F32" s="313"/>
      <c r="G32" s="312"/>
      <c r="H32" s="314"/>
    </row>
    <row r="42" spans="2:7" hidden="1" x14ac:dyDescent="0.25">
      <c r="B42" s="291" t="s">
        <v>213</v>
      </c>
      <c r="G42" s="291" t="s">
        <v>353</v>
      </c>
    </row>
    <row r="43" spans="2:7" hidden="1" x14ac:dyDescent="0.25">
      <c r="B43" s="291" t="s">
        <v>214</v>
      </c>
      <c r="G43" s="291" t="s">
        <v>354</v>
      </c>
    </row>
    <row r="44" spans="2:7" hidden="1" x14ac:dyDescent="0.25">
      <c r="B44" s="291" t="s">
        <v>215</v>
      </c>
      <c r="G44" s="291" t="s">
        <v>355</v>
      </c>
    </row>
    <row r="45" spans="2:7" hidden="1" x14ac:dyDescent="0.25">
      <c r="G45" s="291" t="s">
        <v>356</v>
      </c>
    </row>
  </sheetData>
  <sheetProtection algorithmName="SHA-512" hashValue="4YFsCawcdnJWTCLfDKang9lrh+Oa6tBnDXZFWruT3PVn4fdmo//d+mF8c/xtapWCPXt0zOku40FpWIQqOcOQEA==" saltValue="DNl+Ee4rGF7ZKUJCnKyuGg==" spinCount="100000" sheet="1" objects="1" scenarios="1"/>
  <dataValidations count="2">
    <dataValidation type="list" allowBlank="1" showInputMessage="1" showErrorMessage="1" sqref="B8:B32" xr:uid="{00000000-0002-0000-0800-000000000000}">
      <formula1>$B$42:$B$44</formula1>
    </dataValidation>
    <dataValidation type="list" allowBlank="1" showInputMessage="1" showErrorMessage="1" sqref="G8:G32" xr:uid="{00000000-0002-0000-0800-000001000000}">
      <formula1>$G$42:$G$45</formula1>
    </dataValidation>
  </dataValidations>
  <pageMargins left="0.5" right="0.5" top="0.5" bottom="0.5" header="0.3" footer="0.3"/>
  <pageSetup scale="95" fitToHeight="0" orientation="landscape" r:id="rId1"/>
  <headerFooter>
    <oddHeader>&amp;R&amp;"Times New Roman,Bold"Office of Medicaid Policy and Planning</oddHeader>
    <oddFooter>&amp;LVersion 2020.02</oddFooter>
  </headerFooter>
  <ignoredErrors>
    <ignoredError sqref="B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702FD-76D0-4F7C-8487-58117B521B64}">
  <dimension ref="A1:R80"/>
  <sheetViews>
    <sheetView topLeftCell="A7" workbookViewId="0">
      <selection activeCell="E19" sqref="E19"/>
    </sheetView>
  </sheetViews>
  <sheetFormatPr defaultColWidth="9.33203125" defaultRowHeight="14.4" x14ac:dyDescent="0.3"/>
  <cols>
    <col min="1" max="1" width="17.33203125" style="920" customWidth="1"/>
    <col min="2" max="2" width="104.6640625" style="920" customWidth="1"/>
    <col min="3" max="5" width="9.33203125" style="920"/>
    <col min="6" max="6" width="14.44140625" style="920" customWidth="1"/>
    <col min="7" max="9" width="9.33203125" style="920"/>
    <col min="10" max="10" width="16" style="920" customWidth="1"/>
    <col min="11" max="13" width="9.33203125" style="920"/>
    <col min="14" max="14" width="15.6640625" style="920" customWidth="1"/>
    <col min="15" max="17" width="9.33203125" style="920"/>
    <col min="18" max="18" width="13.77734375" style="920" customWidth="1"/>
    <col min="19" max="16384" width="9.33203125" style="920"/>
  </cols>
  <sheetData>
    <row r="1" spans="1:18" x14ac:dyDescent="0.3">
      <c r="A1" s="60" t="s">
        <v>200</v>
      </c>
      <c r="B1" s="230" t="s">
        <v>222</v>
      </c>
      <c r="C1" s="1018" t="s">
        <v>1001</v>
      </c>
      <c r="D1" s="1018"/>
      <c r="E1" s="1018"/>
    </row>
    <row r="2" spans="1:18" x14ac:dyDescent="0.3">
      <c r="A2" s="60" t="s">
        <v>201</v>
      </c>
      <c r="B2" s="231" t="s">
        <v>221</v>
      </c>
    </row>
    <row r="3" spans="1:18" x14ac:dyDescent="0.3">
      <c r="A3" s="60" t="s">
        <v>304</v>
      </c>
      <c r="B3" s="68">
        <f>Attestation!$C$11</f>
        <v>0</v>
      </c>
    </row>
    <row r="4" spans="1:18" x14ac:dyDescent="0.3">
      <c r="A4" s="66" t="s">
        <v>305</v>
      </c>
      <c r="B4" s="898" t="str">
        <f>Attestation!$C$13</f>
        <v>Q1-2025</v>
      </c>
    </row>
    <row r="7" spans="1:18" x14ac:dyDescent="0.3">
      <c r="A7" s="1019" t="s">
        <v>202</v>
      </c>
      <c r="B7" s="1019"/>
      <c r="C7" s="1019"/>
      <c r="D7" s="1019"/>
      <c r="E7" s="1019"/>
      <c r="F7" s="1019"/>
      <c r="G7" s="1019"/>
      <c r="H7" s="1019"/>
      <c r="I7" s="1019"/>
      <c r="J7" s="1019"/>
      <c r="K7" s="1019"/>
      <c r="L7" s="1019"/>
      <c r="M7" s="1019"/>
      <c r="N7" s="1019"/>
      <c r="O7" s="1019"/>
      <c r="P7" s="1019"/>
      <c r="Q7" s="1019"/>
      <c r="R7" s="1019"/>
    </row>
    <row r="8" spans="1:18" ht="43.2" x14ac:dyDescent="0.3">
      <c r="A8" s="119" t="s">
        <v>395</v>
      </c>
      <c r="B8" s="551" t="s">
        <v>309</v>
      </c>
      <c r="C8" s="921" t="s">
        <v>1002</v>
      </c>
      <c r="D8" s="922" t="s">
        <v>1003</v>
      </c>
      <c r="E8" s="922" t="s">
        <v>1004</v>
      </c>
      <c r="F8" s="922" t="s">
        <v>1005</v>
      </c>
      <c r="G8" s="921" t="s">
        <v>1006</v>
      </c>
      <c r="H8" s="922" t="s">
        <v>1007</v>
      </c>
      <c r="I8" s="922" t="s">
        <v>1008</v>
      </c>
      <c r="J8" s="922" t="s">
        <v>1009</v>
      </c>
      <c r="K8" s="921" t="s">
        <v>1010</v>
      </c>
      <c r="L8" s="922" t="s">
        <v>1011</v>
      </c>
      <c r="M8" s="922" t="s">
        <v>1012</v>
      </c>
      <c r="N8" s="922" t="s">
        <v>1013</v>
      </c>
      <c r="O8" s="921" t="s">
        <v>1014</v>
      </c>
      <c r="P8" s="922" t="s">
        <v>1015</v>
      </c>
      <c r="Q8" s="922" t="s">
        <v>1016</v>
      </c>
      <c r="R8" s="922" t="s">
        <v>1017</v>
      </c>
    </row>
    <row r="9" spans="1:18" x14ac:dyDescent="0.3">
      <c r="A9" s="923"/>
      <c r="B9" s="924" t="s">
        <v>361</v>
      </c>
      <c r="C9" s="287"/>
      <c r="D9" s="287"/>
      <c r="E9" s="287"/>
      <c r="F9" s="288"/>
      <c r="G9" s="925"/>
      <c r="H9" s="926"/>
      <c r="I9" s="926"/>
      <c r="J9" s="927"/>
      <c r="K9" s="925"/>
      <c r="L9" s="926"/>
      <c r="M9" s="928"/>
      <c r="N9" s="929"/>
      <c r="O9" s="930"/>
      <c r="P9" s="928"/>
      <c r="Q9" s="928"/>
      <c r="R9" s="929"/>
    </row>
    <row r="10" spans="1:18" x14ac:dyDescent="0.3">
      <c r="A10" s="492">
        <v>1</v>
      </c>
      <c r="B10" s="493" t="s">
        <v>362</v>
      </c>
      <c r="C10" s="20"/>
      <c r="D10" s="20"/>
      <c r="E10" s="20"/>
      <c r="F10" s="289">
        <f>SUM(C10:E10)</f>
        <v>0</v>
      </c>
      <c r="G10" s="20"/>
      <c r="H10" s="20"/>
      <c r="I10" s="20"/>
      <c r="J10" s="289">
        <f>SUM(G10:I10)</f>
        <v>0</v>
      </c>
      <c r="K10" s="20"/>
      <c r="L10" s="20"/>
      <c r="M10" s="20"/>
      <c r="N10" s="289">
        <f>SUM(K10:M10)</f>
        <v>0</v>
      </c>
      <c r="O10" s="20"/>
      <c r="P10" s="20"/>
      <c r="Q10" s="20"/>
      <c r="R10" s="289">
        <f>SUM(O10:Q10)</f>
        <v>0</v>
      </c>
    </row>
    <row r="11" spans="1:18" x14ac:dyDescent="0.3">
      <c r="A11" s="494">
        <v>2</v>
      </c>
      <c r="B11" s="495" t="s">
        <v>363</v>
      </c>
      <c r="C11" s="14"/>
      <c r="D11" s="14"/>
      <c r="E11" s="14"/>
      <c r="F11" s="269">
        <f>SUM(C11:E11)</f>
        <v>0</v>
      </c>
      <c r="G11" s="14"/>
      <c r="H11" s="14"/>
      <c r="I11" s="14"/>
      <c r="J11" s="269">
        <f>SUM(G11:I11)</f>
        <v>0</v>
      </c>
      <c r="K11" s="14"/>
      <c r="L11" s="14"/>
      <c r="M11" s="14"/>
      <c r="N11" s="269">
        <f>SUM(K11:M11)</f>
        <v>0</v>
      </c>
      <c r="O11" s="14"/>
      <c r="P11" s="14"/>
      <c r="Q11" s="14"/>
      <c r="R11" s="269">
        <f>SUM(O11:Q11)</f>
        <v>0</v>
      </c>
    </row>
    <row r="12" spans="1:18" x14ac:dyDescent="0.3">
      <c r="A12" s="494">
        <v>3</v>
      </c>
      <c r="B12" s="495" t="s">
        <v>364</v>
      </c>
      <c r="C12" s="14"/>
      <c r="D12" s="14"/>
      <c r="E12" s="14"/>
      <c r="F12" s="269">
        <f>SUM(C12:E12)</f>
        <v>0</v>
      </c>
      <c r="G12" s="14"/>
      <c r="H12" s="14"/>
      <c r="I12" s="14"/>
      <c r="J12" s="269">
        <f>SUM(G12:I12)</f>
        <v>0</v>
      </c>
      <c r="K12" s="14"/>
      <c r="L12" s="14"/>
      <c r="M12" s="14"/>
      <c r="N12" s="269">
        <f>SUM(K12:M12)</f>
        <v>0</v>
      </c>
      <c r="O12" s="14"/>
      <c r="P12" s="14"/>
      <c r="Q12" s="14"/>
      <c r="R12" s="269">
        <f>SUM(O12:Q12)</f>
        <v>0</v>
      </c>
    </row>
    <row r="13" spans="1:18" x14ac:dyDescent="0.3">
      <c r="A13" s="494">
        <v>4</v>
      </c>
      <c r="B13" s="495" t="s">
        <v>365</v>
      </c>
      <c r="C13" s="267" t="str">
        <f t="shared" ref="C13:R13" si="0">IF(C10&gt;0,(C12/C10),"")</f>
        <v/>
      </c>
      <c r="D13" s="267" t="str">
        <f t="shared" si="0"/>
        <v/>
      </c>
      <c r="E13" s="267" t="str">
        <f t="shared" si="0"/>
        <v/>
      </c>
      <c r="F13" s="267" t="str">
        <f t="shared" si="0"/>
        <v/>
      </c>
      <c r="G13" s="267" t="str">
        <f t="shared" si="0"/>
        <v/>
      </c>
      <c r="H13" s="267" t="str">
        <f t="shared" si="0"/>
        <v/>
      </c>
      <c r="I13" s="267" t="str">
        <f t="shared" si="0"/>
        <v/>
      </c>
      <c r="J13" s="267" t="str">
        <f t="shared" si="0"/>
        <v/>
      </c>
      <c r="K13" s="267" t="str">
        <f t="shared" si="0"/>
        <v/>
      </c>
      <c r="L13" s="267" t="str">
        <f t="shared" si="0"/>
        <v/>
      </c>
      <c r="M13" s="267" t="str">
        <f t="shared" si="0"/>
        <v/>
      </c>
      <c r="N13" s="267" t="str">
        <f t="shared" si="0"/>
        <v/>
      </c>
      <c r="O13" s="267" t="str">
        <f t="shared" si="0"/>
        <v/>
      </c>
      <c r="P13" s="267" t="str">
        <f t="shared" si="0"/>
        <v/>
      </c>
      <c r="Q13" s="267" t="str">
        <f t="shared" si="0"/>
        <v/>
      </c>
      <c r="R13" s="267" t="str">
        <f t="shared" si="0"/>
        <v/>
      </c>
    </row>
    <row r="14" spans="1:18" x14ac:dyDescent="0.3">
      <c r="A14" s="494">
        <v>5</v>
      </c>
      <c r="B14" s="495" t="s">
        <v>366</v>
      </c>
      <c r="C14" s="268"/>
      <c r="D14" s="268"/>
      <c r="E14" s="268"/>
      <c r="F14" s="267" t="str">
        <f>IF(F13&gt;0.8499,"Target Met","Target Not Met")</f>
        <v>Target Met</v>
      </c>
      <c r="G14" s="268"/>
      <c r="H14" s="268"/>
      <c r="I14" s="268"/>
      <c r="J14" s="267" t="str">
        <f>IF(J13&gt;0.8499,"Target Met","Target Not Met")</f>
        <v>Target Met</v>
      </c>
      <c r="K14" s="268"/>
      <c r="L14" s="268"/>
      <c r="M14" s="268"/>
      <c r="N14" s="267" t="str">
        <f>IF(N13&gt;0.8499,"Target Met","Target Not Met")</f>
        <v>Target Met</v>
      </c>
      <c r="O14" s="268"/>
      <c r="P14" s="268"/>
      <c r="Q14" s="268"/>
      <c r="R14" s="267" t="str">
        <f>IF(R13&gt;0.8499,"Target Met","Target Not Met")</f>
        <v>Target Met</v>
      </c>
    </row>
    <row r="15" spans="1:18" x14ac:dyDescent="0.3">
      <c r="A15" s="494">
        <v>6</v>
      </c>
      <c r="B15" s="495" t="s">
        <v>367</v>
      </c>
      <c r="C15" s="14"/>
      <c r="D15" s="14"/>
      <c r="E15" s="14"/>
      <c r="F15" s="269">
        <f>SUM(C15:E15)</f>
        <v>0</v>
      </c>
      <c r="G15" s="14"/>
      <c r="H15" s="14"/>
      <c r="I15" s="14"/>
      <c r="J15" s="269">
        <f>SUM(G15:I15)</f>
        <v>0</v>
      </c>
      <c r="K15" s="14"/>
      <c r="L15" s="14"/>
      <c r="M15" s="14"/>
      <c r="N15" s="269">
        <f>SUM(K15:M15)</f>
        <v>0</v>
      </c>
      <c r="O15" s="14"/>
      <c r="P15" s="14"/>
      <c r="Q15" s="14"/>
      <c r="R15" s="269">
        <f>SUM(O15:Q15)</f>
        <v>0</v>
      </c>
    </row>
    <row r="16" spans="1:18" x14ac:dyDescent="0.3">
      <c r="A16" s="494">
        <v>7</v>
      </c>
      <c r="B16" s="495" t="s">
        <v>368</v>
      </c>
      <c r="C16" s="267" t="str">
        <f t="shared" ref="C16:E16" si="1">IF(C10&gt;0,(C15/C10),"")</f>
        <v/>
      </c>
      <c r="D16" s="267" t="str">
        <f t="shared" si="1"/>
        <v/>
      </c>
      <c r="E16" s="267" t="str">
        <f t="shared" si="1"/>
        <v/>
      </c>
      <c r="F16" s="267" t="str">
        <f>IF(F10&gt;0,(F15/F10),"")</f>
        <v/>
      </c>
      <c r="G16" s="267" t="str">
        <f t="shared" ref="G16:I16" si="2">IF(G10&gt;0,(G15/G10),"")</f>
        <v/>
      </c>
      <c r="H16" s="267" t="str">
        <f t="shared" si="2"/>
        <v/>
      </c>
      <c r="I16" s="267" t="str">
        <f t="shared" si="2"/>
        <v/>
      </c>
      <c r="J16" s="267" t="str">
        <f>IF(J10&gt;0,(J15/J10),"")</f>
        <v/>
      </c>
      <c r="K16" s="267" t="str">
        <f t="shared" ref="K16:M16" si="3">IF(K10&gt;0,(K15/K10),"")</f>
        <v/>
      </c>
      <c r="L16" s="267" t="str">
        <f t="shared" si="3"/>
        <v/>
      </c>
      <c r="M16" s="267" t="str">
        <f t="shared" si="3"/>
        <v/>
      </c>
      <c r="N16" s="267" t="str">
        <f>IF(N10&gt;0,(N15/N10),"")</f>
        <v/>
      </c>
      <c r="O16" s="267" t="str">
        <f t="shared" ref="O16:Q16" si="4">IF(O10&gt;0,(O15/O10),"")</f>
        <v/>
      </c>
      <c r="P16" s="267" t="str">
        <f t="shared" si="4"/>
        <v/>
      </c>
      <c r="Q16" s="267" t="str">
        <f t="shared" si="4"/>
        <v/>
      </c>
      <c r="R16" s="267" t="str">
        <f>IF(R10&gt;0,(R15/R10),"")</f>
        <v/>
      </c>
    </row>
    <row r="17" spans="1:18" x14ac:dyDescent="0.3">
      <c r="A17" s="494">
        <v>8</v>
      </c>
      <c r="B17" s="495" t="s">
        <v>369</v>
      </c>
      <c r="C17" s="268"/>
      <c r="D17" s="268"/>
      <c r="E17" s="268"/>
      <c r="F17" s="267" t="str">
        <f>IF(AND(ISNUMBER(F16),F16&gt;0.0499),"Target Not Met","Target Met")</f>
        <v>Target Met</v>
      </c>
      <c r="G17" s="268"/>
      <c r="H17" s="268"/>
      <c r="I17" s="268"/>
      <c r="J17" s="267" t="str">
        <f>IF(AND(ISNUMBER(J16),J16&gt;0.0499),"Target Not Met","Target Met")</f>
        <v>Target Met</v>
      </c>
      <c r="K17" s="268"/>
      <c r="L17" s="268"/>
      <c r="M17" s="268"/>
      <c r="N17" s="267" t="str">
        <f>IF(AND(ISNUMBER(N16),N16&gt;0.0499),"Target Not Met","Target Met")</f>
        <v>Target Met</v>
      </c>
      <c r="O17" s="268"/>
      <c r="P17" s="268"/>
      <c r="Q17" s="268"/>
      <c r="R17" s="267" t="str">
        <f>IF(AND(ISNUMBER(R16),R16&gt;0.0499),"Target Not Met","Target Met")</f>
        <v>Target Met</v>
      </c>
    </row>
    <row r="18" spans="1:18" x14ac:dyDescent="0.3">
      <c r="A18" s="494">
        <v>9</v>
      </c>
      <c r="B18" s="485" t="s">
        <v>370</v>
      </c>
      <c r="C18" s="74" t="str">
        <f t="shared" ref="C18:R18" si="5">IF(C11+C15=C10,"Match","Not Match")</f>
        <v>Match</v>
      </c>
      <c r="D18" s="74" t="str">
        <f t="shared" si="5"/>
        <v>Match</v>
      </c>
      <c r="E18" s="74" t="str">
        <f t="shared" si="5"/>
        <v>Match</v>
      </c>
      <c r="F18" s="74" t="str">
        <f t="shared" si="5"/>
        <v>Match</v>
      </c>
      <c r="G18" s="74" t="str">
        <f t="shared" si="5"/>
        <v>Match</v>
      </c>
      <c r="H18" s="74" t="str">
        <f t="shared" si="5"/>
        <v>Match</v>
      </c>
      <c r="I18" s="74" t="str">
        <f t="shared" si="5"/>
        <v>Match</v>
      </c>
      <c r="J18" s="74" t="str">
        <f t="shared" si="5"/>
        <v>Match</v>
      </c>
      <c r="K18" s="74" t="str">
        <f t="shared" si="5"/>
        <v>Match</v>
      </c>
      <c r="L18" s="74" t="str">
        <f t="shared" si="5"/>
        <v>Match</v>
      </c>
      <c r="M18" s="74" t="str">
        <f t="shared" si="5"/>
        <v>Match</v>
      </c>
      <c r="N18" s="74" t="str">
        <f t="shared" si="5"/>
        <v>Match</v>
      </c>
      <c r="O18" s="74" t="str">
        <f t="shared" si="5"/>
        <v>Match</v>
      </c>
      <c r="P18" s="74" t="str">
        <f t="shared" si="5"/>
        <v>Match</v>
      </c>
      <c r="Q18" s="74" t="str">
        <f t="shared" si="5"/>
        <v>Match</v>
      </c>
      <c r="R18" s="74" t="str">
        <f t="shared" si="5"/>
        <v>Match</v>
      </c>
    </row>
    <row r="19" spans="1:18" x14ac:dyDescent="0.3">
      <c r="A19" s="494">
        <v>10</v>
      </c>
      <c r="B19" s="495" t="s">
        <v>371</v>
      </c>
      <c r="C19" s="14"/>
      <c r="D19" s="14"/>
      <c r="E19" s="14"/>
      <c r="F19" s="266">
        <f>SUM(C19:E19)</f>
        <v>0</v>
      </c>
      <c r="G19" s="14"/>
      <c r="H19" s="14"/>
      <c r="I19" s="14"/>
      <c r="J19" s="266">
        <f>SUM(G19:I19)</f>
        <v>0</v>
      </c>
      <c r="K19" s="14"/>
      <c r="L19" s="14"/>
      <c r="M19" s="14"/>
      <c r="N19" s="266">
        <f>SUM(K19:M19)</f>
        <v>0</v>
      </c>
      <c r="O19" s="14"/>
      <c r="P19" s="14"/>
      <c r="Q19" s="14"/>
      <c r="R19" s="266">
        <f>SUM(O19:Q19)</f>
        <v>0</v>
      </c>
    </row>
    <row r="20" spans="1:18" x14ac:dyDescent="0.3">
      <c r="A20" s="494">
        <v>11</v>
      </c>
      <c r="B20" s="495" t="s">
        <v>372</v>
      </c>
      <c r="C20" s="267" t="str">
        <f>IF(C11&gt;0,(C19/C11),"")</f>
        <v/>
      </c>
      <c r="D20" s="267" t="str">
        <f t="shared" ref="D20:F20" si="6">IF(D11&gt;0,(D19/D11),"")</f>
        <v/>
      </c>
      <c r="E20" s="267" t="str">
        <f t="shared" si="6"/>
        <v/>
      </c>
      <c r="F20" s="267" t="str">
        <f t="shared" si="6"/>
        <v/>
      </c>
      <c r="G20" s="267" t="str">
        <f>IF(G11&gt;0,(G19/G11),"")</f>
        <v/>
      </c>
      <c r="H20" s="267" t="str">
        <f t="shared" ref="H20:J20" si="7">IF(H11&gt;0,(H19/H11),"")</f>
        <v/>
      </c>
      <c r="I20" s="267" t="str">
        <f t="shared" si="7"/>
        <v/>
      </c>
      <c r="J20" s="267" t="str">
        <f t="shared" si="7"/>
        <v/>
      </c>
      <c r="K20" s="267" t="str">
        <f>IF(K11&gt;0,(K19/K11),"")</f>
        <v/>
      </c>
      <c r="L20" s="267" t="str">
        <f t="shared" ref="L20:N20" si="8">IF(L11&gt;0,(L19/L11),"")</f>
        <v/>
      </c>
      <c r="M20" s="267" t="str">
        <f t="shared" si="8"/>
        <v/>
      </c>
      <c r="N20" s="267" t="str">
        <f t="shared" si="8"/>
        <v/>
      </c>
      <c r="O20" s="267" t="str">
        <f>IF(O11&gt;0,(O19/O11),"")</f>
        <v/>
      </c>
      <c r="P20" s="267" t="str">
        <f t="shared" ref="P20:R20" si="9">IF(P11&gt;0,(P19/P11),"")</f>
        <v/>
      </c>
      <c r="Q20" s="267" t="str">
        <f t="shared" si="9"/>
        <v/>
      </c>
      <c r="R20" s="267" t="str">
        <f t="shared" si="9"/>
        <v/>
      </c>
    </row>
    <row r="21" spans="1:18" x14ac:dyDescent="0.3">
      <c r="A21" s="494">
        <v>12</v>
      </c>
      <c r="B21" s="495" t="s">
        <v>373</v>
      </c>
      <c r="C21" s="268"/>
      <c r="D21" s="268"/>
      <c r="E21" s="268"/>
      <c r="F21" s="267" t="str">
        <f>IF(F20&gt;0.8499,"Target Met","Target Not Met")</f>
        <v>Target Met</v>
      </c>
      <c r="G21" s="268"/>
      <c r="H21" s="268"/>
      <c r="I21" s="268"/>
      <c r="J21" s="267" t="str">
        <f>IF(J20&gt;0.8499,"Target Met","Target Not Met")</f>
        <v>Target Met</v>
      </c>
      <c r="K21" s="268"/>
      <c r="L21" s="268"/>
      <c r="M21" s="268"/>
      <c r="N21" s="267" t="str">
        <f>IF(N20&gt;0.8499,"Target Met","Target Not Met")</f>
        <v>Target Met</v>
      </c>
      <c r="O21" s="268"/>
      <c r="P21" s="268"/>
      <c r="Q21" s="268"/>
      <c r="R21" s="267" t="str">
        <f>IF(R20&gt;0.8499,"Target Met","Target Not Met")</f>
        <v>Target Met</v>
      </c>
    </row>
    <row r="22" spans="1:18" x14ac:dyDescent="0.3">
      <c r="A22" s="494">
        <v>13</v>
      </c>
      <c r="B22" s="495" t="s">
        <v>374</v>
      </c>
      <c r="C22" s="14"/>
      <c r="D22" s="14"/>
      <c r="E22" s="14"/>
      <c r="F22" s="266">
        <f>SUM(C22:E22)</f>
        <v>0</v>
      </c>
      <c r="G22" s="14"/>
      <c r="H22" s="14"/>
      <c r="I22" s="14"/>
      <c r="J22" s="266">
        <f>SUM(G22:I22)</f>
        <v>0</v>
      </c>
      <c r="K22" s="14"/>
      <c r="L22" s="14"/>
      <c r="M22" s="14"/>
      <c r="N22" s="266">
        <f>SUM(K22:M22)</f>
        <v>0</v>
      </c>
      <c r="O22" s="14"/>
      <c r="P22" s="14"/>
      <c r="Q22" s="14"/>
      <c r="R22" s="266">
        <f>SUM(O22:Q22)</f>
        <v>0</v>
      </c>
    </row>
    <row r="23" spans="1:18" x14ac:dyDescent="0.3">
      <c r="A23" s="494">
        <v>14</v>
      </c>
      <c r="B23" s="495" t="s">
        <v>375</v>
      </c>
      <c r="C23" s="14"/>
      <c r="D23" s="14"/>
      <c r="E23" s="14"/>
      <c r="F23" s="269">
        <f>SUM(C23:E23)</f>
        <v>0</v>
      </c>
      <c r="G23" s="14"/>
      <c r="H23" s="14"/>
      <c r="I23" s="14"/>
      <c r="J23" s="269">
        <f>SUM(G23:I23)</f>
        <v>0</v>
      </c>
      <c r="K23" s="14"/>
      <c r="L23" s="14"/>
      <c r="M23" s="14"/>
      <c r="N23" s="269">
        <f>SUM(K23:M23)</f>
        <v>0</v>
      </c>
      <c r="O23" s="14"/>
      <c r="P23" s="14"/>
      <c r="Q23" s="14"/>
      <c r="R23" s="269">
        <f>SUM(O23:Q23)</f>
        <v>0</v>
      </c>
    </row>
    <row r="24" spans="1:18" x14ac:dyDescent="0.3">
      <c r="A24" s="494">
        <v>15</v>
      </c>
      <c r="B24" s="495" t="s">
        <v>376</v>
      </c>
      <c r="C24" s="267" t="str">
        <f>IF(C22&gt;0,(C23/C22),"")</f>
        <v/>
      </c>
      <c r="D24" s="267" t="str">
        <f t="shared" ref="D24:R24" si="10">IF(D22&gt;0,(D23/D22),"")</f>
        <v/>
      </c>
      <c r="E24" s="267" t="str">
        <f t="shared" si="10"/>
        <v/>
      </c>
      <c r="F24" s="267" t="str">
        <f t="shared" si="10"/>
        <v/>
      </c>
      <c r="G24" s="267" t="str">
        <f t="shared" si="10"/>
        <v/>
      </c>
      <c r="H24" s="267" t="str">
        <f t="shared" si="10"/>
        <v/>
      </c>
      <c r="I24" s="267" t="str">
        <f t="shared" si="10"/>
        <v/>
      </c>
      <c r="J24" s="267" t="str">
        <f t="shared" si="10"/>
        <v/>
      </c>
      <c r="K24" s="267" t="str">
        <f t="shared" si="10"/>
        <v/>
      </c>
      <c r="L24" s="267" t="str">
        <f t="shared" si="10"/>
        <v/>
      </c>
      <c r="M24" s="267" t="str">
        <f t="shared" si="10"/>
        <v/>
      </c>
      <c r="N24" s="267" t="str">
        <f t="shared" si="10"/>
        <v/>
      </c>
      <c r="O24" s="267" t="str">
        <f t="shared" si="10"/>
        <v/>
      </c>
      <c r="P24" s="267" t="str">
        <f t="shared" si="10"/>
        <v/>
      </c>
      <c r="Q24" s="267" t="str">
        <f t="shared" si="10"/>
        <v/>
      </c>
      <c r="R24" s="267" t="str">
        <f t="shared" si="10"/>
        <v/>
      </c>
    </row>
    <row r="25" spans="1:18" x14ac:dyDescent="0.3">
      <c r="A25" s="496">
        <v>16</v>
      </c>
      <c r="B25" s="497" t="s">
        <v>377</v>
      </c>
      <c r="C25" s="290"/>
      <c r="D25" s="290"/>
      <c r="E25" s="290"/>
      <c r="F25" s="267" t="str">
        <f>IF(AND(ISNUMBER(F24),F24&lt;1),"Target Not Met","Target Met")</f>
        <v>Target Met</v>
      </c>
      <c r="G25" s="290"/>
      <c r="H25" s="290"/>
      <c r="I25" s="290"/>
      <c r="J25" s="267" t="str">
        <f>IF(AND(ISNUMBER(J24),J24&lt;1),"Target Not Met","Target Met")</f>
        <v>Target Met</v>
      </c>
      <c r="K25" s="290"/>
      <c r="L25" s="290"/>
      <c r="M25" s="290"/>
      <c r="N25" s="267" t="str">
        <f>IF(AND(ISNUMBER(N24),N24&lt;1),"Target Not Met","Target Met")</f>
        <v>Target Met</v>
      </c>
      <c r="O25" s="290"/>
      <c r="P25" s="290"/>
      <c r="Q25" s="290"/>
      <c r="R25" s="267" t="str">
        <f>IF(AND(ISNUMBER(R24),R24&lt;1),"Target Not Met","Target Met")</f>
        <v>Target Met</v>
      </c>
    </row>
    <row r="26" spans="1:18" x14ac:dyDescent="0.3">
      <c r="A26" s="490"/>
      <c r="B26" s="491" t="s">
        <v>378</v>
      </c>
      <c r="C26" s="287"/>
      <c r="D26" s="287"/>
      <c r="E26" s="287"/>
      <c r="F26" s="288"/>
      <c r="G26" s="287"/>
      <c r="H26" s="287"/>
      <c r="I26" s="287"/>
      <c r="J26" s="288"/>
      <c r="K26" s="287"/>
      <c r="L26" s="287"/>
      <c r="M26" s="287"/>
      <c r="N26" s="288"/>
      <c r="O26" s="287"/>
      <c r="P26" s="287"/>
      <c r="Q26" s="287"/>
      <c r="R26" s="288"/>
    </row>
    <row r="27" spans="1:18" x14ac:dyDescent="0.3">
      <c r="A27" s="492">
        <v>17</v>
      </c>
      <c r="B27" s="493" t="s">
        <v>379</v>
      </c>
      <c r="C27" s="20"/>
      <c r="D27" s="20"/>
      <c r="E27" s="20"/>
      <c r="F27" s="265">
        <f>SUM(C27:E27)</f>
        <v>0</v>
      </c>
      <c r="G27" s="20"/>
      <c r="H27" s="20"/>
      <c r="I27" s="20"/>
      <c r="J27" s="265">
        <f>SUM(G27:I27)</f>
        <v>0</v>
      </c>
      <c r="K27" s="20"/>
      <c r="L27" s="20"/>
      <c r="M27" s="20"/>
      <c r="N27" s="265">
        <f>SUM(K27:M27)</f>
        <v>0</v>
      </c>
      <c r="O27" s="20"/>
      <c r="P27" s="20"/>
      <c r="Q27" s="20"/>
      <c r="R27" s="265">
        <f>SUM(O27:Q27)</f>
        <v>0</v>
      </c>
    </row>
    <row r="28" spans="1:18" x14ac:dyDescent="0.3">
      <c r="A28" s="494">
        <v>18</v>
      </c>
      <c r="B28" s="495" t="s">
        <v>380</v>
      </c>
      <c r="C28" s="14"/>
      <c r="D28" s="14"/>
      <c r="E28" s="14"/>
      <c r="F28" s="266">
        <f>SUM(C28:E28)</f>
        <v>0</v>
      </c>
      <c r="G28" s="14"/>
      <c r="H28" s="14"/>
      <c r="I28" s="14"/>
      <c r="J28" s="266">
        <f>SUM(G28:I28)</f>
        <v>0</v>
      </c>
      <c r="K28" s="14"/>
      <c r="L28" s="14"/>
      <c r="M28" s="14"/>
      <c r="N28" s="266">
        <f>SUM(K28:M28)</f>
        <v>0</v>
      </c>
      <c r="O28" s="14"/>
      <c r="P28" s="14"/>
      <c r="Q28" s="14"/>
      <c r="R28" s="266">
        <f>SUM(O28:Q28)</f>
        <v>0</v>
      </c>
    </row>
    <row r="29" spans="1:18" x14ac:dyDescent="0.3">
      <c r="A29" s="494">
        <v>19</v>
      </c>
      <c r="B29" s="495" t="s">
        <v>381</v>
      </c>
      <c r="C29" s="267" t="str">
        <f t="shared" ref="C29:R29" si="11">IF(C27&gt;0,(C28/C27),"")</f>
        <v/>
      </c>
      <c r="D29" s="267" t="str">
        <f t="shared" si="11"/>
        <v/>
      </c>
      <c r="E29" s="267" t="str">
        <f t="shared" si="11"/>
        <v/>
      </c>
      <c r="F29" s="267" t="str">
        <f t="shared" si="11"/>
        <v/>
      </c>
      <c r="G29" s="267" t="str">
        <f t="shared" si="11"/>
        <v/>
      </c>
      <c r="H29" s="267" t="str">
        <f t="shared" si="11"/>
        <v/>
      </c>
      <c r="I29" s="267" t="str">
        <f t="shared" si="11"/>
        <v/>
      </c>
      <c r="J29" s="267" t="str">
        <f t="shared" si="11"/>
        <v/>
      </c>
      <c r="K29" s="267" t="str">
        <f t="shared" si="11"/>
        <v/>
      </c>
      <c r="L29" s="267" t="str">
        <f t="shared" si="11"/>
        <v/>
      </c>
      <c r="M29" s="267" t="str">
        <f t="shared" si="11"/>
        <v/>
      </c>
      <c r="N29" s="267" t="str">
        <f t="shared" si="11"/>
        <v/>
      </c>
      <c r="O29" s="267" t="str">
        <f t="shared" si="11"/>
        <v/>
      </c>
      <c r="P29" s="267" t="str">
        <f t="shared" si="11"/>
        <v/>
      </c>
      <c r="Q29" s="267" t="str">
        <f t="shared" si="11"/>
        <v/>
      </c>
      <c r="R29" s="267" t="str">
        <f t="shared" si="11"/>
        <v/>
      </c>
    </row>
    <row r="30" spans="1:18" x14ac:dyDescent="0.3">
      <c r="A30" s="496">
        <v>20</v>
      </c>
      <c r="B30" s="497" t="s">
        <v>382</v>
      </c>
      <c r="C30" s="290"/>
      <c r="D30" s="290"/>
      <c r="E30" s="290"/>
      <c r="F30" s="270" t="str">
        <f>IF(AND(ISNUMBER(F29),F29&lt;1),"Target Not Met","Target Met")</f>
        <v>Target Met</v>
      </c>
      <c r="G30" s="290"/>
      <c r="H30" s="290"/>
      <c r="I30" s="290"/>
      <c r="J30" s="270" t="str">
        <f>IF(AND(ISNUMBER(J29),J29&lt;1),"Target Not Met","Target Met")</f>
        <v>Target Met</v>
      </c>
      <c r="K30" s="290"/>
      <c r="L30" s="290"/>
      <c r="M30" s="290"/>
      <c r="N30" s="270" t="str">
        <f>IF(AND(ISNUMBER(N29),N29&lt;1),"Target Not Met","Target Met")</f>
        <v>Target Met</v>
      </c>
      <c r="O30" s="290"/>
      <c r="P30" s="290"/>
      <c r="Q30" s="290"/>
      <c r="R30" s="270" t="str">
        <f>IF(AND(ISNUMBER(R29),R29&lt;1),"Target Not Met","Target Met")</f>
        <v>Target Met</v>
      </c>
    </row>
    <row r="32" spans="1:18" x14ac:dyDescent="0.3">
      <c r="A32" s="1020" t="s">
        <v>306</v>
      </c>
      <c r="B32" s="1020"/>
      <c r="C32" s="1020"/>
      <c r="D32" s="1020"/>
      <c r="E32" s="1020"/>
      <c r="F32" s="1020"/>
      <c r="G32" s="1020"/>
      <c r="H32" s="1020"/>
      <c r="I32" s="1020"/>
      <c r="J32" s="1020"/>
      <c r="K32" s="1020"/>
      <c r="L32" s="1020"/>
      <c r="M32" s="1020"/>
      <c r="N32" s="1020"/>
      <c r="O32" s="1020"/>
      <c r="P32" s="1020"/>
      <c r="Q32" s="1020"/>
      <c r="R32" s="1020"/>
    </row>
    <row r="33" spans="1:18" ht="43.2" x14ac:dyDescent="0.3">
      <c r="A33" s="119" t="s">
        <v>395</v>
      </c>
      <c r="B33" s="551" t="s">
        <v>309</v>
      </c>
      <c r="C33" s="921" t="s">
        <v>1002</v>
      </c>
      <c r="D33" s="922" t="s">
        <v>1003</v>
      </c>
      <c r="E33" s="922" t="s">
        <v>1004</v>
      </c>
      <c r="F33" s="922" t="s">
        <v>1005</v>
      </c>
      <c r="G33" s="921" t="s">
        <v>1006</v>
      </c>
      <c r="H33" s="922" t="s">
        <v>1007</v>
      </c>
      <c r="I33" s="922" t="s">
        <v>1008</v>
      </c>
      <c r="J33" s="922" t="s">
        <v>1009</v>
      </c>
      <c r="K33" s="921" t="s">
        <v>1010</v>
      </c>
      <c r="L33" s="922" t="s">
        <v>1011</v>
      </c>
      <c r="M33" s="922" t="s">
        <v>1012</v>
      </c>
      <c r="N33" s="922" t="s">
        <v>1013</v>
      </c>
      <c r="O33" s="921" t="s">
        <v>1014</v>
      </c>
      <c r="P33" s="922" t="s">
        <v>1015</v>
      </c>
      <c r="Q33" s="922" t="s">
        <v>1016</v>
      </c>
      <c r="R33" s="922" t="s">
        <v>1017</v>
      </c>
    </row>
    <row r="34" spans="1:18" x14ac:dyDescent="0.3">
      <c r="A34" s="923"/>
      <c r="B34" s="924" t="s">
        <v>361</v>
      </c>
      <c r="C34" s="925"/>
      <c r="D34" s="926"/>
      <c r="E34" s="926"/>
      <c r="F34" s="927"/>
      <c r="G34" s="925"/>
      <c r="H34" s="926"/>
      <c r="I34" s="926"/>
      <c r="J34" s="927"/>
      <c r="K34" s="925"/>
      <c r="L34" s="926"/>
      <c r="M34" s="928"/>
      <c r="N34" s="929"/>
      <c r="O34" s="930"/>
      <c r="P34" s="928"/>
      <c r="Q34" s="928"/>
      <c r="R34" s="929"/>
    </row>
    <row r="35" spans="1:18" x14ac:dyDescent="0.3">
      <c r="A35" s="492">
        <v>1</v>
      </c>
      <c r="B35" s="493" t="s">
        <v>362</v>
      </c>
      <c r="C35" s="20"/>
      <c r="D35" s="20"/>
      <c r="E35" s="20"/>
      <c r="F35" s="289">
        <f>SUM(C35:E35)</f>
        <v>0</v>
      </c>
      <c r="G35" s="20"/>
      <c r="H35" s="20"/>
      <c r="I35" s="20"/>
      <c r="J35" s="289">
        <f>SUM(G35:I35)</f>
        <v>0</v>
      </c>
      <c r="K35" s="20"/>
      <c r="L35" s="20"/>
      <c r="M35" s="20"/>
      <c r="N35" s="289">
        <f>SUM(K35:M35)</f>
        <v>0</v>
      </c>
      <c r="O35" s="20"/>
      <c r="P35" s="20"/>
      <c r="Q35" s="20"/>
      <c r="R35" s="289">
        <f>SUM(O35:Q35)</f>
        <v>0</v>
      </c>
    </row>
    <row r="36" spans="1:18" x14ac:dyDescent="0.3">
      <c r="A36" s="494">
        <v>2</v>
      </c>
      <c r="B36" s="495" t="s">
        <v>363</v>
      </c>
      <c r="C36" s="14"/>
      <c r="D36" s="14"/>
      <c r="E36" s="14"/>
      <c r="F36" s="269">
        <f>SUM(C36:E36)</f>
        <v>0</v>
      </c>
      <c r="G36" s="14"/>
      <c r="H36" s="14"/>
      <c r="I36" s="14"/>
      <c r="J36" s="269">
        <f>SUM(G36:I36)</f>
        <v>0</v>
      </c>
      <c r="K36" s="14"/>
      <c r="L36" s="14"/>
      <c r="M36" s="14"/>
      <c r="N36" s="269">
        <f>SUM(K36:M36)</f>
        <v>0</v>
      </c>
      <c r="O36" s="14"/>
      <c r="P36" s="14"/>
      <c r="Q36" s="14"/>
      <c r="R36" s="269">
        <f>SUM(O36:Q36)</f>
        <v>0</v>
      </c>
    </row>
    <row r="37" spans="1:18" x14ac:dyDescent="0.3">
      <c r="A37" s="494">
        <v>3</v>
      </c>
      <c r="B37" s="495" t="s">
        <v>364</v>
      </c>
      <c r="C37" s="14"/>
      <c r="D37" s="14"/>
      <c r="E37" s="14"/>
      <c r="F37" s="269">
        <f>SUM(C37:E37)</f>
        <v>0</v>
      </c>
      <c r="G37" s="14"/>
      <c r="H37" s="14"/>
      <c r="I37" s="14"/>
      <c r="J37" s="269">
        <f>SUM(G37:I37)</f>
        <v>0</v>
      </c>
      <c r="K37" s="14"/>
      <c r="L37" s="14"/>
      <c r="M37" s="14"/>
      <c r="N37" s="269">
        <f>SUM(K37:M37)</f>
        <v>0</v>
      </c>
      <c r="O37" s="14"/>
      <c r="P37" s="14"/>
      <c r="Q37" s="14"/>
      <c r="R37" s="269">
        <f>SUM(O37:Q37)</f>
        <v>0</v>
      </c>
    </row>
    <row r="38" spans="1:18" x14ac:dyDescent="0.3">
      <c r="A38" s="494">
        <v>4</v>
      </c>
      <c r="B38" s="495" t="s">
        <v>365</v>
      </c>
      <c r="C38" s="267" t="str">
        <f t="shared" ref="C38:R38" si="12">IF(C35&gt;0,(C37/C35),"")</f>
        <v/>
      </c>
      <c r="D38" s="267" t="str">
        <f t="shared" si="12"/>
        <v/>
      </c>
      <c r="E38" s="267" t="str">
        <f t="shared" si="12"/>
        <v/>
      </c>
      <c r="F38" s="267" t="str">
        <f t="shared" si="12"/>
        <v/>
      </c>
      <c r="G38" s="267" t="str">
        <f t="shared" si="12"/>
        <v/>
      </c>
      <c r="H38" s="267" t="str">
        <f t="shared" si="12"/>
        <v/>
      </c>
      <c r="I38" s="267" t="str">
        <f t="shared" si="12"/>
        <v/>
      </c>
      <c r="J38" s="267" t="str">
        <f t="shared" si="12"/>
        <v/>
      </c>
      <c r="K38" s="267" t="str">
        <f t="shared" si="12"/>
        <v/>
      </c>
      <c r="L38" s="267" t="str">
        <f t="shared" si="12"/>
        <v/>
      </c>
      <c r="M38" s="267" t="str">
        <f t="shared" si="12"/>
        <v/>
      </c>
      <c r="N38" s="267" t="str">
        <f t="shared" si="12"/>
        <v/>
      </c>
      <c r="O38" s="267" t="str">
        <f t="shared" si="12"/>
        <v/>
      </c>
      <c r="P38" s="267" t="str">
        <f t="shared" si="12"/>
        <v/>
      </c>
      <c r="Q38" s="267" t="str">
        <f t="shared" si="12"/>
        <v/>
      </c>
      <c r="R38" s="267" t="str">
        <f t="shared" si="12"/>
        <v/>
      </c>
    </row>
    <row r="39" spans="1:18" x14ac:dyDescent="0.3">
      <c r="A39" s="494">
        <v>5</v>
      </c>
      <c r="B39" s="495" t="s">
        <v>366</v>
      </c>
      <c r="C39" s="268"/>
      <c r="D39" s="268"/>
      <c r="E39" s="268"/>
      <c r="F39" s="267" t="str">
        <f>IF(F38&gt;0.8499,"Target Met","Target Not Met")</f>
        <v>Target Met</v>
      </c>
      <c r="G39" s="268"/>
      <c r="H39" s="268"/>
      <c r="I39" s="268"/>
      <c r="J39" s="267" t="str">
        <f>IF(J38&gt;0.8499,"Target Met","Target Not Met")</f>
        <v>Target Met</v>
      </c>
      <c r="K39" s="268"/>
      <c r="L39" s="268"/>
      <c r="M39" s="268"/>
      <c r="N39" s="267" t="str">
        <f>IF(N38&gt;0.8499,"Target Met","Target Not Met")</f>
        <v>Target Met</v>
      </c>
      <c r="O39" s="268"/>
      <c r="P39" s="268"/>
      <c r="Q39" s="268"/>
      <c r="R39" s="267" t="str">
        <f>IF(R38&gt;0.8499,"Target Met","Target Not Met")</f>
        <v>Target Met</v>
      </c>
    </row>
    <row r="40" spans="1:18" x14ac:dyDescent="0.3">
      <c r="A40" s="494">
        <v>6</v>
      </c>
      <c r="B40" s="495" t="s">
        <v>367</v>
      </c>
      <c r="C40" s="14"/>
      <c r="D40" s="14"/>
      <c r="E40" s="14"/>
      <c r="F40" s="269">
        <f>SUM(C40:E40)</f>
        <v>0</v>
      </c>
      <c r="G40" s="14"/>
      <c r="H40" s="14"/>
      <c r="I40" s="14"/>
      <c r="J40" s="269">
        <f>SUM(G40:I40)</f>
        <v>0</v>
      </c>
      <c r="K40" s="14"/>
      <c r="L40" s="14"/>
      <c r="M40" s="14"/>
      <c r="N40" s="269">
        <f>SUM(K40:M40)</f>
        <v>0</v>
      </c>
      <c r="O40" s="14"/>
      <c r="P40" s="14"/>
      <c r="Q40" s="14"/>
      <c r="R40" s="269">
        <f>SUM(O40:Q40)</f>
        <v>0</v>
      </c>
    </row>
    <row r="41" spans="1:18" x14ac:dyDescent="0.3">
      <c r="A41" s="494">
        <v>7</v>
      </c>
      <c r="B41" s="495" t="s">
        <v>368</v>
      </c>
      <c r="C41" s="267" t="str">
        <f t="shared" ref="C41:E41" si="13">IF(C35&gt;0,(C40/C35),"")</f>
        <v/>
      </c>
      <c r="D41" s="267" t="str">
        <f t="shared" si="13"/>
        <v/>
      </c>
      <c r="E41" s="267" t="str">
        <f t="shared" si="13"/>
        <v/>
      </c>
      <c r="F41" s="267" t="str">
        <f>IF(F35&gt;0,(F40/F35),"")</f>
        <v/>
      </c>
      <c r="G41" s="267" t="str">
        <f t="shared" ref="G41:I41" si="14">IF(G35&gt;0,(G40/G35),"")</f>
        <v/>
      </c>
      <c r="H41" s="267" t="str">
        <f t="shared" si="14"/>
        <v/>
      </c>
      <c r="I41" s="267" t="str">
        <f t="shared" si="14"/>
        <v/>
      </c>
      <c r="J41" s="267" t="str">
        <f>IF(J35&gt;0,(J40/J35),"")</f>
        <v/>
      </c>
      <c r="K41" s="267" t="str">
        <f t="shared" ref="K41:M41" si="15">IF(K35&gt;0,(K40/K35),"")</f>
        <v/>
      </c>
      <c r="L41" s="267" t="str">
        <f t="shared" si="15"/>
        <v/>
      </c>
      <c r="M41" s="267" t="str">
        <f t="shared" si="15"/>
        <v/>
      </c>
      <c r="N41" s="267" t="str">
        <f>IF(N35&gt;0,(N40/N35),"")</f>
        <v/>
      </c>
      <c r="O41" s="267" t="str">
        <f t="shared" ref="O41:Q41" si="16">IF(O35&gt;0,(O40/O35),"")</f>
        <v/>
      </c>
      <c r="P41" s="267" t="str">
        <f t="shared" si="16"/>
        <v/>
      </c>
      <c r="Q41" s="267" t="str">
        <f t="shared" si="16"/>
        <v/>
      </c>
      <c r="R41" s="267" t="str">
        <f>IF(R35&gt;0,(R40/R35),"")</f>
        <v/>
      </c>
    </row>
    <row r="42" spans="1:18" x14ac:dyDescent="0.3">
      <c r="A42" s="494">
        <v>8</v>
      </c>
      <c r="B42" s="495" t="s">
        <v>369</v>
      </c>
      <c r="C42" s="268"/>
      <c r="D42" s="268"/>
      <c r="E42" s="268"/>
      <c r="F42" s="267" t="str">
        <f>IF(AND(ISNUMBER(F41),F41&gt;0.0499),"Target Not Met","Target Met")</f>
        <v>Target Met</v>
      </c>
      <c r="G42" s="268"/>
      <c r="H42" s="268"/>
      <c r="I42" s="268"/>
      <c r="J42" s="267" t="str">
        <f>IF(AND(ISNUMBER(J41),J41&gt;0.0499),"Target Not Met","Target Met")</f>
        <v>Target Met</v>
      </c>
      <c r="K42" s="268"/>
      <c r="L42" s="268"/>
      <c r="M42" s="268"/>
      <c r="N42" s="267" t="str">
        <f>IF(AND(ISNUMBER(N41),N41&gt;0.0499),"Target Not Met","Target Met")</f>
        <v>Target Met</v>
      </c>
      <c r="O42" s="268"/>
      <c r="P42" s="268"/>
      <c r="Q42" s="268"/>
      <c r="R42" s="267" t="str">
        <f>IF(AND(ISNUMBER(R41),R41&gt;0.0499),"Target Not Met","Target Met")</f>
        <v>Target Met</v>
      </c>
    </row>
    <row r="43" spans="1:18" x14ac:dyDescent="0.3">
      <c r="A43" s="494">
        <v>9</v>
      </c>
      <c r="B43" s="485" t="s">
        <v>370</v>
      </c>
      <c r="C43" s="74" t="str">
        <f t="shared" ref="C43:R43" si="17">IF(C36+C40=C35,"Match","Not Match")</f>
        <v>Match</v>
      </c>
      <c r="D43" s="74" t="str">
        <f t="shared" si="17"/>
        <v>Match</v>
      </c>
      <c r="E43" s="74" t="str">
        <f t="shared" si="17"/>
        <v>Match</v>
      </c>
      <c r="F43" s="74" t="str">
        <f t="shared" si="17"/>
        <v>Match</v>
      </c>
      <c r="G43" s="74" t="str">
        <f t="shared" si="17"/>
        <v>Match</v>
      </c>
      <c r="H43" s="74" t="str">
        <f t="shared" si="17"/>
        <v>Match</v>
      </c>
      <c r="I43" s="74" t="str">
        <f t="shared" si="17"/>
        <v>Match</v>
      </c>
      <c r="J43" s="74" t="str">
        <f t="shared" si="17"/>
        <v>Match</v>
      </c>
      <c r="K43" s="74" t="str">
        <f t="shared" si="17"/>
        <v>Match</v>
      </c>
      <c r="L43" s="74" t="str">
        <f t="shared" si="17"/>
        <v>Match</v>
      </c>
      <c r="M43" s="74" t="str">
        <f t="shared" si="17"/>
        <v>Match</v>
      </c>
      <c r="N43" s="74" t="str">
        <f t="shared" si="17"/>
        <v>Match</v>
      </c>
      <c r="O43" s="74" t="str">
        <f t="shared" si="17"/>
        <v>Match</v>
      </c>
      <c r="P43" s="74" t="str">
        <f t="shared" si="17"/>
        <v>Match</v>
      </c>
      <c r="Q43" s="74" t="str">
        <f t="shared" si="17"/>
        <v>Match</v>
      </c>
      <c r="R43" s="74" t="str">
        <f t="shared" si="17"/>
        <v>Match</v>
      </c>
    </row>
    <row r="44" spans="1:18" x14ac:dyDescent="0.3">
      <c r="A44" s="494">
        <v>10</v>
      </c>
      <c r="B44" s="495" t="s">
        <v>371</v>
      </c>
      <c r="C44" s="14"/>
      <c r="D44" s="14"/>
      <c r="E44" s="14"/>
      <c r="F44" s="266">
        <f>SUM(C44:E44)</f>
        <v>0</v>
      </c>
      <c r="G44" s="14"/>
      <c r="H44" s="14"/>
      <c r="I44" s="14"/>
      <c r="J44" s="266">
        <f>SUM(G44:I44)</f>
        <v>0</v>
      </c>
      <c r="K44" s="14"/>
      <c r="L44" s="14"/>
      <c r="M44" s="14"/>
      <c r="N44" s="266">
        <f>SUM(K44:M44)</f>
        <v>0</v>
      </c>
      <c r="O44" s="14"/>
      <c r="P44" s="14"/>
      <c r="Q44" s="14"/>
      <c r="R44" s="266">
        <f>SUM(O44:Q44)</f>
        <v>0</v>
      </c>
    </row>
    <row r="45" spans="1:18" x14ac:dyDescent="0.3">
      <c r="A45" s="494">
        <v>11</v>
      </c>
      <c r="B45" s="495" t="s">
        <v>372</v>
      </c>
      <c r="C45" s="267" t="str">
        <f>IF(C36&gt;0,(C44/C36),"")</f>
        <v/>
      </c>
      <c r="D45" s="267" t="str">
        <f t="shared" ref="D45:F45" si="18">IF(D36&gt;0,(D44/D36),"")</f>
        <v/>
      </c>
      <c r="E45" s="267" t="str">
        <f t="shared" si="18"/>
        <v/>
      </c>
      <c r="F45" s="267" t="str">
        <f t="shared" si="18"/>
        <v/>
      </c>
      <c r="G45" s="267" t="str">
        <f>IF(G36&gt;0,(G44/G36),"")</f>
        <v/>
      </c>
      <c r="H45" s="267" t="str">
        <f t="shared" ref="H45:J45" si="19">IF(H36&gt;0,(H44/H36),"")</f>
        <v/>
      </c>
      <c r="I45" s="267" t="str">
        <f t="shared" si="19"/>
        <v/>
      </c>
      <c r="J45" s="267" t="str">
        <f t="shared" si="19"/>
        <v/>
      </c>
      <c r="K45" s="267" t="str">
        <f>IF(K36&gt;0,(K44/K36),"")</f>
        <v/>
      </c>
      <c r="L45" s="267" t="str">
        <f t="shared" ref="L45:N45" si="20">IF(L36&gt;0,(L44/L36),"")</f>
        <v/>
      </c>
      <c r="M45" s="267" t="str">
        <f t="shared" si="20"/>
        <v/>
      </c>
      <c r="N45" s="267" t="str">
        <f t="shared" si="20"/>
        <v/>
      </c>
      <c r="O45" s="267" t="str">
        <f>IF(O36&gt;0,(O44/O36),"")</f>
        <v/>
      </c>
      <c r="P45" s="267" t="str">
        <f t="shared" ref="P45:R45" si="21">IF(P36&gt;0,(P44/P36),"")</f>
        <v/>
      </c>
      <c r="Q45" s="267" t="str">
        <f t="shared" si="21"/>
        <v/>
      </c>
      <c r="R45" s="267" t="str">
        <f t="shared" si="21"/>
        <v/>
      </c>
    </row>
    <row r="46" spans="1:18" x14ac:dyDescent="0.3">
      <c r="A46" s="494">
        <v>12</v>
      </c>
      <c r="B46" s="495" t="s">
        <v>373</v>
      </c>
      <c r="C46" s="268"/>
      <c r="D46" s="268"/>
      <c r="E46" s="268"/>
      <c r="F46" s="267" t="str">
        <f>IF(F45&gt;0.8499,"Target Met","Target Not Met")</f>
        <v>Target Met</v>
      </c>
      <c r="G46" s="268"/>
      <c r="H46" s="268"/>
      <c r="I46" s="268"/>
      <c r="J46" s="267" t="str">
        <f>IF(J45&gt;0.8499,"Target Met","Target Not Met")</f>
        <v>Target Met</v>
      </c>
      <c r="K46" s="268"/>
      <c r="L46" s="268"/>
      <c r="M46" s="268"/>
      <c r="N46" s="267" t="str">
        <f>IF(N45&gt;0.8499,"Target Met","Target Not Met")</f>
        <v>Target Met</v>
      </c>
      <c r="O46" s="268"/>
      <c r="P46" s="268"/>
      <c r="Q46" s="268"/>
      <c r="R46" s="267" t="str">
        <f>IF(R45&gt;0.8499,"Target Met","Target Not Met")</f>
        <v>Target Met</v>
      </c>
    </row>
    <row r="47" spans="1:18" x14ac:dyDescent="0.3">
      <c r="A47" s="494">
        <v>13</v>
      </c>
      <c r="B47" s="495" t="s">
        <v>374</v>
      </c>
      <c r="C47" s="14"/>
      <c r="D47" s="14"/>
      <c r="E47" s="14"/>
      <c r="F47" s="266">
        <f>SUM(C47:E47)</f>
        <v>0</v>
      </c>
      <c r="G47" s="14"/>
      <c r="H47" s="14"/>
      <c r="I47" s="14"/>
      <c r="J47" s="266">
        <f>SUM(G47:I47)</f>
        <v>0</v>
      </c>
      <c r="K47" s="14"/>
      <c r="L47" s="14"/>
      <c r="M47" s="14"/>
      <c r="N47" s="266">
        <f>SUM(K47:M47)</f>
        <v>0</v>
      </c>
      <c r="O47" s="14"/>
      <c r="P47" s="14"/>
      <c r="Q47" s="14"/>
      <c r="R47" s="266">
        <f>SUM(O47:Q47)</f>
        <v>0</v>
      </c>
    </row>
    <row r="48" spans="1:18" x14ac:dyDescent="0.3">
      <c r="A48" s="494">
        <v>14</v>
      </c>
      <c r="B48" s="495" t="s">
        <v>375</v>
      </c>
      <c r="C48" s="14"/>
      <c r="D48" s="14"/>
      <c r="E48" s="14"/>
      <c r="F48" s="269">
        <f>SUM(C48:E48)</f>
        <v>0</v>
      </c>
      <c r="G48" s="14"/>
      <c r="H48" s="14"/>
      <c r="I48" s="14"/>
      <c r="J48" s="269">
        <f>SUM(G48:I48)</f>
        <v>0</v>
      </c>
      <c r="K48" s="14"/>
      <c r="L48" s="14"/>
      <c r="M48" s="14"/>
      <c r="N48" s="269">
        <f>SUM(K48:M48)</f>
        <v>0</v>
      </c>
      <c r="O48" s="14"/>
      <c r="P48" s="14"/>
      <c r="Q48" s="14"/>
      <c r="R48" s="269">
        <f>SUM(O48:Q48)</f>
        <v>0</v>
      </c>
    </row>
    <row r="49" spans="1:18" x14ac:dyDescent="0.3">
      <c r="A49" s="494">
        <v>15</v>
      </c>
      <c r="B49" s="495" t="s">
        <v>376</v>
      </c>
      <c r="C49" s="267" t="str">
        <f t="shared" ref="C49:R49" si="22">IF(C47&gt;0,(C48/C47),"")</f>
        <v/>
      </c>
      <c r="D49" s="267" t="str">
        <f t="shared" si="22"/>
        <v/>
      </c>
      <c r="E49" s="267" t="str">
        <f t="shared" si="22"/>
        <v/>
      </c>
      <c r="F49" s="267" t="str">
        <f t="shared" si="22"/>
        <v/>
      </c>
      <c r="G49" s="267" t="str">
        <f t="shared" si="22"/>
        <v/>
      </c>
      <c r="H49" s="267" t="str">
        <f t="shared" si="22"/>
        <v/>
      </c>
      <c r="I49" s="267" t="str">
        <f t="shared" si="22"/>
        <v/>
      </c>
      <c r="J49" s="267" t="str">
        <f t="shared" si="22"/>
        <v/>
      </c>
      <c r="K49" s="267" t="str">
        <f t="shared" si="22"/>
        <v/>
      </c>
      <c r="L49" s="267" t="str">
        <f t="shared" si="22"/>
        <v/>
      </c>
      <c r="M49" s="267" t="str">
        <f t="shared" si="22"/>
        <v/>
      </c>
      <c r="N49" s="267" t="str">
        <f t="shared" si="22"/>
        <v/>
      </c>
      <c r="O49" s="267" t="str">
        <f t="shared" si="22"/>
        <v/>
      </c>
      <c r="P49" s="267" t="str">
        <f t="shared" si="22"/>
        <v/>
      </c>
      <c r="Q49" s="267" t="str">
        <f t="shared" si="22"/>
        <v/>
      </c>
      <c r="R49" s="267" t="str">
        <f t="shared" si="22"/>
        <v/>
      </c>
    </row>
    <row r="50" spans="1:18" x14ac:dyDescent="0.3">
      <c r="A50" s="496">
        <v>16</v>
      </c>
      <c r="B50" s="497" t="s">
        <v>377</v>
      </c>
      <c r="C50" s="290"/>
      <c r="D50" s="290"/>
      <c r="E50" s="290"/>
      <c r="F50" s="267" t="str">
        <f>IF(AND(ISNUMBER(F49),F49&lt;1),"Target Not Met","Target Met")</f>
        <v>Target Met</v>
      </c>
      <c r="G50" s="290"/>
      <c r="H50" s="290"/>
      <c r="I50" s="290"/>
      <c r="J50" s="267" t="str">
        <f>IF(AND(ISNUMBER(J49),J49&lt;1),"Target Not Met","Target Met")</f>
        <v>Target Met</v>
      </c>
      <c r="K50" s="290"/>
      <c r="L50" s="290"/>
      <c r="M50" s="290"/>
      <c r="N50" s="267" t="str">
        <f>IF(AND(ISNUMBER(N49),N49&lt;1),"Target Not Met","Target Met")</f>
        <v>Target Met</v>
      </c>
      <c r="O50" s="290"/>
      <c r="P50" s="290"/>
      <c r="Q50" s="290"/>
      <c r="R50" s="267" t="str">
        <f>IF(AND(ISNUMBER(R49),R49&lt;1),"Target Not Met","Target Met")</f>
        <v>Target Met</v>
      </c>
    </row>
    <row r="51" spans="1:18" x14ac:dyDescent="0.3">
      <c r="A51" s="490"/>
      <c r="B51" s="491" t="s">
        <v>378</v>
      </c>
      <c r="C51" s="287"/>
      <c r="D51" s="287"/>
      <c r="E51" s="287"/>
      <c r="F51" s="288"/>
      <c r="G51" s="287"/>
      <c r="H51" s="287"/>
      <c r="I51" s="287"/>
      <c r="J51" s="288"/>
      <c r="K51" s="287"/>
      <c r="L51" s="287"/>
      <c r="M51" s="287"/>
      <c r="N51" s="288"/>
      <c r="O51" s="287"/>
      <c r="P51" s="287"/>
      <c r="Q51" s="287"/>
      <c r="R51" s="288"/>
    </row>
    <row r="52" spans="1:18" x14ac:dyDescent="0.3">
      <c r="A52" s="492">
        <v>17</v>
      </c>
      <c r="B52" s="493" t="s">
        <v>379</v>
      </c>
      <c r="C52" s="20"/>
      <c r="D52" s="20"/>
      <c r="E52" s="20"/>
      <c r="F52" s="265">
        <f>SUM(C52:E52)</f>
        <v>0</v>
      </c>
      <c r="G52" s="20"/>
      <c r="H52" s="20"/>
      <c r="I52" s="20"/>
      <c r="J52" s="265">
        <f>SUM(G52:I52)</f>
        <v>0</v>
      </c>
      <c r="K52" s="20"/>
      <c r="L52" s="20"/>
      <c r="M52" s="20"/>
      <c r="N52" s="265">
        <f>SUM(K52:M52)</f>
        <v>0</v>
      </c>
      <c r="O52" s="20"/>
      <c r="P52" s="20"/>
      <c r="Q52" s="20"/>
      <c r="R52" s="265">
        <f>SUM(O52:Q52)</f>
        <v>0</v>
      </c>
    </row>
    <row r="53" spans="1:18" x14ac:dyDescent="0.3">
      <c r="A53" s="494">
        <v>18</v>
      </c>
      <c r="B53" s="495" t="s">
        <v>380</v>
      </c>
      <c r="C53" s="14"/>
      <c r="D53" s="14"/>
      <c r="E53" s="14"/>
      <c r="F53" s="266">
        <f>SUM(C53:E53)</f>
        <v>0</v>
      </c>
      <c r="G53" s="14"/>
      <c r="H53" s="14"/>
      <c r="I53" s="14"/>
      <c r="J53" s="266">
        <f>SUM(G53:I53)</f>
        <v>0</v>
      </c>
      <c r="K53" s="14"/>
      <c r="L53" s="14"/>
      <c r="M53" s="14"/>
      <c r="N53" s="266">
        <f>SUM(K53:M53)</f>
        <v>0</v>
      </c>
      <c r="O53" s="14"/>
      <c r="P53" s="14"/>
      <c r="Q53" s="14"/>
      <c r="R53" s="266">
        <f>SUM(O53:Q53)</f>
        <v>0</v>
      </c>
    </row>
    <row r="54" spans="1:18" x14ac:dyDescent="0.3">
      <c r="A54" s="494">
        <v>19</v>
      </c>
      <c r="B54" s="495" t="s">
        <v>381</v>
      </c>
      <c r="C54" s="267" t="str">
        <f t="shared" ref="C54:R54" si="23">IF(C52&gt;0,(C53/C52),"")</f>
        <v/>
      </c>
      <c r="D54" s="267" t="str">
        <f t="shared" si="23"/>
        <v/>
      </c>
      <c r="E54" s="267" t="str">
        <f t="shared" si="23"/>
        <v/>
      </c>
      <c r="F54" s="267" t="str">
        <f t="shared" si="23"/>
        <v/>
      </c>
      <c r="G54" s="267" t="str">
        <f t="shared" si="23"/>
        <v/>
      </c>
      <c r="H54" s="267" t="str">
        <f t="shared" si="23"/>
        <v/>
      </c>
      <c r="I54" s="267" t="str">
        <f t="shared" si="23"/>
        <v/>
      </c>
      <c r="J54" s="267" t="str">
        <f t="shared" si="23"/>
        <v/>
      </c>
      <c r="K54" s="267" t="str">
        <f t="shared" si="23"/>
        <v/>
      </c>
      <c r="L54" s="267" t="str">
        <f t="shared" si="23"/>
        <v/>
      </c>
      <c r="M54" s="267" t="str">
        <f t="shared" si="23"/>
        <v/>
      </c>
      <c r="N54" s="267" t="str">
        <f t="shared" si="23"/>
        <v/>
      </c>
      <c r="O54" s="267" t="str">
        <f t="shared" si="23"/>
        <v/>
      </c>
      <c r="P54" s="267" t="str">
        <f t="shared" si="23"/>
        <v/>
      </c>
      <c r="Q54" s="267" t="str">
        <f t="shared" si="23"/>
        <v/>
      </c>
      <c r="R54" s="267" t="str">
        <f t="shared" si="23"/>
        <v/>
      </c>
    </row>
    <row r="55" spans="1:18" x14ac:dyDescent="0.3">
      <c r="A55" s="496">
        <v>20</v>
      </c>
      <c r="B55" s="497" t="s">
        <v>382</v>
      </c>
      <c r="C55" s="290"/>
      <c r="D55" s="290"/>
      <c r="E55" s="290"/>
      <c r="F55" s="270" t="str">
        <f>IF(AND(ISNUMBER(F54),F54&lt;1),"Target Not Met","Target Met")</f>
        <v>Target Met</v>
      </c>
      <c r="G55" s="290"/>
      <c r="H55" s="290"/>
      <c r="I55" s="290"/>
      <c r="J55" s="270" t="str">
        <f>IF(AND(ISNUMBER(J54),J54&lt;1),"Target Not Met","Target Met")</f>
        <v>Target Met</v>
      </c>
      <c r="K55" s="290"/>
      <c r="L55" s="290"/>
      <c r="M55" s="290"/>
      <c r="N55" s="270" t="str">
        <f>IF(AND(ISNUMBER(N54),N54&lt;1),"Target Not Met","Target Met")</f>
        <v>Target Met</v>
      </c>
      <c r="O55" s="290"/>
      <c r="P55" s="290"/>
      <c r="Q55" s="290"/>
      <c r="R55" s="270" t="str">
        <f>IF(AND(ISNUMBER(R54),R54&lt;1),"Target Not Met","Target Met")</f>
        <v>Target Met</v>
      </c>
    </row>
    <row r="57" spans="1:18" x14ac:dyDescent="0.3">
      <c r="A57" s="1021" t="s">
        <v>204</v>
      </c>
      <c r="B57" s="1021"/>
      <c r="C57" s="1021"/>
      <c r="D57" s="1021"/>
      <c r="E57" s="1021"/>
      <c r="F57" s="1021"/>
      <c r="G57" s="1021"/>
      <c r="H57" s="1021"/>
      <c r="I57" s="1021"/>
      <c r="J57" s="1021"/>
      <c r="K57" s="1021"/>
      <c r="L57" s="1021"/>
      <c r="M57" s="1021"/>
      <c r="N57" s="1021"/>
      <c r="O57" s="1021"/>
      <c r="P57" s="1021"/>
      <c r="Q57" s="1021"/>
      <c r="R57" s="1021"/>
    </row>
    <row r="58" spans="1:18" ht="43.2" x14ac:dyDescent="0.3">
      <c r="A58" s="119" t="s">
        <v>395</v>
      </c>
      <c r="B58" s="551" t="s">
        <v>309</v>
      </c>
      <c r="C58" s="921" t="s">
        <v>1002</v>
      </c>
      <c r="D58" s="922" t="s">
        <v>1003</v>
      </c>
      <c r="E58" s="922" t="s">
        <v>1004</v>
      </c>
      <c r="F58" s="922" t="s">
        <v>1005</v>
      </c>
      <c r="G58" s="921" t="s">
        <v>1006</v>
      </c>
      <c r="H58" s="922" t="s">
        <v>1007</v>
      </c>
      <c r="I58" s="922" t="s">
        <v>1008</v>
      </c>
      <c r="J58" s="922" t="s">
        <v>1009</v>
      </c>
      <c r="K58" s="921" t="s">
        <v>1010</v>
      </c>
      <c r="L58" s="922" t="s">
        <v>1011</v>
      </c>
      <c r="M58" s="922" t="s">
        <v>1012</v>
      </c>
      <c r="N58" s="922" t="s">
        <v>1013</v>
      </c>
      <c r="O58" s="921" t="s">
        <v>1014</v>
      </c>
      <c r="P58" s="922" t="s">
        <v>1015</v>
      </c>
      <c r="Q58" s="922" t="s">
        <v>1016</v>
      </c>
      <c r="R58" s="922" t="s">
        <v>1017</v>
      </c>
    </row>
    <row r="59" spans="1:18" x14ac:dyDescent="0.3">
      <c r="A59" s="923"/>
      <c r="B59" s="924" t="s">
        <v>361</v>
      </c>
      <c r="C59" s="925"/>
      <c r="D59" s="926"/>
      <c r="E59" s="926"/>
      <c r="F59" s="927"/>
      <c r="G59" s="925"/>
      <c r="H59" s="926"/>
      <c r="I59" s="926"/>
      <c r="J59" s="927"/>
      <c r="K59" s="925"/>
      <c r="L59" s="926"/>
      <c r="M59" s="928"/>
      <c r="N59" s="929"/>
      <c r="O59" s="930"/>
      <c r="P59" s="928"/>
      <c r="Q59" s="928"/>
      <c r="R59" s="929"/>
    </row>
    <row r="60" spans="1:18" x14ac:dyDescent="0.3">
      <c r="A60" s="492">
        <v>1</v>
      </c>
      <c r="B60" s="493" t="s">
        <v>362</v>
      </c>
      <c r="C60" s="20"/>
      <c r="D60" s="20"/>
      <c r="E60" s="20"/>
      <c r="F60" s="289">
        <f>SUM(C60:E60)</f>
        <v>0</v>
      </c>
      <c r="G60" s="20"/>
      <c r="H60" s="20"/>
      <c r="I60" s="20"/>
      <c r="J60" s="289">
        <f>SUM(G60:I60)</f>
        <v>0</v>
      </c>
      <c r="K60" s="20"/>
      <c r="L60" s="20"/>
      <c r="M60" s="20"/>
      <c r="N60" s="289">
        <f>SUM(K60:M60)</f>
        <v>0</v>
      </c>
      <c r="O60" s="20"/>
      <c r="P60" s="20"/>
      <c r="Q60" s="20"/>
      <c r="R60" s="289">
        <f>SUM(O60:Q60)</f>
        <v>0</v>
      </c>
    </row>
    <row r="61" spans="1:18" x14ac:dyDescent="0.3">
      <c r="A61" s="494">
        <v>2</v>
      </c>
      <c r="B61" s="495" t="s">
        <v>363</v>
      </c>
      <c r="C61" s="14"/>
      <c r="D61" s="14"/>
      <c r="E61" s="14"/>
      <c r="F61" s="269">
        <f>SUM(C61:E61)</f>
        <v>0</v>
      </c>
      <c r="G61" s="14"/>
      <c r="H61" s="14"/>
      <c r="I61" s="14"/>
      <c r="J61" s="269">
        <f>SUM(G61:I61)</f>
        <v>0</v>
      </c>
      <c r="K61" s="14"/>
      <c r="L61" s="14"/>
      <c r="M61" s="14"/>
      <c r="N61" s="269">
        <f>SUM(K61:M61)</f>
        <v>0</v>
      </c>
      <c r="O61" s="14"/>
      <c r="P61" s="14"/>
      <c r="Q61" s="14"/>
      <c r="R61" s="269">
        <f>SUM(O61:Q61)</f>
        <v>0</v>
      </c>
    </row>
    <row r="62" spans="1:18" x14ac:dyDescent="0.3">
      <c r="A62" s="494">
        <v>3</v>
      </c>
      <c r="B62" s="495" t="s">
        <v>364</v>
      </c>
      <c r="C62" s="14"/>
      <c r="D62" s="14"/>
      <c r="E62" s="14"/>
      <c r="F62" s="269">
        <f>SUM(C62:E62)</f>
        <v>0</v>
      </c>
      <c r="G62" s="14"/>
      <c r="H62" s="14"/>
      <c r="I62" s="14"/>
      <c r="J62" s="269">
        <f>SUM(G62:I62)</f>
        <v>0</v>
      </c>
      <c r="K62" s="14"/>
      <c r="L62" s="14"/>
      <c r="M62" s="14"/>
      <c r="N62" s="269">
        <f>SUM(K62:M62)</f>
        <v>0</v>
      </c>
      <c r="O62" s="14"/>
      <c r="P62" s="14"/>
      <c r="Q62" s="14"/>
      <c r="R62" s="269">
        <f>SUM(O62:Q62)</f>
        <v>0</v>
      </c>
    </row>
    <row r="63" spans="1:18" x14ac:dyDescent="0.3">
      <c r="A63" s="494">
        <v>4</v>
      </c>
      <c r="B63" s="495" t="s">
        <v>365</v>
      </c>
      <c r="C63" s="267" t="str">
        <f t="shared" ref="C63:R63" si="24">IF(C60&gt;0,(C62/C60),"")</f>
        <v/>
      </c>
      <c r="D63" s="267" t="str">
        <f t="shared" si="24"/>
        <v/>
      </c>
      <c r="E63" s="267" t="str">
        <f t="shared" si="24"/>
        <v/>
      </c>
      <c r="F63" s="267" t="str">
        <f t="shared" si="24"/>
        <v/>
      </c>
      <c r="G63" s="267" t="str">
        <f t="shared" si="24"/>
        <v/>
      </c>
      <c r="H63" s="267" t="str">
        <f t="shared" si="24"/>
        <v/>
      </c>
      <c r="I63" s="267" t="str">
        <f t="shared" si="24"/>
        <v/>
      </c>
      <c r="J63" s="267" t="str">
        <f t="shared" si="24"/>
        <v/>
      </c>
      <c r="K63" s="267" t="str">
        <f t="shared" si="24"/>
        <v/>
      </c>
      <c r="L63" s="267" t="str">
        <f t="shared" si="24"/>
        <v/>
      </c>
      <c r="M63" s="267" t="str">
        <f t="shared" si="24"/>
        <v/>
      </c>
      <c r="N63" s="267" t="str">
        <f t="shared" si="24"/>
        <v/>
      </c>
      <c r="O63" s="267" t="str">
        <f t="shared" si="24"/>
        <v/>
      </c>
      <c r="P63" s="267" t="str">
        <f t="shared" si="24"/>
        <v/>
      </c>
      <c r="Q63" s="267" t="str">
        <f t="shared" si="24"/>
        <v/>
      </c>
      <c r="R63" s="267" t="str">
        <f t="shared" si="24"/>
        <v/>
      </c>
    </row>
    <row r="64" spans="1:18" x14ac:dyDescent="0.3">
      <c r="A64" s="494">
        <v>5</v>
      </c>
      <c r="B64" s="495" t="s">
        <v>366</v>
      </c>
      <c r="C64" s="268"/>
      <c r="D64" s="268"/>
      <c r="E64" s="268"/>
      <c r="F64" s="267" t="str">
        <f>IF(F63&gt;0.8499,"Target Met","Target Not Met")</f>
        <v>Target Met</v>
      </c>
      <c r="G64" s="268"/>
      <c r="H64" s="268"/>
      <c r="I64" s="268"/>
      <c r="J64" s="267" t="str">
        <f>IF(J63&gt;0.8499,"Target Met","Target Not Met")</f>
        <v>Target Met</v>
      </c>
      <c r="K64" s="268"/>
      <c r="L64" s="268"/>
      <c r="M64" s="268"/>
      <c r="N64" s="267" t="str">
        <f>IF(N63&gt;0.8499,"Target Met","Target Not Met")</f>
        <v>Target Met</v>
      </c>
      <c r="O64" s="268"/>
      <c r="P64" s="268"/>
      <c r="Q64" s="268"/>
      <c r="R64" s="267" t="str">
        <f>IF(R63&gt;0.8499,"Target Met","Target Not Met")</f>
        <v>Target Met</v>
      </c>
    </row>
    <row r="65" spans="1:18" x14ac:dyDescent="0.3">
      <c r="A65" s="494">
        <v>6</v>
      </c>
      <c r="B65" s="495" t="s">
        <v>367</v>
      </c>
      <c r="C65" s="14"/>
      <c r="D65" s="14"/>
      <c r="E65" s="14"/>
      <c r="F65" s="269">
        <f>SUM(C65:E65)</f>
        <v>0</v>
      </c>
      <c r="G65" s="14"/>
      <c r="H65" s="14"/>
      <c r="I65" s="14"/>
      <c r="J65" s="269">
        <f>SUM(G65:I65)</f>
        <v>0</v>
      </c>
      <c r="K65" s="14"/>
      <c r="L65" s="14"/>
      <c r="M65" s="14"/>
      <c r="N65" s="269">
        <f>SUM(K65:M65)</f>
        <v>0</v>
      </c>
      <c r="O65" s="14"/>
      <c r="P65" s="14"/>
      <c r="Q65" s="14"/>
      <c r="R65" s="269">
        <f>SUM(O65:Q65)</f>
        <v>0</v>
      </c>
    </row>
    <row r="66" spans="1:18" x14ac:dyDescent="0.3">
      <c r="A66" s="494">
        <v>7</v>
      </c>
      <c r="B66" s="495" t="s">
        <v>368</v>
      </c>
      <c r="C66" s="267" t="str">
        <f t="shared" ref="C66:E66" si="25">IF(C60&gt;0,(C65/C60),"")</f>
        <v/>
      </c>
      <c r="D66" s="267" t="str">
        <f t="shared" si="25"/>
        <v/>
      </c>
      <c r="E66" s="267" t="str">
        <f t="shared" si="25"/>
        <v/>
      </c>
      <c r="F66" s="267" t="str">
        <f>IF(F60&gt;0,(F65/F60),"")</f>
        <v/>
      </c>
      <c r="G66" s="267" t="str">
        <f t="shared" ref="G66:I66" si="26">IF(G60&gt;0,(G65/G60),"")</f>
        <v/>
      </c>
      <c r="H66" s="267" t="str">
        <f t="shared" si="26"/>
        <v/>
      </c>
      <c r="I66" s="267" t="str">
        <f t="shared" si="26"/>
        <v/>
      </c>
      <c r="J66" s="267" t="str">
        <f>IF(J60&gt;0,(J65/J60),"")</f>
        <v/>
      </c>
      <c r="K66" s="267" t="str">
        <f t="shared" ref="K66:M66" si="27">IF(K60&gt;0,(K65/K60),"")</f>
        <v/>
      </c>
      <c r="L66" s="267" t="str">
        <f t="shared" si="27"/>
        <v/>
      </c>
      <c r="M66" s="267" t="str">
        <f t="shared" si="27"/>
        <v/>
      </c>
      <c r="N66" s="267" t="str">
        <f>IF(N60&gt;0,(N65/N60),"")</f>
        <v/>
      </c>
      <c r="O66" s="267" t="str">
        <f t="shared" ref="O66:Q66" si="28">IF(O60&gt;0,(O65/O60),"")</f>
        <v/>
      </c>
      <c r="P66" s="267" t="str">
        <f t="shared" si="28"/>
        <v/>
      </c>
      <c r="Q66" s="267" t="str">
        <f t="shared" si="28"/>
        <v/>
      </c>
      <c r="R66" s="267" t="str">
        <f>IF(R60&gt;0,(R65/R60),"")</f>
        <v/>
      </c>
    </row>
    <row r="67" spans="1:18" x14ac:dyDescent="0.3">
      <c r="A67" s="494">
        <v>8</v>
      </c>
      <c r="B67" s="495" t="s">
        <v>369</v>
      </c>
      <c r="C67" s="268"/>
      <c r="D67" s="268"/>
      <c r="E67" s="268"/>
      <c r="F67" s="267" t="str">
        <f>IF(AND(ISNUMBER(F66),F66&gt;0.0499),"Target Not Met","Target Met")</f>
        <v>Target Met</v>
      </c>
      <c r="G67" s="268"/>
      <c r="H67" s="268"/>
      <c r="I67" s="268"/>
      <c r="J67" s="267" t="str">
        <f>IF(AND(ISNUMBER(J66),J66&gt;0.0499),"Target Not Met","Target Met")</f>
        <v>Target Met</v>
      </c>
      <c r="K67" s="268"/>
      <c r="L67" s="268"/>
      <c r="M67" s="268"/>
      <c r="N67" s="267" t="str">
        <f>IF(AND(ISNUMBER(N66),N66&gt;0.0499),"Target Not Met","Target Met")</f>
        <v>Target Met</v>
      </c>
      <c r="O67" s="268"/>
      <c r="P67" s="268"/>
      <c r="Q67" s="268"/>
      <c r="R67" s="267" t="str">
        <f>IF(AND(ISNUMBER(R66),R66&gt;0.0499),"Target Not Met","Target Met")</f>
        <v>Target Met</v>
      </c>
    </row>
    <row r="68" spans="1:18" x14ac:dyDescent="0.3">
      <c r="A68" s="494">
        <v>9</v>
      </c>
      <c r="B68" s="485" t="s">
        <v>370</v>
      </c>
      <c r="C68" s="74" t="str">
        <f t="shared" ref="C68:R68" si="29">IF(C61+C65=C60,"Match","Not Match")</f>
        <v>Match</v>
      </c>
      <c r="D68" s="74" t="str">
        <f t="shared" si="29"/>
        <v>Match</v>
      </c>
      <c r="E68" s="74" t="str">
        <f t="shared" si="29"/>
        <v>Match</v>
      </c>
      <c r="F68" s="74" t="str">
        <f t="shared" si="29"/>
        <v>Match</v>
      </c>
      <c r="G68" s="74" t="str">
        <f t="shared" si="29"/>
        <v>Match</v>
      </c>
      <c r="H68" s="74" t="str">
        <f t="shared" si="29"/>
        <v>Match</v>
      </c>
      <c r="I68" s="74" t="str">
        <f t="shared" si="29"/>
        <v>Match</v>
      </c>
      <c r="J68" s="74" t="str">
        <f t="shared" si="29"/>
        <v>Match</v>
      </c>
      <c r="K68" s="74" t="str">
        <f t="shared" si="29"/>
        <v>Match</v>
      </c>
      <c r="L68" s="74" t="str">
        <f t="shared" si="29"/>
        <v>Match</v>
      </c>
      <c r="M68" s="74" t="str">
        <f t="shared" si="29"/>
        <v>Match</v>
      </c>
      <c r="N68" s="74" t="str">
        <f t="shared" si="29"/>
        <v>Match</v>
      </c>
      <c r="O68" s="74" t="str">
        <f t="shared" si="29"/>
        <v>Match</v>
      </c>
      <c r="P68" s="74" t="str">
        <f t="shared" si="29"/>
        <v>Match</v>
      </c>
      <c r="Q68" s="74" t="str">
        <f t="shared" si="29"/>
        <v>Match</v>
      </c>
      <c r="R68" s="74" t="str">
        <f t="shared" si="29"/>
        <v>Match</v>
      </c>
    </row>
    <row r="69" spans="1:18" x14ac:dyDescent="0.3">
      <c r="A69" s="494">
        <v>10</v>
      </c>
      <c r="B69" s="495" t="s">
        <v>371</v>
      </c>
      <c r="C69" s="14"/>
      <c r="D69" s="14"/>
      <c r="E69" s="14"/>
      <c r="F69" s="266">
        <f>SUM(C69:E69)</f>
        <v>0</v>
      </c>
      <c r="G69" s="14"/>
      <c r="H69" s="14"/>
      <c r="I69" s="14"/>
      <c r="J69" s="266">
        <f>SUM(G69:I69)</f>
        <v>0</v>
      </c>
      <c r="K69" s="14"/>
      <c r="L69" s="14"/>
      <c r="M69" s="14"/>
      <c r="N69" s="266">
        <f>SUM(K69:M69)</f>
        <v>0</v>
      </c>
      <c r="O69" s="14"/>
      <c r="P69" s="14"/>
      <c r="Q69" s="14"/>
      <c r="R69" s="266">
        <f>SUM(O69:Q69)</f>
        <v>0</v>
      </c>
    </row>
    <row r="70" spans="1:18" x14ac:dyDescent="0.3">
      <c r="A70" s="494">
        <v>11</v>
      </c>
      <c r="B70" s="495" t="s">
        <v>372</v>
      </c>
      <c r="C70" s="267" t="str">
        <f>IF(C61&gt;0,(C69/C61),"")</f>
        <v/>
      </c>
      <c r="D70" s="267" t="str">
        <f t="shared" ref="D70:F70" si="30">IF(D61&gt;0,(D69/D61),"")</f>
        <v/>
      </c>
      <c r="E70" s="267" t="str">
        <f t="shared" si="30"/>
        <v/>
      </c>
      <c r="F70" s="267" t="str">
        <f t="shared" si="30"/>
        <v/>
      </c>
      <c r="G70" s="267" t="str">
        <f>IF(G61&gt;0,(G69/G61),"")</f>
        <v/>
      </c>
      <c r="H70" s="267" t="str">
        <f t="shared" ref="H70:J70" si="31">IF(H61&gt;0,(H69/H61),"")</f>
        <v/>
      </c>
      <c r="I70" s="267" t="str">
        <f t="shared" si="31"/>
        <v/>
      </c>
      <c r="J70" s="267" t="str">
        <f t="shared" si="31"/>
        <v/>
      </c>
      <c r="K70" s="267" t="str">
        <f>IF(K61&gt;0,(K69/K61),"")</f>
        <v/>
      </c>
      <c r="L70" s="267" t="str">
        <f t="shared" ref="L70:N70" si="32">IF(L61&gt;0,(L69/L61),"")</f>
        <v/>
      </c>
      <c r="M70" s="267" t="str">
        <f t="shared" si="32"/>
        <v/>
      </c>
      <c r="N70" s="267" t="str">
        <f t="shared" si="32"/>
        <v/>
      </c>
      <c r="O70" s="267" t="str">
        <f>IF(O61&gt;0,(O69/O61),"")</f>
        <v/>
      </c>
      <c r="P70" s="267" t="str">
        <f t="shared" ref="P70:R70" si="33">IF(P61&gt;0,(P69/P61),"")</f>
        <v/>
      </c>
      <c r="Q70" s="267" t="str">
        <f t="shared" si="33"/>
        <v/>
      </c>
      <c r="R70" s="267" t="str">
        <f t="shared" si="33"/>
        <v/>
      </c>
    </row>
    <row r="71" spans="1:18" x14ac:dyDescent="0.3">
      <c r="A71" s="494">
        <v>12</v>
      </c>
      <c r="B71" s="495" t="s">
        <v>373</v>
      </c>
      <c r="C71" s="268"/>
      <c r="D71" s="268"/>
      <c r="E71" s="268"/>
      <c r="F71" s="267" t="str">
        <f>IF(F70&gt;0.8499,"Target Met","Target Not Met")</f>
        <v>Target Met</v>
      </c>
      <c r="G71" s="268"/>
      <c r="H71" s="268"/>
      <c r="I71" s="268"/>
      <c r="J71" s="267" t="str">
        <f>IF(J70&gt;0.8499,"Target Met","Target Not Met")</f>
        <v>Target Met</v>
      </c>
      <c r="K71" s="268"/>
      <c r="L71" s="268"/>
      <c r="M71" s="268"/>
      <c r="N71" s="267" t="str">
        <f>IF(N70&gt;0.8499,"Target Met","Target Not Met")</f>
        <v>Target Met</v>
      </c>
      <c r="O71" s="268"/>
      <c r="P71" s="268"/>
      <c r="Q71" s="268"/>
      <c r="R71" s="267" t="str">
        <f>IF(R70&gt;0.8499,"Target Met","Target Not Met")</f>
        <v>Target Met</v>
      </c>
    </row>
    <row r="72" spans="1:18" x14ac:dyDescent="0.3">
      <c r="A72" s="494">
        <v>13</v>
      </c>
      <c r="B72" s="495" t="s">
        <v>374</v>
      </c>
      <c r="C72" s="14"/>
      <c r="D72" s="14"/>
      <c r="E72" s="14"/>
      <c r="F72" s="266">
        <f>SUM(C72:E72)</f>
        <v>0</v>
      </c>
      <c r="G72" s="14"/>
      <c r="H72" s="14"/>
      <c r="I72" s="14"/>
      <c r="J72" s="266">
        <f>SUM(G72:I72)</f>
        <v>0</v>
      </c>
      <c r="K72" s="14"/>
      <c r="L72" s="14"/>
      <c r="M72" s="14"/>
      <c r="N72" s="266">
        <f>SUM(K72:M72)</f>
        <v>0</v>
      </c>
      <c r="O72" s="14"/>
      <c r="P72" s="14"/>
      <c r="Q72" s="14"/>
      <c r="R72" s="266">
        <f>SUM(O72:Q72)</f>
        <v>0</v>
      </c>
    </row>
    <row r="73" spans="1:18" x14ac:dyDescent="0.3">
      <c r="A73" s="494">
        <v>14</v>
      </c>
      <c r="B73" s="495" t="s">
        <v>375</v>
      </c>
      <c r="C73" s="14"/>
      <c r="D73" s="14"/>
      <c r="E73" s="14"/>
      <c r="F73" s="269">
        <f>SUM(C73:E73)</f>
        <v>0</v>
      </c>
      <c r="G73" s="14"/>
      <c r="H73" s="14"/>
      <c r="I73" s="14"/>
      <c r="J73" s="269">
        <f>SUM(G73:I73)</f>
        <v>0</v>
      </c>
      <c r="K73" s="14"/>
      <c r="L73" s="14"/>
      <c r="M73" s="14"/>
      <c r="N73" s="269">
        <f>SUM(K73:M73)</f>
        <v>0</v>
      </c>
      <c r="O73" s="14"/>
      <c r="P73" s="14"/>
      <c r="Q73" s="14"/>
      <c r="R73" s="269">
        <f>SUM(O73:Q73)</f>
        <v>0</v>
      </c>
    </row>
    <row r="74" spans="1:18" x14ac:dyDescent="0.3">
      <c r="A74" s="494">
        <v>15</v>
      </c>
      <c r="B74" s="495" t="s">
        <v>376</v>
      </c>
      <c r="C74" s="267" t="str">
        <f t="shared" ref="C74:R74" si="34">IF(C72&gt;0,(C73/C72),"")</f>
        <v/>
      </c>
      <c r="D74" s="267" t="str">
        <f t="shared" si="34"/>
        <v/>
      </c>
      <c r="E74" s="267" t="str">
        <f t="shared" si="34"/>
        <v/>
      </c>
      <c r="F74" s="267" t="str">
        <f t="shared" si="34"/>
        <v/>
      </c>
      <c r="G74" s="267" t="str">
        <f t="shared" si="34"/>
        <v/>
      </c>
      <c r="H74" s="267" t="str">
        <f t="shared" si="34"/>
        <v/>
      </c>
      <c r="I74" s="267" t="str">
        <f t="shared" si="34"/>
        <v/>
      </c>
      <c r="J74" s="267" t="str">
        <f t="shared" si="34"/>
        <v/>
      </c>
      <c r="K74" s="267" t="str">
        <f t="shared" si="34"/>
        <v/>
      </c>
      <c r="L74" s="267" t="str">
        <f t="shared" si="34"/>
        <v/>
      </c>
      <c r="M74" s="267" t="str">
        <f t="shared" si="34"/>
        <v/>
      </c>
      <c r="N74" s="267" t="str">
        <f t="shared" si="34"/>
        <v/>
      </c>
      <c r="O74" s="267" t="str">
        <f t="shared" si="34"/>
        <v/>
      </c>
      <c r="P74" s="267" t="str">
        <f t="shared" si="34"/>
        <v/>
      </c>
      <c r="Q74" s="267" t="str">
        <f t="shared" si="34"/>
        <v/>
      </c>
      <c r="R74" s="267" t="str">
        <f t="shared" si="34"/>
        <v/>
      </c>
    </row>
    <row r="75" spans="1:18" x14ac:dyDescent="0.3">
      <c r="A75" s="496">
        <v>16</v>
      </c>
      <c r="B75" s="497" t="s">
        <v>377</v>
      </c>
      <c r="C75" s="290"/>
      <c r="D75" s="290"/>
      <c r="E75" s="290"/>
      <c r="F75" s="267" t="str">
        <f>IF(AND(ISNUMBER(F74),F74&lt;1),"Target Not Met","Target Met")</f>
        <v>Target Met</v>
      </c>
      <c r="G75" s="290"/>
      <c r="H75" s="290"/>
      <c r="I75" s="290"/>
      <c r="J75" s="267" t="str">
        <f>IF(AND(ISNUMBER(J74),J74&lt;1),"Target Not Met","Target Met")</f>
        <v>Target Met</v>
      </c>
      <c r="K75" s="290"/>
      <c r="L75" s="290"/>
      <c r="M75" s="290"/>
      <c r="N75" s="267" t="str">
        <f>IF(AND(ISNUMBER(N74),N74&lt;1),"Target Not Met","Target Met")</f>
        <v>Target Met</v>
      </c>
      <c r="O75" s="290"/>
      <c r="P75" s="290"/>
      <c r="Q75" s="290"/>
      <c r="R75" s="267" t="str">
        <f>IF(AND(ISNUMBER(R74),R74&lt;1),"Target Not Met","Target Met")</f>
        <v>Target Met</v>
      </c>
    </row>
    <row r="76" spans="1:18" x14ac:dyDescent="0.3">
      <c r="A76" s="490"/>
      <c r="B76" s="491" t="s">
        <v>378</v>
      </c>
      <c r="C76" s="287"/>
      <c r="D76" s="287"/>
      <c r="E76" s="287"/>
      <c r="F76" s="288"/>
      <c r="G76" s="287"/>
      <c r="H76" s="287"/>
      <c r="I76" s="287"/>
      <c r="J76" s="288"/>
      <c r="K76" s="287"/>
      <c r="L76" s="287"/>
      <c r="M76" s="287"/>
      <c r="N76" s="288"/>
      <c r="O76" s="287"/>
      <c r="P76" s="287"/>
      <c r="Q76" s="287"/>
      <c r="R76" s="288"/>
    </row>
    <row r="77" spans="1:18" x14ac:dyDescent="0.3">
      <c r="A77" s="492">
        <v>17</v>
      </c>
      <c r="B77" s="493" t="s">
        <v>379</v>
      </c>
      <c r="C77" s="20"/>
      <c r="D77" s="20"/>
      <c r="E77" s="20"/>
      <c r="F77" s="265">
        <f>SUM(C77:E77)</f>
        <v>0</v>
      </c>
      <c r="G77" s="20"/>
      <c r="H77" s="20"/>
      <c r="I77" s="20"/>
      <c r="J77" s="265">
        <f>SUM(G77:I77)</f>
        <v>0</v>
      </c>
      <c r="K77" s="20"/>
      <c r="L77" s="20"/>
      <c r="M77" s="20"/>
      <c r="N77" s="265">
        <f>SUM(K77:M77)</f>
        <v>0</v>
      </c>
      <c r="O77" s="20"/>
      <c r="P77" s="20"/>
      <c r="Q77" s="20"/>
      <c r="R77" s="265">
        <f>SUM(O77:Q77)</f>
        <v>0</v>
      </c>
    </row>
    <row r="78" spans="1:18" x14ac:dyDescent="0.3">
      <c r="A78" s="494">
        <v>18</v>
      </c>
      <c r="B78" s="495" t="s">
        <v>380</v>
      </c>
      <c r="C78" s="14"/>
      <c r="D78" s="14"/>
      <c r="E78" s="14"/>
      <c r="F78" s="266">
        <f>SUM(C78:E78)</f>
        <v>0</v>
      </c>
      <c r="G78" s="14"/>
      <c r="H78" s="14"/>
      <c r="I78" s="14"/>
      <c r="J78" s="266">
        <f>SUM(G78:I78)</f>
        <v>0</v>
      </c>
      <c r="K78" s="14"/>
      <c r="L78" s="14"/>
      <c r="M78" s="14"/>
      <c r="N78" s="266">
        <f>SUM(K78:M78)</f>
        <v>0</v>
      </c>
      <c r="O78" s="14"/>
      <c r="P78" s="14"/>
      <c r="Q78" s="14"/>
      <c r="R78" s="266">
        <f>SUM(O78:Q78)</f>
        <v>0</v>
      </c>
    </row>
    <row r="79" spans="1:18" x14ac:dyDescent="0.3">
      <c r="A79" s="494">
        <v>19</v>
      </c>
      <c r="B79" s="495" t="s">
        <v>381</v>
      </c>
      <c r="C79" s="267" t="str">
        <f t="shared" ref="C79:R79" si="35">IF(C77&gt;0,(C78/C77),"")</f>
        <v/>
      </c>
      <c r="D79" s="267" t="str">
        <f t="shared" si="35"/>
        <v/>
      </c>
      <c r="E79" s="267" t="str">
        <f t="shared" si="35"/>
        <v/>
      </c>
      <c r="F79" s="267" t="str">
        <f t="shared" si="35"/>
        <v/>
      </c>
      <c r="G79" s="267" t="str">
        <f t="shared" si="35"/>
        <v/>
      </c>
      <c r="H79" s="267" t="str">
        <f t="shared" si="35"/>
        <v/>
      </c>
      <c r="I79" s="267" t="str">
        <f t="shared" si="35"/>
        <v/>
      </c>
      <c r="J79" s="267" t="str">
        <f t="shared" si="35"/>
        <v/>
      </c>
      <c r="K79" s="267" t="str">
        <f t="shared" si="35"/>
        <v/>
      </c>
      <c r="L79" s="267" t="str">
        <f t="shared" si="35"/>
        <v/>
      </c>
      <c r="M79" s="267" t="str">
        <f t="shared" si="35"/>
        <v/>
      </c>
      <c r="N79" s="267" t="str">
        <f t="shared" si="35"/>
        <v/>
      </c>
      <c r="O79" s="267" t="str">
        <f t="shared" si="35"/>
        <v/>
      </c>
      <c r="P79" s="267" t="str">
        <f t="shared" si="35"/>
        <v/>
      </c>
      <c r="Q79" s="267" t="str">
        <f t="shared" si="35"/>
        <v/>
      </c>
      <c r="R79" s="267" t="str">
        <f t="shared" si="35"/>
        <v/>
      </c>
    </row>
    <row r="80" spans="1:18" x14ac:dyDescent="0.3">
      <c r="A80" s="496">
        <v>20</v>
      </c>
      <c r="B80" s="497" t="s">
        <v>382</v>
      </c>
      <c r="C80" s="290"/>
      <c r="D80" s="290"/>
      <c r="E80" s="290"/>
      <c r="F80" s="270" t="str">
        <f>IF(AND(ISNUMBER(F79),F79&lt;1),"Target Not Met","Target Met")</f>
        <v>Target Met</v>
      </c>
      <c r="G80" s="290"/>
      <c r="H80" s="290"/>
      <c r="I80" s="290"/>
      <c r="J80" s="270" t="str">
        <f>IF(AND(ISNUMBER(J79),J79&lt;1),"Target Not Met","Target Met")</f>
        <v>Target Met</v>
      </c>
      <c r="K80" s="290"/>
      <c r="L80" s="290"/>
      <c r="M80" s="290"/>
      <c r="N80" s="270" t="str">
        <f>IF(AND(ISNUMBER(N79),N79&lt;1),"Target Not Met","Target Met")</f>
        <v>Target Met</v>
      </c>
      <c r="O80" s="290"/>
      <c r="P80" s="290"/>
      <c r="Q80" s="290"/>
      <c r="R80" s="270" t="str">
        <f>IF(AND(ISNUMBER(R79),R79&lt;1),"Target Not Met","Target Met")</f>
        <v>Target Met</v>
      </c>
    </row>
  </sheetData>
  <sheetProtection algorithmName="SHA-512" hashValue="gVDdLcWmTS/7ave28MZj+3jHkwoq9qQOYiQB96xexg9oBoQgV8ne6HgBYlN8f79981kz0tcyJYx44sOiZJn3wg==" saltValue="dIUoJJ30023ISeQNU8/K2A==" spinCount="100000" sheet="1" objects="1" scenarios="1"/>
  <mergeCells count="4">
    <mergeCell ref="C1:E1"/>
    <mergeCell ref="A7:R7"/>
    <mergeCell ref="A32:R32"/>
    <mergeCell ref="A57:R57"/>
  </mergeCells>
  <conditionalFormatting sqref="C18:R18 C43:R43 C68:R68">
    <cfRule type="containsText" dxfId="93" priority="1" operator="containsText" text="Not Match">
      <formula>NOT(ISERROR(SEARCH("Not Match",C18)))</formula>
    </cfRule>
    <cfRule type="containsText" dxfId="92" priority="2" operator="containsText" text="Match">
      <formula>NOT(ISERROR(SEARCH("Match",C18)))</formula>
    </cfRule>
  </conditionalFormatting>
  <conditionalFormatting sqref="F14 J14 N14 R14 F17 J17 N17 R17 F21 J21 N21 R21 F25 J25 N25 R25 F30 J30 N30 R30">
    <cfRule type="containsText" dxfId="91" priority="5" operator="containsText" text="Target Met">
      <formula>NOT(ISERROR(SEARCH("Target Met",F14)))</formula>
    </cfRule>
  </conditionalFormatting>
  <conditionalFormatting sqref="F14 J14 N14 R14 F17 J17 N17 R17 F25 J25 N25 R25 F30 J30 N30 R30">
    <cfRule type="containsText" dxfId="90" priority="6" operator="containsText" text="Target Not Met">
      <formula>NOT(ISERROR(SEARCH("Target Not Met",F14)))</formula>
    </cfRule>
  </conditionalFormatting>
  <conditionalFormatting sqref="F21">
    <cfRule type="expression" dxfId="89" priority="12" stopIfTrue="1">
      <formula>F$18&gt;0.8499</formula>
    </cfRule>
    <cfRule type="expression" dxfId="88" priority="13">
      <formula>F$18&lt;0.85</formula>
    </cfRule>
  </conditionalFormatting>
  <conditionalFormatting sqref="F39 J39 N39 R39 F42 J42 N42 R42 F46 J46 N46 R46 F50 J50 N50 R50 F55 J55 N55 R55 F64 J64 N64 R64 F67 J67 N67 R67 F71 J71 N71 R71 F75 J75 N75 R75 F80 J80 N80 R80">
    <cfRule type="containsText" dxfId="87" priority="3" operator="containsText" text="Target Met">
      <formula>NOT(ISERROR(SEARCH("Target Met",F39)))</formula>
    </cfRule>
    <cfRule type="containsText" dxfId="86" priority="4" operator="containsText" text="Target Not Met">
      <formula>NOT(ISERROR(SEARCH("Target Not Met",F39)))</formula>
    </cfRule>
  </conditionalFormatting>
  <conditionalFormatting sqref="J21">
    <cfRule type="expression" dxfId="85" priority="142" stopIfTrue="1">
      <formula>J$18&gt;0.8499</formula>
    </cfRule>
    <cfRule type="expression" dxfId="84" priority="143">
      <formula>J$18&lt;0.85</formula>
    </cfRule>
  </conditionalFormatting>
  <conditionalFormatting sqref="N21">
    <cfRule type="expression" dxfId="83" priority="131" stopIfTrue="1">
      <formula>N$18&gt;0.8499</formula>
    </cfRule>
    <cfRule type="expression" dxfId="82" priority="132">
      <formula>N$18&lt;0.85</formula>
    </cfRule>
  </conditionalFormatting>
  <conditionalFormatting sqref="R21">
    <cfRule type="expression" dxfId="81" priority="120" stopIfTrue="1">
      <formula>R$18&gt;0.8499</formula>
    </cfRule>
    <cfRule type="expression" dxfId="80" priority="121">
      <formula>R$18&lt;0.85</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1663C-B608-42C4-B115-A3F709A5EAFD}">
  <dimension ref="A1:L79"/>
  <sheetViews>
    <sheetView zoomScale="80" zoomScaleNormal="80" workbookViewId="0">
      <pane ySplit="7" topLeftCell="A51" activePane="bottomLeft" state="frozen"/>
      <selection activeCell="E16" sqref="E16"/>
      <selection pane="bottomLeft" activeCell="C60" sqref="C60"/>
    </sheetView>
  </sheetViews>
  <sheetFormatPr defaultColWidth="8.77734375" defaultRowHeight="14.4" x14ac:dyDescent="0.3"/>
  <cols>
    <col min="1" max="1" width="15" style="904" customWidth="1"/>
    <col min="2" max="2" width="40.77734375" style="904" customWidth="1"/>
    <col min="3" max="4" width="13.33203125" style="904" customWidth="1"/>
    <col min="5" max="5" width="13.33203125" style="919" customWidth="1"/>
    <col min="6" max="6" width="13.33203125" style="904" customWidth="1"/>
    <col min="7" max="7" width="13.33203125" style="919" customWidth="1"/>
    <col min="8" max="12" width="13.33203125" style="904" customWidth="1"/>
    <col min="13" max="16384" width="8.77734375" style="904"/>
  </cols>
  <sheetData>
    <row r="1" spans="1:12" x14ac:dyDescent="0.3">
      <c r="A1" s="60" t="s">
        <v>200</v>
      </c>
      <c r="B1" s="61" t="s">
        <v>226</v>
      </c>
      <c r="C1" s="61"/>
      <c r="D1" s="65" t="s">
        <v>28</v>
      </c>
      <c r="E1" s="833"/>
      <c r="F1" s="64"/>
      <c r="G1" s="834"/>
      <c r="H1" s="60"/>
      <c r="I1" s="62"/>
      <c r="J1" s="64"/>
      <c r="K1" s="64"/>
      <c r="L1" s="64"/>
    </row>
    <row r="2" spans="1:12" x14ac:dyDescent="0.3">
      <c r="A2" s="77" t="s">
        <v>383</v>
      </c>
      <c r="B2" s="65" t="s">
        <v>384</v>
      </c>
      <c r="C2" s="65"/>
      <c r="D2" s="64"/>
      <c r="E2" s="834"/>
      <c r="F2" s="64"/>
      <c r="G2" s="834"/>
      <c r="H2" s="64"/>
      <c r="I2" s="64"/>
      <c r="J2" s="64"/>
      <c r="K2" s="64"/>
      <c r="L2" s="64"/>
    </row>
    <row r="3" spans="1:12" x14ac:dyDescent="0.3">
      <c r="A3" s="78" t="s">
        <v>385</v>
      </c>
      <c r="B3" s="1028">
        <f>Attestation!$C$11</f>
        <v>0</v>
      </c>
      <c r="C3" s="1028"/>
      <c r="D3" s="76"/>
      <c r="E3" s="835"/>
      <c r="F3" s="64"/>
      <c r="G3" s="834"/>
      <c r="H3" s="76"/>
      <c r="I3" s="64"/>
      <c r="J3" s="271"/>
      <c r="K3" s="64"/>
      <c r="L3" s="63"/>
    </row>
    <row r="4" spans="1:12" x14ac:dyDescent="0.3">
      <c r="A4" s="66" t="s">
        <v>305</v>
      </c>
      <c r="B4" s="1029" t="str">
        <f>Attestation!$C$13</f>
        <v>Q1-2025</v>
      </c>
      <c r="C4" s="1029"/>
      <c r="D4" s="231"/>
      <c r="E4" s="836"/>
      <c r="F4" s="262"/>
      <c r="G4" s="836"/>
      <c r="H4" s="262"/>
      <c r="I4" s="262"/>
      <c r="J4" s="262"/>
      <c r="K4" s="262"/>
      <c r="L4" s="63"/>
    </row>
    <row r="5" spans="1:12" x14ac:dyDescent="0.3">
      <c r="A5" s="242" t="s">
        <v>337</v>
      </c>
      <c r="B5" s="242" t="s">
        <v>338</v>
      </c>
      <c r="C5" s="242" t="s">
        <v>339</v>
      </c>
      <c r="D5" s="242" t="s">
        <v>340</v>
      </c>
      <c r="E5" s="242" t="s">
        <v>341</v>
      </c>
      <c r="F5" s="242" t="s">
        <v>342</v>
      </c>
      <c r="G5" s="242" t="s">
        <v>343</v>
      </c>
      <c r="H5" s="242" t="s">
        <v>344</v>
      </c>
      <c r="I5" s="242" t="s">
        <v>386</v>
      </c>
      <c r="J5" s="242" t="s">
        <v>387</v>
      </c>
      <c r="K5" s="242" t="s">
        <v>388</v>
      </c>
      <c r="L5" s="242" t="s">
        <v>389</v>
      </c>
    </row>
    <row r="6" spans="1:12" ht="64.2" customHeight="1" x14ac:dyDescent="0.3">
      <c r="A6" s="667"/>
      <c r="B6" s="684"/>
      <c r="C6" s="82" t="s">
        <v>390</v>
      </c>
      <c r="D6" s="1030" t="s">
        <v>391</v>
      </c>
      <c r="E6" s="1031"/>
      <c r="F6" s="1031"/>
      <c r="G6" s="1032"/>
      <c r="H6" s="1033" t="s">
        <v>392</v>
      </c>
      <c r="I6" s="1034"/>
      <c r="J6" s="1033" t="s">
        <v>393</v>
      </c>
      <c r="K6" s="1034"/>
      <c r="L6" s="683" t="s">
        <v>394</v>
      </c>
    </row>
    <row r="7" spans="1:12" ht="91.95" customHeight="1" x14ac:dyDescent="0.3">
      <c r="A7" s="119" t="s">
        <v>395</v>
      </c>
      <c r="B7" s="551" t="s">
        <v>309</v>
      </c>
      <c r="C7" s="752" t="s">
        <v>396</v>
      </c>
      <c r="D7" s="552" t="s">
        <v>397</v>
      </c>
      <c r="E7" s="837" t="s">
        <v>398</v>
      </c>
      <c r="F7" s="552" t="s">
        <v>399</v>
      </c>
      <c r="G7" s="837" t="s">
        <v>400</v>
      </c>
      <c r="H7" s="552" t="s">
        <v>401</v>
      </c>
      <c r="I7" s="552" t="s">
        <v>402</v>
      </c>
      <c r="J7" s="552" t="s">
        <v>403</v>
      </c>
      <c r="K7" s="552" t="s">
        <v>404</v>
      </c>
      <c r="L7" s="82" t="s">
        <v>405</v>
      </c>
    </row>
    <row r="8" spans="1:12" ht="18" customHeight="1" x14ac:dyDescent="0.3">
      <c r="A8" s="1022" t="s">
        <v>406</v>
      </c>
      <c r="B8" s="1022"/>
      <c r="C8" s="1022"/>
      <c r="D8" s="1022"/>
      <c r="E8" s="1022"/>
      <c r="F8" s="1022"/>
      <c r="G8" s="1022"/>
      <c r="H8" s="1022"/>
      <c r="I8" s="1022"/>
      <c r="J8" s="1022"/>
      <c r="K8" s="1022"/>
      <c r="L8" s="1023"/>
    </row>
    <row r="9" spans="1:12" ht="18" customHeight="1" x14ac:dyDescent="0.3">
      <c r="A9" s="674">
        <v>1</v>
      </c>
      <c r="B9" s="498" t="s">
        <v>407</v>
      </c>
      <c r="C9" s="856"/>
      <c r="D9" s="283"/>
      <c r="E9" s="838"/>
      <c r="F9" s="283"/>
      <c r="G9" s="838"/>
      <c r="H9" s="283"/>
      <c r="I9" s="283"/>
      <c r="J9" s="283"/>
      <c r="K9" s="283"/>
      <c r="L9" s="283"/>
    </row>
    <row r="10" spans="1:12" ht="13.95" customHeight="1" x14ac:dyDescent="0.3">
      <c r="A10" s="674">
        <v>2</v>
      </c>
      <c r="B10" s="498" t="s">
        <v>408</v>
      </c>
      <c r="C10" s="676">
        <f>SUM(C11:C15)</f>
        <v>0</v>
      </c>
      <c r="D10" s="282">
        <f>SUM(D11:D15)</f>
        <v>0</v>
      </c>
      <c r="E10" s="839">
        <f>IF(C10&gt;0,D10/C10,0)</f>
        <v>0</v>
      </c>
      <c r="F10" s="282">
        <f>SUM(F11:F15)</f>
        <v>0</v>
      </c>
      <c r="G10" s="839">
        <f>IF(C10&gt;0,F10/C10,0)</f>
        <v>0</v>
      </c>
      <c r="H10" s="282">
        <f>SUM(H11:H15)</f>
        <v>0</v>
      </c>
      <c r="I10" s="282">
        <f>SUM(I11:I15)</f>
        <v>0</v>
      </c>
      <c r="J10" s="283"/>
      <c r="K10" s="283"/>
      <c r="L10" s="232" t="str">
        <f t="shared" ref="L10:L15" si="0">IF(D10+F10=H10+I10,"totals match","totals do not match")</f>
        <v>totals match</v>
      </c>
    </row>
    <row r="11" spans="1:12" ht="13.95" customHeight="1" x14ac:dyDescent="0.3">
      <c r="A11" s="674">
        <v>3</v>
      </c>
      <c r="B11" s="890" t="s">
        <v>409</v>
      </c>
      <c r="C11" s="673"/>
      <c r="D11" s="8"/>
      <c r="E11" s="838"/>
      <c r="F11" s="8"/>
      <c r="G11" s="838"/>
      <c r="H11" s="682"/>
      <c r="I11" s="682"/>
      <c r="J11" s="284"/>
      <c r="K11" s="284"/>
      <c r="L11" s="232" t="str">
        <f t="shared" si="0"/>
        <v>totals match</v>
      </c>
    </row>
    <row r="12" spans="1:12" ht="13.95" customHeight="1" x14ac:dyDescent="0.3">
      <c r="A12" s="674">
        <v>4</v>
      </c>
      <c r="B12" s="905" t="s">
        <v>998</v>
      </c>
      <c r="C12" s="672"/>
      <c r="D12" s="679"/>
      <c r="E12" s="838"/>
      <c r="F12" s="681"/>
      <c r="G12" s="838"/>
      <c r="H12" s="680"/>
      <c r="I12" s="679"/>
      <c r="J12" s="285"/>
      <c r="K12" s="285"/>
      <c r="L12" s="233" t="str">
        <f t="shared" si="0"/>
        <v>totals match</v>
      </c>
    </row>
    <row r="13" spans="1:12" ht="13.95" customHeight="1" x14ac:dyDescent="0.3">
      <c r="A13" s="674">
        <v>5</v>
      </c>
      <c r="B13" s="905" t="s">
        <v>999</v>
      </c>
      <c r="C13" s="671"/>
      <c r="D13" s="681"/>
      <c r="E13" s="838"/>
      <c r="F13" s="680"/>
      <c r="G13" s="838"/>
      <c r="H13" s="679"/>
      <c r="I13" s="679"/>
      <c r="J13" s="285"/>
      <c r="K13" s="285"/>
      <c r="L13" s="233" t="str">
        <f t="shared" si="0"/>
        <v>totals match</v>
      </c>
    </row>
    <row r="14" spans="1:12" ht="23.25" customHeight="1" x14ac:dyDescent="0.3">
      <c r="A14" s="674">
        <v>6</v>
      </c>
      <c r="B14" s="890" t="s">
        <v>410</v>
      </c>
      <c r="C14" s="671"/>
      <c r="D14" s="681"/>
      <c r="E14" s="838"/>
      <c r="F14" s="680"/>
      <c r="G14" s="838"/>
      <c r="H14" s="681"/>
      <c r="I14" s="680"/>
      <c r="J14" s="832"/>
      <c r="K14" s="832"/>
      <c r="L14" s="233" t="str">
        <f t="shared" si="0"/>
        <v>totals match</v>
      </c>
    </row>
    <row r="15" spans="1:12" ht="13.95" customHeight="1" x14ac:dyDescent="0.3">
      <c r="A15" s="674">
        <v>7</v>
      </c>
      <c r="B15" s="890" t="s">
        <v>411</v>
      </c>
      <c r="C15" s="670"/>
      <c r="D15" s="9"/>
      <c r="E15" s="838"/>
      <c r="F15" s="9"/>
      <c r="G15" s="838"/>
      <c r="H15" s="678"/>
      <c r="I15" s="9"/>
      <c r="J15" s="286"/>
      <c r="K15" s="286"/>
      <c r="L15" s="234" t="str">
        <f t="shared" si="0"/>
        <v>totals match</v>
      </c>
    </row>
    <row r="16" spans="1:12" ht="13.95" customHeight="1" x14ac:dyDescent="0.3">
      <c r="A16" s="674">
        <v>8</v>
      </c>
      <c r="B16" s="498" t="s">
        <v>412</v>
      </c>
      <c r="C16" s="676">
        <f>SUM(C17:C21)</f>
        <v>0</v>
      </c>
      <c r="D16" s="282">
        <f>SUM(D17:D21)</f>
        <v>0</v>
      </c>
      <c r="E16" s="839">
        <f>IF(C16&gt;0,D16/C16,0)</f>
        <v>0</v>
      </c>
      <c r="F16" s="282">
        <f>SUM(F17:F21)</f>
        <v>0</v>
      </c>
      <c r="G16" s="839">
        <f>IF(C16&gt;0,F16/C16,0)</f>
        <v>0</v>
      </c>
      <c r="H16" s="283"/>
      <c r="I16" s="283"/>
      <c r="J16" s="282">
        <f>SUM(J17:J21)</f>
        <v>0</v>
      </c>
      <c r="K16" s="282">
        <f>SUM(K17:K21)</f>
        <v>0</v>
      </c>
      <c r="L16" s="232" t="str">
        <f t="shared" ref="L16:L21" si="1">IF(D16+F16=J16+K16,"totals match","totals do not match")</f>
        <v>totals match</v>
      </c>
    </row>
    <row r="17" spans="1:12" ht="13.95" customHeight="1" x14ac:dyDescent="0.3">
      <c r="A17" s="674">
        <v>9</v>
      </c>
      <c r="B17" s="890" t="s">
        <v>409</v>
      </c>
      <c r="C17" s="673"/>
      <c r="D17" s="906"/>
      <c r="E17" s="838"/>
      <c r="F17" s="907"/>
      <c r="G17" s="838"/>
      <c r="H17" s="677"/>
      <c r="I17" s="284"/>
      <c r="J17" s="906"/>
      <c r="K17" s="907"/>
      <c r="L17" s="232" t="str">
        <f t="shared" si="1"/>
        <v>totals match</v>
      </c>
    </row>
    <row r="18" spans="1:12" ht="13.95" customHeight="1" x14ac:dyDescent="0.3">
      <c r="A18" s="674">
        <v>10</v>
      </c>
      <c r="B18" s="905" t="s">
        <v>998</v>
      </c>
      <c r="C18" s="672"/>
      <c r="D18" s="908"/>
      <c r="E18" s="838"/>
      <c r="F18" s="909"/>
      <c r="G18" s="838"/>
      <c r="H18" s="285"/>
      <c r="I18" s="285"/>
      <c r="J18" s="908"/>
      <c r="K18" s="909"/>
      <c r="L18" s="233" t="str">
        <f t="shared" si="1"/>
        <v>totals match</v>
      </c>
    </row>
    <row r="19" spans="1:12" ht="15.6" customHeight="1" x14ac:dyDescent="0.3">
      <c r="A19" s="674">
        <v>11</v>
      </c>
      <c r="B19" s="905" t="s">
        <v>999</v>
      </c>
      <c r="C19" s="671"/>
      <c r="D19" s="910"/>
      <c r="E19" s="838"/>
      <c r="F19" s="911"/>
      <c r="G19" s="838"/>
      <c r="H19" s="285"/>
      <c r="I19" s="285"/>
      <c r="J19" s="910"/>
      <c r="K19" s="911"/>
      <c r="L19" s="233" t="str">
        <f t="shared" si="1"/>
        <v>totals match</v>
      </c>
    </row>
    <row r="20" spans="1:12" ht="28.95" customHeight="1" x14ac:dyDescent="0.3">
      <c r="A20" s="674">
        <v>12</v>
      </c>
      <c r="B20" s="890" t="s">
        <v>410</v>
      </c>
      <c r="C20" s="671"/>
      <c r="D20" s="910"/>
      <c r="E20" s="838"/>
      <c r="F20" s="911"/>
      <c r="G20" s="838"/>
      <c r="H20" s="832"/>
      <c r="I20" s="832"/>
      <c r="J20" s="910"/>
      <c r="K20" s="911"/>
      <c r="L20" s="233" t="str">
        <f t="shared" si="1"/>
        <v>totals match</v>
      </c>
    </row>
    <row r="21" spans="1:12" ht="13.95" customHeight="1" x14ac:dyDescent="0.3">
      <c r="A21" s="674">
        <v>13</v>
      </c>
      <c r="B21" s="890" t="s">
        <v>411</v>
      </c>
      <c r="C21" s="670"/>
      <c r="D21" s="912"/>
      <c r="E21" s="838"/>
      <c r="F21" s="913"/>
      <c r="G21" s="838"/>
      <c r="H21" s="286"/>
      <c r="I21" s="286"/>
      <c r="J21" s="912"/>
      <c r="K21" s="913"/>
      <c r="L21" s="234" t="str">
        <f t="shared" si="1"/>
        <v>totals match</v>
      </c>
    </row>
    <row r="22" spans="1:12" ht="13.95" customHeight="1" x14ac:dyDescent="0.3">
      <c r="A22" s="674">
        <v>14</v>
      </c>
      <c r="B22" s="498" t="s">
        <v>413</v>
      </c>
      <c r="C22" s="676">
        <f>SUM(C23:C27)</f>
        <v>0</v>
      </c>
      <c r="D22" s="282">
        <f>SUM(D23:D27)</f>
        <v>0</v>
      </c>
      <c r="E22" s="839">
        <f>IF(C22&gt;0,D22/C22,0)</f>
        <v>0</v>
      </c>
      <c r="F22" s="282">
        <f>SUM(F23:F27)</f>
        <v>0</v>
      </c>
      <c r="G22" s="839">
        <f>IF(C22&gt;0,F22/C22,0)</f>
        <v>0</v>
      </c>
      <c r="H22" s="282">
        <f>SUM(H23:H27)</f>
        <v>0</v>
      </c>
      <c r="I22" s="282">
        <f>SUM(I23:I27)</f>
        <v>0</v>
      </c>
      <c r="J22" s="283"/>
      <c r="K22" s="283"/>
      <c r="L22" s="232" t="str">
        <f t="shared" ref="L22:L27" si="2">IF(D22+F22=H22+I22,"totals match","totals do not match")</f>
        <v>totals match</v>
      </c>
    </row>
    <row r="23" spans="1:12" ht="13.95" customHeight="1" x14ac:dyDescent="0.3">
      <c r="A23" s="674">
        <v>15</v>
      </c>
      <c r="B23" s="890" t="s">
        <v>409</v>
      </c>
      <c r="C23" s="673"/>
      <c r="D23" s="906"/>
      <c r="E23" s="838"/>
      <c r="F23" s="907"/>
      <c r="G23" s="838"/>
      <c r="H23" s="907"/>
      <c r="I23" s="907"/>
      <c r="J23" s="284"/>
      <c r="K23" s="284"/>
      <c r="L23" s="232" t="str">
        <f t="shared" si="2"/>
        <v>totals match</v>
      </c>
    </row>
    <row r="24" spans="1:12" ht="13.95" customHeight="1" x14ac:dyDescent="0.3">
      <c r="A24" s="674">
        <v>16</v>
      </c>
      <c r="B24" s="905" t="s">
        <v>998</v>
      </c>
      <c r="C24" s="672"/>
      <c r="D24" s="908"/>
      <c r="E24" s="838"/>
      <c r="F24" s="909"/>
      <c r="G24" s="838"/>
      <c r="H24" s="909"/>
      <c r="I24" s="909"/>
      <c r="J24" s="285"/>
      <c r="K24" s="285"/>
      <c r="L24" s="233" t="str">
        <f t="shared" si="2"/>
        <v>totals match</v>
      </c>
    </row>
    <row r="25" spans="1:12" ht="13.95" customHeight="1" x14ac:dyDescent="0.3">
      <c r="A25" s="674">
        <v>17</v>
      </c>
      <c r="B25" s="905" t="s">
        <v>999</v>
      </c>
      <c r="C25" s="671"/>
      <c r="D25" s="910"/>
      <c r="E25" s="838"/>
      <c r="F25" s="911"/>
      <c r="G25" s="838"/>
      <c r="H25" s="911"/>
      <c r="I25" s="911"/>
      <c r="J25" s="285"/>
      <c r="K25" s="285"/>
      <c r="L25" s="233" t="str">
        <f t="shared" si="2"/>
        <v>totals match</v>
      </c>
    </row>
    <row r="26" spans="1:12" ht="28.95" customHeight="1" x14ac:dyDescent="0.3">
      <c r="A26" s="674">
        <v>18</v>
      </c>
      <c r="B26" s="890" t="s">
        <v>410</v>
      </c>
      <c r="C26" s="671"/>
      <c r="D26" s="910"/>
      <c r="E26" s="838"/>
      <c r="F26" s="911"/>
      <c r="G26" s="838"/>
      <c r="H26" s="911"/>
      <c r="I26" s="911"/>
      <c r="J26" s="832"/>
      <c r="K26" s="832"/>
      <c r="L26" s="233" t="str">
        <f t="shared" si="2"/>
        <v>totals match</v>
      </c>
    </row>
    <row r="27" spans="1:12" ht="13.95" customHeight="1" x14ac:dyDescent="0.3">
      <c r="A27" s="674">
        <v>19</v>
      </c>
      <c r="B27" s="890" t="s">
        <v>411</v>
      </c>
      <c r="C27" s="670"/>
      <c r="D27" s="912"/>
      <c r="E27" s="838"/>
      <c r="F27" s="913"/>
      <c r="G27" s="838"/>
      <c r="H27" s="913"/>
      <c r="I27" s="913"/>
      <c r="J27" s="286"/>
      <c r="K27" s="286"/>
      <c r="L27" s="234" t="str">
        <f t="shared" si="2"/>
        <v>totals match</v>
      </c>
    </row>
    <row r="28" spans="1:12" ht="13.95" customHeight="1" x14ac:dyDescent="0.3">
      <c r="A28" s="674">
        <v>20</v>
      </c>
      <c r="B28" s="498" t="s">
        <v>414</v>
      </c>
      <c r="C28" s="856"/>
      <c r="D28" s="283"/>
      <c r="E28" s="838"/>
      <c r="F28" s="283"/>
      <c r="G28" s="838"/>
      <c r="H28" s="283"/>
      <c r="I28" s="283"/>
      <c r="J28" s="283"/>
      <c r="K28" s="283"/>
      <c r="L28" s="283"/>
    </row>
    <row r="29" spans="1:12" ht="19.95" customHeight="1" x14ac:dyDescent="0.3">
      <c r="A29" s="94"/>
      <c r="B29" s="94"/>
      <c r="C29" s="94"/>
      <c r="D29" s="94"/>
      <c r="E29" s="840"/>
      <c r="F29" s="94"/>
      <c r="G29" s="840"/>
      <c r="H29" s="94"/>
      <c r="I29" s="94"/>
      <c r="J29" s="94"/>
      <c r="K29" s="94"/>
      <c r="L29" s="94"/>
    </row>
    <row r="30" spans="1:12" x14ac:dyDescent="0.3">
      <c r="A30" s="1024" t="s">
        <v>415</v>
      </c>
      <c r="B30" s="1024"/>
      <c r="C30" s="1024"/>
      <c r="D30" s="1024"/>
      <c r="E30" s="1024"/>
      <c r="F30" s="1024"/>
      <c r="G30" s="1024"/>
      <c r="H30" s="1024"/>
      <c r="I30" s="1024"/>
      <c r="J30" s="1024"/>
      <c r="K30" s="1024"/>
      <c r="L30" s="1025"/>
    </row>
    <row r="31" spans="1:12" x14ac:dyDescent="0.3">
      <c r="A31" s="674">
        <v>21</v>
      </c>
      <c r="B31" s="498" t="s">
        <v>407</v>
      </c>
      <c r="C31" s="856"/>
      <c r="D31" s="283"/>
      <c r="E31" s="838"/>
      <c r="F31" s="283"/>
      <c r="G31" s="838"/>
      <c r="H31" s="283"/>
      <c r="I31" s="283"/>
      <c r="J31" s="283"/>
      <c r="K31" s="283"/>
      <c r="L31" s="283"/>
    </row>
    <row r="32" spans="1:12" x14ac:dyDescent="0.3">
      <c r="A32" s="674">
        <v>22</v>
      </c>
      <c r="B32" s="498" t="s">
        <v>408</v>
      </c>
      <c r="C32" s="282">
        <f>SUM(C33:C38)</f>
        <v>0</v>
      </c>
      <c r="D32" s="282">
        <f>SUM(D33:D38)</f>
        <v>0</v>
      </c>
      <c r="E32" s="839">
        <f>IF(C32&gt;0,D32/C32,0)</f>
        <v>0</v>
      </c>
      <c r="F32" s="282">
        <f>SUM(F33:F38)</f>
        <v>0</v>
      </c>
      <c r="G32" s="839">
        <f>IF(C32&gt;0,F32/C32,0)</f>
        <v>0</v>
      </c>
      <c r="H32" s="282">
        <f>SUM(H33:H38)</f>
        <v>0</v>
      </c>
      <c r="I32" s="282">
        <f>SUM(I33:I38)</f>
        <v>0</v>
      </c>
      <c r="J32" s="283"/>
      <c r="K32" s="283"/>
      <c r="L32" s="232" t="str">
        <f t="shared" ref="L32:L38" si="3">IF(D32+F32=H32+I32,"totals match","totals do not match")</f>
        <v>totals match</v>
      </c>
    </row>
    <row r="33" spans="1:12" x14ac:dyDescent="0.3">
      <c r="A33" s="674">
        <v>23</v>
      </c>
      <c r="B33" s="890" t="s">
        <v>409</v>
      </c>
      <c r="C33" s="673"/>
      <c r="D33" s="906"/>
      <c r="E33" s="838"/>
      <c r="F33" s="907"/>
      <c r="G33" s="838"/>
      <c r="H33" s="907"/>
      <c r="I33" s="907"/>
      <c r="J33" s="284"/>
      <c r="K33" s="284"/>
      <c r="L33" s="232" t="str">
        <f t="shared" si="3"/>
        <v>totals match</v>
      </c>
    </row>
    <row r="34" spans="1:12" ht="15.75" customHeight="1" x14ac:dyDescent="0.3">
      <c r="A34" s="674">
        <v>24</v>
      </c>
      <c r="B34" s="905" t="s">
        <v>998</v>
      </c>
      <c r="C34" s="672"/>
      <c r="D34" s="908"/>
      <c r="E34" s="838"/>
      <c r="F34" s="909"/>
      <c r="G34" s="838"/>
      <c r="H34" s="909"/>
      <c r="I34" s="909"/>
      <c r="J34" s="285"/>
      <c r="K34" s="285"/>
      <c r="L34" s="233" t="str">
        <f t="shared" si="3"/>
        <v>totals match</v>
      </c>
    </row>
    <row r="35" spans="1:12" x14ac:dyDescent="0.3">
      <c r="A35" s="674">
        <v>25</v>
      </c>
      <c r="B35" s="905" t="s">
        <v>999</v>
      </c>
      <c r="C35" s="672"/>
      <c r="D35" s="908"/>
      <c r="E35" s="838"/>
      <c r="F35" s="909"/>
      <c r="G35" s="838"/>
      <c r="H35" s="909"/>
      <c r="I35" s="909"/>
      <c r="J35" s="285"/>
      <c r="K35" s="285"/>
      <c r="L35" s="233" t="str">
        <f t="shared" si="3"/>
        <v>totals match</v>
      </c>
    </row>
    <row r="36" spans="1:12" ht="26.4" x14ac:dyDescent="0.3">
      <c r="A36" s="674">
        <v>26</v>
      </c>
      <c r="B36" s="890" t="s">
        <v>410</v>
      </c>
      <c r="C36" s="672"/>
      <c r="D36" s="908"/>
      <c r="E36" s="838"/>
      <c r="F36" s="909"/>
      <c r="G36" s="838"/>
      <c r="H36" s="909"/>
      <c r="I36" s="909"/>
      <c r="J36" s="285"/>
      <c r="K36" s="285"/>
      <c r="L36" s="233" t="str">
        <f t="shared" si="3"/>
        <v>totals match</v>
      </c>
    </row>
    <row r="37" spans="1:12" ht="26.4" x14ac:dyDescent="0.3">
      <c r="A37" s="674">
        <v>27</v>
      </c>
      <c r="B37" s="890" t="s">
        <v>416</v>
      </c>
      <c r="C37" s="672"/>
      <c r="D37" s="908"/>
      <c r="E37" s="838"/>
      <c r="F37" s="909"/>
      <c r="G37" s="838"/>
      <c r="H37" s="909"/>
      <c r="I37" s="909"/>
      <c r="J37" s="285"/>
      <c r="K37" s="285"/>
      <c r="L37" s="233" t="str">
        <f t="shared" si="3"/>
        <v>totals match</v>
      </c>
    </row>
    <row r="38" spans="1:12" x14ac:dyDescent="0.3">
      <c r="A38" s="914">
        <v>28</v>
      </c>
      <c r="B38" s="890" t="s">
        <v>411</v>
      </c>
      <c r="C38" s="675"/>
      <c r="D38" s="915"/>
      <c r="E38" s="838"/>
      <c r="F38" s="916"/>
      <c r="G38" s="838"/>
      <c r="H38" s="916"/>
      <c r="I38" s="916"/>
      <c r="J38" s="286"/>
      <c r="K38" s="286"/>
      <c r="L38" s="234" t="str">
        <f t="shared" si="3"/>
        <v>totals match</v>
      </c>
    </row>
    <row r="39" spans="1:12" x14ac:dyDescent="0.3">
      <c r="A39" s="914">
        <v>29</v>
      </c>
      <c r="B39" s="498" t="s">
        <v>412</v>
      </c>
      <c r="C39" s="282">
        <f>SUM(C40:C46)</f>
        <v>0</v>
      </c>
      <c r="D39" s="282">
        <f>SUM(D40:D46)</f>
        <v>0</v>
      </c>
      <c r="E39" s="839">
        <f>IF(C39&gt;0,D39/C39,0)</f>
        <v>0</v>
      </c>
      <c r="F39" s="282">
        <f>SUM(F40:F46)</f>
        <v>0</v>
      </c>
      <c r="G39" s="839">
        <f>IF(C39&gt;0,F39/C39,0)</f>
        <v>0</v>
      </c>
      <c r="H39" s="283"/>
      <c r="I39" s="283"/>
      <c r="J39" s="282">
        <f>SUM(J40:J46)</f>
        <v>0</v>
      </c>
      <c r="K39" s="282">
        <f>SUM(K40:K46)</f>
        <v>0</v>
      </c>
      <c r="L39" s="232" t="str">
        <f t="shared" ref="L39:L45" si="4">IF(D39+F39=J39+K39,"totals match","totals do not match")</f>
        <v>totals match</v>
      </c>
    </row>
    <row r="40" spans="1:12" x14ac:dyDescent="0.3">
      <c r="A40" s="914">
        <v>30</v>
      </c>
      <c r="B40" s="890" t="s">
        <v>409</v>
      </c>
      <c r="C40" s="673"/>
      <c r="D40" s="906"/>
      <c r="E40" s="838"/>
      <c r="F40" s="907"/>
      <c r="G40" s="838"/>
      <c r="H40" s="284"/>
      <c r="I40" s="284"/>
      <c r="J40" s="906"/>
      <c r="K40" s="907"/>
      <c r="L40" s="232" t="str">
        <f t="shared" si="4"/>
        <v>totals match</v>
      </c>
    </row>
    <row r="41" spans="1:12" x14ac:dyDescent="0.3">
      <c r="A41" s="914">
        <v>31</v>
      </c>
      <c r="B41" s="905" t="s">
        <v>998</v>
      </c>
      <c r="C41" s="672"/>
      <c r="D41" s="908"/>
      <c r="E41" s="838"/>
      <c r="F41" s="909"/>
      <c r="G41" s="838"/>
      <c r="H41" s="285"/>
      <c r="I41" s="285"/>
      <c r="J41" s="908"/>
      <c r="K41" s="909"/>
      <c r="L41" s="233" t="str">
        <f t="shared" si="4"/>
        <v>totals match</v>
      </c>
    </row>
    <row r="42" spans="1:12" x14ac:dyDescent="0.3">
      <c r="A42" s="914">
        <v>32</v>
      </c>
      <c r="B42" s="905" t="s">
        <v>999</v>
      </c>
      <c r="C42" s="672"/>
      <c r="D42" s="908"/>
      <c r="E42" s="838"/>
      <c r="F42" s="909"/>
      <c r="G42" s="838"/>
      <c r="H42" s="285"/>
      <c r="I42" s="285"/>
      <c r="J42" s="908"/>
      <c r="K42" s="909"/>
      <c r="L42" s="233" t="str">
        <f t="shared" si="4"/>
        <v>totals match</v>
      </c>
    </row>
    <row r="43" spans="1:12" x14ac:dyDescent="0.3">
      <c r="A43" s="914">
        <v>33</v>
      </c>
      <c r="B43" s="890" t="s">
        <v>417</v>
      </c>
      <c r="C43" s="672"/>
      <c r="D43" s="908"/>
      <c r="E43" s="838"/>
      <c r="F43" s="909"/>
      <c r="G43" s="838"/>
      <c r="H43" s="285"/>
      <c r="I43" s="285"/>
      <c r="J43" s="908"/>
      <c r="K43" s="909"/>
      <c r="L43" s="233" t="str">
        <f t="shared" si="4"/>
        <v>totals match</v>
      </c>
    </row>
    <row r="44" spans="1:12" x14ac:dyDescent="0.3">
      <c r="A44" s="914">
        <v>34</v>
      </c>
      <c r="B44" s="905" t="s">
        <v>1000</v>
      </c>
      <c r="C44" s="672"/>
      <c r="D44" s="908"/>
      <c r="E44" s="838"/>
      <c r="F44" s="909"/>
      <c r="G44" s="838"/>
      <c r="H44" s="285"/>
      <c r="I44" s="285"/>
      <c r="J44" s="908"/>
      <c r="K44" s="909"/>
      <c r="L44" s="233" t="str">
        <f t="shared" si="4"/>
        <v>totals match</v>
      </c>
    </row>
    <row r="45" spans="1:12" ht="26.4" x14ac:dyDescent="0.3">
      <c r="A45" s="914">
        <v>35</v>
      </c>
      <c r="B45" s="890" t="s">
        <v>410</v>
      </c>
      <c r="C45" s="671"/>
      <c r="D45" s="910"/>
      <c r="E45" s="838"/>
      <c r="F45" s="911"/>
      <c r="G45" s="838"/>
      <c r="H45" s="832"/>
      <c r="I45" s="832"/>
      <c r="J45" s="910"/>
      <c r="K45" s="911"/>
      <c r="L45" s="233" t="str">
        <f t="shared" si="4"/>
        <v>totals match</v>
      </c>
    </row>
    <row r="46" spans="1:12" x14ac:dyDescent="0.3">
      <c r="A46" s="914">
        <v>36</v>
      </c>
      <c r="B46" s="890" t="s">
        <v>411</v>
      </c>
      <c r="C46" s="675"/>
      <c r="D46" s="915"/>
      <c r="E46" s="838"/>
      <c r="F46" s="916"/>
      <c r="G46" s="838"/>
      <c r="H46" s="286"/>
      <c r="I46" s="286"/>
      <c r="J46" s="915"/>
      <c r="K46" s="916"/>
      <c r="L46" s="234" t="str">
        <f>IF(D46+F46=J46+K46,"totals match","totals do not match")</f>
        <v>totals match</v>
      </c>
    </row>
    <row r="47" spans="1:12" x14ac:dyDescent="0.3">
      <c r="A47" s="914">
        <v>37</v>
      </c>
      <c r="B47" s="498" t="s">
        <v>413</v>
      </c>
      <c r="C47" s="282">
        <f>SUM(C48:C54)</f>
        <v>0</v>
      </c>
      <c r="D47" s="282">
        <f>SUM(D48:D54)</f>
        <v>0</v>
      </c>
      <c r="E47" s="839">
        <f>IF(C47&gt;0,D47/C47,0)</f>
        <v>0</v>
      </c>
      <c r="F47" s="282">
        <f>SUM(F48:F54)</f>
        <v>0</v>
      </c>
      <c r="G47" s="839">
        <f>IF(C47&gt;0,F47/C47,0)</f>
        <v>0</v>
      </c>
      <c r="H47" s="282">
        <f>SUM(H48:H54)</f>
        <v>0</v>
      </c>
      <c r="I47" s="282">
        <f>SUM(I48:I54)</f>
        <v>0</v>
      </c>
      <c r="J47" s="283"/>
      <c r="K47" s="283"/>
      <c r="L47" s="232" t="str">
        <f t="shared" ref="L47:L53" si="5">IF(D47+F47=H47+I47,"totals match","totals do not match")</f>
        <v>totals match</v>
      </c>
    </row>
    <row r="48" spans="1:12" x14ac:dyDescent="0.3">
      <c r="A48" s="914">
        <v>38</v>
      </c>
      <c r="B48" s="890" t="s">
        <v>409</v>
      </c>
      <c r="C48" s="673"/>
      <c r="D48" s="906"/>
      <c r="E48" s="838"/>
      <c r="F48" s="907"/>
      <c r="G48" s="838"/>
      <c r="H48" s="907"/>
      <c r="I48" s="907"/>
      <c r="J48" s="284"/>
      <c r="K48" s="284"/>
      <c r="L48" s="232" t="str">
        <f t="shared" si="5"/>
        <v>totals match</v>
      </c>
    </row>
    <row r="49" spans="1:12" x14ac:dyDescent="0.3">
      <c r="A49" s="914">
        <v>39</v>
      </c>
      <c r="B49" s="905" t="s">
        <v>998</v>
      </c>
      <c r="C49" s="672"/>
      <c r="D49" s="908"/>
      <c r="E49" s="838"/>
      <c r="F49" s="909"/>
      <c r="G49" s="838"/>
      <c r="H49" s="909"/>
      <c r="I49" s="909"/>
      <c r="J49" s="285"/>
      <c r="K49" s="285"/>
      <c r="L49" s="233" t="str">
        <f t="shared" si="5"/>
        <v>totals match</v>
      </c>
    </row>
    <row r="50" spans="1:12" x14ac:dyDescent="0.3">
      <c r="A50" s="914">
        <v>40</v>
      </c>
      <c r="B50" s="905" t="s">
        <v>999</v>
      </c>
      <c r="C50" s="672"/>
      <c r="D50" s="908"/>
      <c r="E50" s="838"/>
      <c r="F50" s="909"/>
      <c r="G50" s="838"/>
      <c r="H50" s="909"/>
      <c r="I50" s="909"/>
      <c r="J50" s="285"/>
      <c r="K50" s="285"/>
      <c r="L50" s="233" t="str">
        <f t="shared" si="5"/>
        <v>totals match</v>
      </c>
    </row>
    <row r="51" spans="1:12" x14ac:dyDescent="0.3">
      <c r="A51" s="914">
        <v>41</v>
      </c>
      <c r="B51" s="890" t="s">
        <v>417</v>
      </c>
      <c r="C51" s="672"/>
      <c r="D51" s="908"/>
      <c r="E51" s="838"/>
      <c r="F51" s="909"/>
      <c r="G51" s="838"/>
      <c r="H51" s="909"/>
      <c r="I51" s="909"/>
      <c r="J51" s="285"/>
      <c r="K51" s="285"/>
      <c r="L51" s="233" t="str">
        <f t="shared" si="5"/>
        <v>totals match</v>
      </c>
    </row>
    <row r="52" spans="1:12" x14ac:dyDescent="0.3">
      <c r="A52" s="914">
        <v>42</v>
      </c>
      <c r="B52" s="905" t="s">
        <v>1000</v>
      </c>
      <c r="C52" s="672"/>
      <c r="D52" s="908"/>
      <c r="E52" s="838"/>
      <c r="F52" s="909"/>
      <c r="G52" s="838"/>
      <c r="H52" s="909"/>
      <c r="I52" s="909"/>
      <c r="J52" s="285"/>
      <c r="K52" s="285"/>
      <c r="L52" s="233" t="str">
        <f t="shared" si="5"/>
        <v>totals match</v>
      </c>
    </row>
    <row r="53" spans="1:12" ht="26.4" x14ac:dyDescent="0.3">
      <c r="A53" s="914">
        <v>43</v>
      </c>
      <c r="B53" s="890" t="s">
        <v>410</v>
      </c>
      <c r="C53" s="671"/>
      <c r="D53" s="910"/>
      <c r="E53" s="838"/>
      <c r="F53" s="911"/>
      <c r="G53" s="838"/>
      <c r="H53" s="911"/>
      <c r="I53" s="911"/>
      <c r="J53" s="832"/>
      <c r="K53" s="832"/>
      <c r="L53" s="233" t="str">
        <f t="shared" si="5"/>
        <v>totals match</v>
      </c>
    </row>
    <row r="54" spans="1:12" ht="19.95" customHeight="1" x14ac:dyDescent="0.3">
      <c r="A54" s="914">
        <v>44</v>
      </c>
      <c r="B54" s="890" t="s">
        <v>411</v>
      </c>
      <c r="C54" s="675"/>
      <c r="D54" s="915"/>
      <c r="E54" s="838"/>
      <c r="F54" s="916"/>
      <c r="G54" s="838"/>
      <c r="H54" s="916"/>
      <c r="I54" s="916"/>
      <c r="J54" s="286"/>
      <c r="K54" s="286"/>
      <c r="L54" s="234" t="str">
        <f>IF(D54+F54=H54+I54,"totals match","totals do not match")</f>
        <v>totals match</v>
      </c>
    </row>
    <row r="55" spans="1:12" ht="13.95" customHeight="1" x14ac:dyDescent="0.3">
      <c r="A55" s="914">
        <v>45</v>
      </c>
      <c r="B55" s="498" t="s">
        <v>414</v>
      </c>
      <c r="C55" s="856"/>
      <c r="D55" s="283"/>
      <c r="E55" s="838"/>
      <c r="F55" s="283"/>
      <c r="G55" s="838"/>
      <c r="H55" s="283"/>
      <c r="I55" s="283"/>
      <c r="J55" s="283"/>
      <c r="K55" s="283"/>
      <c r="L55" s="283"/>
    </row>
    <row r="56" spans="1:12" x14ac:dyDescent="0.3">
      <c r="A56" s="841"/>
      <c r="B56" s="94"/>
      <c r="C56" s="94"/>
      <c r="D56" s="94"/>
      <c r="E56" s="840"/>
      <c r="F56" s="94"/>
      <c r="G56" s="840"/>
      <c r="H56" s="94"/>
      <c r="I56" s="94"/>
      <c r="J56" s="94"/>
      <c r="K56" s="94"/>
      <c r="L56" s="94"/>
    </row>
    <row r="57" spans="1:12" x14ac:dyDescent="0.3">
      <c r="A57" s="1026" t="s">
        <v>418</v>
      </c>
      <c r="B57" s="1026"/>
      <c r="C57" s="1026"/>
      <c r="D57" s="1026"/>
      <c r="E57" s="1026"/>
      <c r="F57" s="1026"/>
      <c r="G57" s="1026"/>
      <c r="H57" s="1026"/>
      <c r="I57" s="1026"/>
      <c r="J57" s="1026"/>
      <c r="K57" s="1026"/>
      <c r="L57" s="1027"/>
    </row>
    <row r="58" spans="1:12" x14ac:dyDescent="0.3">
      <c r="A58" s="914">
        <v>46</v>
      </c>
      <c r="B58" s="498" t="s">
        <v>407</v>
      </c>
      <c r="C58" s="856"/>
      <c r="D58" s="283"/>
      <c r="E58" s="838"/>
      <c r="F58" s="283"/>
      <c r="G58" s="838"/>
      <c r="H58" s="283"/>
      <c r="I58" s="283"/>
      <c r="J58" s="283"/>
      <c r="K58" s="283"/>
      <c r="L58" s="283"/>
    </row>
    <row r="59" spans="1:12" x14ac:dyDescent="0.3">
      <c r="A59" s="914">
        <v>47</v>
      </c>
      <c r="B59" s="498" t="s">
        <v>408</v>
      </c>
      <c r="C59" s="282">
        <f>SUM(C60:C64)</f>
        <v>0</v>
      </c>
      <c r="D59" s="282">
        <f>SUM(D60:D64)</f>
        <v>0</v>
      </c>
      <c r="E59" s="839">
        <f>IF(C59&gt;0,D59/C59,0)</f>
        <v>0</v>
      </c>
      <c r="F59" s="282">
        <f>SUM(F60:F64)</f>
        <v>0</v>
      </c>
      <c r="G59" s="839">
        <f>IF(C59&gt;0,F59/C59,0)</f>
        <v>0</v>
      </c>
      <c r="H59" s="282">
        <f>SUM(H60:H64)</f>
        <v>0</v>
      </c>
      <c r="I59" s="282">
        <f>SUM(I60:I64)</f>
        <v>0</v>
      </c>
      <c r="J59" s="283"/>
      <c r="K59" s="283"/>
      <c r="L59" s="232" t="str">
        <f t="shared" ref="L59:L64" si="6">IF(D59+F59=H59+I59,"totals match","totals do not match")</f>
        <v>totals match</v>
      </c>
    </row>
    <row r="60" spans="1:12" x14ac:dyDescent="0.3">
      <c r="A60" s="914">
        <v>48</v>
      </c>
      <c r="B60" s="890" t="s">
        <v>409</v>
      </c>
      <c r="C60" s="673"/>
      <c r="D60" s="906"/>
      <c r="E60" s="838"/>
      <c r="F60" s="907"/>
      <c r="G60" s="838"/>
      <c r="H60" s="907"/>
      <c r="I60" s="907"/>
      <c r="J60" s="284"/>
      <c r="K60" s="284"/>
      <c r="L60" s="232" t="str">
        <f t="shared" si="6"/>
        <v>totals match</v>
      </c>
    </row>
    <row r="61" spans="1:12" x14ac:dyDescent="0.3">
      <c r="A61" s="914">
        <v>49</v>
      </c>
      <c r="B61" s="905" t="s">
        <v>998</v>
      </c>
      <c r="C61" s="672"/>
      <c r="D61" s="908"/>
      <c r="E61" s="838"/>
      <c r="F61" s="909"/>
      <c r="G61" s="838"/>
      <c r="H61" s="909"/>
      <c r="I61" s="909"/>
      <c r="J61" s="285"/>
      <c r="K61" s="285"/>
      <c r="L61" s="233" t="str">
        <f t="shared" si="6"/>
        <v>totals match</v>
      </c>
    </row>
    <row r="62" spans="1:12" x14ac:dyDescent="0.3">
      <c r="A62" s="914">
        <v>50</v>
      </c>
      <c r="B62" s="905" t="s">
        <v>999</v>
      </c>
      <c r="C62" s="671"/>
      <c r="D62" s="910"/>
      <c r="E62" s="838"/>
      <c r="F62" s="911"/>
      <c r="G62" s="838"/>
      <c r="H62" s="911"/>
      <c r="I62" s="911"/>
      <c r="J62" s="285"/>
      <c r="K62" s="285"/>
      <c r="L62" s="233" t="str">
        <f t="shared" si="6"/>
        <v>totals match</v>
      </c>
    </row>
    <row r="63" spans="1:12" ht="26.4" x14ac:dyDescent="0.3">
      <c r="A63" s="914">
        <v>51</v>
      </c>
      <c r="B63" s="890" t="s">
        <v>410</v>
      </c>
      <c r="C63" s="671"/>
      <c r="D63" s="910"/>
      <c r="E63" s="838"/>
      <c r="F63" s="911"/>
      <c r="G63" s="838"/>
      <c r="H63" s="911"/>
      <c r="I63" s="911"/>
      <c r="J63" s="832"/>
      <c r="K63" s="832"/>
      <c r="L63" s="233" t="str">
        <f t="shared" si="6"/>
        <v>totals match</v>
      </c>
    </row>
    <row r="64" spans="1:12" x14ac:dyDescent="0.3">
      <c r="A64" s="914">
        <v>52</v>
      </c>
      <c r="B64" s="890" t="s">
        <v>411</v>
      </c>
      <c r="C64" s="670"/>
      <c r="D64" s="912"/>
      <c r="E64" s="838"/>
      <c r="F64" s="913"/>
      <c r="G64" s="838"/>
      <c r="H64" s="913"/>
      <c r="I64" s="913"/>
      <c r="J64" s="286"/>
      <c r="K64" s="286"/>
      <c r="L64" s="234" t="str">
        <f t="shared" si="6"/>
        <v>totals match</v>
      </c>
    </row>
    <row r="65" spans="1:12" x14ac:dyDescent="0.3">
      <c r="A65" s="914">
        <v>53</v>
      </c>
      <c r="B65" s="498" t="s">
        <v>412</v>
      </c>
      <c r="C65" s="282">
        <f>SUM(C66:C70)</f>
        <v>0</v>
      </c>
      <c r="D65" s="282">
        <f>SUM(D66:D70)</f>
        <v>0</v>
      </c>
      <c r="E65" s="839">
        <f>IF(C65&gt;0,D65/C65,0)</f>
        <v>0</v>
      </c>
      <c r="F65" s="282">
        <f>SUM(F66:F70)</f>
        <v>0</v>
      </c>
      <c r="G65" s="839">
        <f>IF(C65&gt;0,F65/C65,0)</f>
        <v>0</v>
      </c>
      <c r="H65" s="283"/>
      <c r="I65" s="283"/>
      <c r="J65" s="282">
        <f>SUM(J66:J70)</f>
        <v>0</v>
      </c>
      <c r="K65" s="282">
        <f>SUM(K66:K70)</f>
        <v>0</v>
      </c>
      <c r="L65" s="232" t="str">
        <f t="shared" ref="L65:L70" si="7">IF(D65+F65=J65+K65,"totals match","totals do not match")</f>
        <v>totals match</v>
      </c>
    </row>
    <row r="66" spans="1:12" x14ac:dyDescent="0.3">
      <c r="A66" s="914">
        <v>54</v>
      </c>
      <c r="B66" s="890" t="s">
        <v>409</v>
      </c>
      <c r="C66" s="673"/>
      <c r="D66" s="906"/>
      <c r="E66" s="838"/>
      <c r="F66" s="907"/>
      <c r="G66" s="838"/>
      <c r="H66" s="284"/>
      <c r="I66" s="284"/>
      <c r="J66" s="906"/>
      <c r="K66" s="907"/>
      <c r="L66" s="232" t="str">
        <f t="shared" si="7"/>
        <v>totals match</v>
      </c>
    </row>
    <row r="67" spans="1:12" x14ac:dyDescent="0.3">
      <c r="A67" s="914">
        <v>55</v>
      </c>
      <c r="B67" s="905" t="s">
        <v>998</v>
      </c>
      <c r="C67" s="672"/>
      <c r="D67" s="908"/>
      <c r="E67" s="838"/>
      <c r="F67" s="909"/>
      <c r="G67" s="838"/>
      <c r="H67" s="285"/>
      <c r="I67" s="285"/>
      <c r="J67" s="908"/>
      <c r="K67" s="909"/>
      <c r="L67" s="233" t="str">
        <f t="shared" si="7"/>
        <v>totals match</v>
      </c>
    </row>
    <row r="68" spans="1:12" x14ac:dyDescent="0.3">
      <c r="A68" s="914">
        <v>56</v>
      </c>
      <c r="B68" s="905" t="s">
        <v>999</v>
      </c>
      <c r="C68" s="671"/>
      <c r="D68" s="910"/>
      <c r="E68" s="838"/>
      <c r="F68" s="911"/>
      <c r="G68" s="838"/>
      <c r="H68" s="285"/>
      <c r="I68" s="285"/>
      <c r="J68" s="910"/>
      <c r="K68" s="911"/>
      <c r="L68" s="233" t="str">
        <f t="shared" si="7"/>
        <v>totals match</v>
      </c>
    </row>
    <row r="69" spans="1:12" ht="26.4" x14ac:dyDescent="0.3">
      <c r="A69" s="914">
        <v>57</v>
      </c>
      <c r="B69" s="890" t="s">
        <v>410</v>
      </c>
      <c r="C69" s="671"/>
      <c r="D69" s="910"/>
      <c r="E69" s="838"/>
      <c r="F69" s="911"/>
      <c r="G69" s="838"/>
      <c r="H69" s="832"/>
      <c r="I69" s="832"/>
      <c r="J69" s="910"/>
      <c r="K69" s="911"/>
      <c r="L69" s="233" t="str">
        <f t="shared" si="7"/>
        <v>totals match</v>
      </c>
    </row>
    <row r="70" spans="1:12" x14ac:dyDescent="0.3">
      <c r="A70" s="914">
        <v>58</v>
      </c>
      <c r="B70" s="890" t="s">
        <v>411</v>
      </c>
      <c r="C70" s="670"/>
      <c r="D70" s="912"/>
      <c r="E70" s="838"/>
      <c r="F70" s="913"/>
      <c r="G70" s="838"/>
      <c r="H70" s="286"/>
      <c r="I70" s="286"/>
      <c r="J70" s="912"/>
      <c r="K70" s="913"/>
      <c r="L70" s="234" t="str">
        <f t="shared" si="7"/>
        <v>totals match</v>
      </c>
    </row>
    <row r="71" spans="1:12" x14ac:dyDescent="0.3">
      <c r="A71" s="914">
        <v>59</v>
      </c>
      <c r="B71" s="498" t="s">
        <v>413</v>
      </c>
      <c r="C71" s="282">
        <f>SUM(C72:C76)</f>
        <v>0</v>
      </c>
      <c r="D71" s="282">
        <f>SUM(D72:D76)</f>
        <v>0</v>
      </c>
      <c r="E71" s="839">
        <f>IF(C71&gt;0,D71/C71,0)</f>
        <v>0</v>
      </c>
      <c r="F71" s="282">
        <f>SUM(F72:F76)</f>
        <v>0</v>
      </c>
      <c r="G71" s="839">
        <f>IF(C71&gt;0,F71/C71,0)</f>
        <v>0</v>
      </c>
      <c r="H71" s="282">
        <f>SUM(H72:H76)</f>
        <v>0</v>
      </c>
      <c r="I71" s="282">
        <f>SUM(I72:I76)</f>
        <v>0</v>
      </c>
      <c r="J71" s="283"/>
      <c r="K71" s="283"/>
      <c r="L71" s="232" t="str">
        <f t="shared" ref="L71:L76" si="8">IF(D71+F71=H71+I71,"totals match","totals do not match")</f>
        <v>totals match</v>
      </c>
    </row>
    <row r="72" spans="1:12" x14ac:dyDescent="0.3">
      <c r="A72" s="914">
        <v>60</v>
      </c>
      <c r="B72" s="890" t="s">
        <v>409</v>
      </c>
      <c r="C72" s="673"/>
      <c r="D72" s="906"/>
      <c r="E72" s="838"/>
      <c r="F72" s="907"/>
      <c r="G72" s="838"/>
      <c r="H72" s="907"/>
      <c r="I72" s="907"/>
      <c r="J72" s="284"/>
      <c r="K72" s="284"/>
      <c r="L72" s="232" t="str">
        <f t="shared" si="8"/>
        <v>totals match</v>
      </c>
    </row>
    <row r="73" spans="1:12" x14ac:dyDescent="0.3">
      <c r="A73" s="914">
        <v>61</v>
      </c>
      <c r="B73" s="905" t="s">
        <v>998</v>
      </c>
      <c r="C73" s="672"/>
      <c r="D73" s="908"/>
      <c r="E73" s="838"/>
      <c r="F73" s="909"/>
      <c r="G73" s="838"/>
      <c r="H73" s="909"/>
      <c r="I73" s="909"/>
      <c r="J73" s="285"/>
      <c r="K73" s="285"/>
      <c r="L73" s="233" t="str">
        <f t="shared" si="8"/>
        <v>totals match</v>
      </c>
    </row>
    <row r="74" spans="1:12" x14ac:dyDescent="0.3">
      <c r="A74" s="914">
        <v>62</v>
      </c>
      <c r="B74" s="905" t="s">
        <v>999</v>
      </c>
      <c r="C74" s="671"/>
      <c r="D74" s="910"/>
      <c r="E74" s="838"/>
      <c r="F74" s="911"/>
      <c r="G74" s="838"/>
      <c r="H74" s="911"/>
      <c r="I74" s="911"/>
      <c r="J74" s="285"/>
      <c r="K74" s="285"/>
      <c r="L74" s="233" t="str">
        <f t="shared" si="8"/>
        <v>totals match</v>
      </c>
    </row>
    <row r="75" spans="1:12" ht="26.4" x14ac:dyDescent="0.3">
      <c r="A75" s="914">
        <v>63</v>
      </c>
      <c r="B75" s="890" t="s">
        <v>410</v>
      </c>
      <c r="C75" s="671"/>
      <c r="D75" s="910"/>
      <c r="E75" s="838"/>
      <c r="F75" s="911"/>
      <c r="G75" s="838"/>
      <c r="H75" s="911"/>
      <c r="I75" s="911"/>
      <c r="J75" s="832"/>
      <c r="K75" s="832"/>
      <c r="L75" s="233" t="str">
        <f t="shared" si="8"/>
        <v>totals match</v>
      </c>
    </row>
    <row r="76" spans="1:12" x14ac:dyDescent="0.3">
      <c r="A76" s="914">
        <v>64</v>
      </c>
      <c r="B76" s="890" t="s">
        <v>411</v>
      </c>
      <c r="C76" s="670"/>
      <c r="D76" s="912"/>
      <c r="E76" s="838"/>
      <c r="F76" s="913"/>
      <c r="G76" s="838"/>
      <c r="H76" s="913"/>
      <c r="I76" s="913"/>
      <c r="J76" s="286"/>
      <c r="K76" s="286"/>
      <c r="L76" s="234" t="str">
        <f t="shared" si="8"/>
        <v>totals match</v>
      </c>
    </row>
    <row r="77" spans="1:12" ht="13.95" customHeight="1" x14ac:dyDescent="0.3">
      <c r="A77" s="914">
        <v>65</v>
      </c>
      <c r="B77" s="498" t="s">
        <v>414</v>
      </c>
      <c r="C77" s="856"/>
      <c r="D77" s="283"/>
      <c r="E77" s="838"/>
      <c r="F77" s="283"/>
      <c r="G77" s="838"/>
      <c r="H77" s="283"/>
      <c r="I77" s="283"/>
      <c r="J77" s="283"/>
      <c r="K77" s="283"/>
      <c r="L77" s="283"/>
    </row>
    <row r="78" spans="1:12" x14ac:dyDescent="0.3">
      <c r="A78" s="917"/>
      <c r="B78" s="917"/>
      <c r="C78" s="917"/>
      <c r="D78" s="917"/>
      <c r="E78" s="918"/>
      <c r="F78" s="917"/>
      <c r="G78" s="918"/>
      <c r="H78" s="917"/>
      <c r="I78" s="917"/>
      <c r="J78" s="917"/>
      <c r="K78" s="917"/>
      <c r="L78" s="917"/>
    </row>
    <row r="79" spans="1:12" x14ac:dyDescent="0.3">
      <c r="A79" s="917"/>
      <c r="B79" s="917"/>
      <c r="C79" s="917"/>
      <c r="D79" s="917"/>
      <c r="E79" s="918"/>
      <c r="F79" s="917"/>
      <c r="G79" s="918"/>
      <c r="H79" s="917"/>
      <c r="I79" s="917"/>
      <c r="J79" s="917"/>
      <c r="K79" s="917"/>
      <c r="L79" s="917"/>
    </row>
  </sheetData>
  <sheetProtection algorithmName="SHA-512" hashValue="B4wLKnxZl/MsHPvB2px1psAAep0sPvRb2ykZVK3SIVlwpVys446ZE4pgKEffigC/hrbZbUdZAu4AxAk/QUyeDQ==" saltValue="vW8eDWMDkp6FNMe8DivKGw==" spinCount="100000" sheet="1" objects="1" scenarios="1"/>
  <mergeCells count="8">
    <mergeCell ref="A8:L8"/>
    <mergeCell ref="A30:L30"/>
    <mergeCell ref="A57:L57"/>
    <mergeCell ref="B3:C3"/>
    <mergeCell ref="B4:C4"/>
    <mergeCell ref="D6:G6"/>
    <mergeCell ref="H6:I6"/>
    <mergeCell ref="J6:K6"/>
  </mergeCells>
  <conditionalFormatting sqref="L10:L15 L32:L38">
    <cfRule type="expression" dxfId="79" priority="22" stopIfTrue="1">
      <formula>D10+F10=H10+I10</formula>
    </cfRule>
    <cfRule type="expression" dxfId="78" priority="23" stopIfTrue="1">
      <formula>D10+F10&lt;H10+I10</formula>
    </cfRule>
    <cfRule type="expression" dxfId="77" priority="24">
      <formula>D10+F10&gt;H10+I10</formula>
    </cfRule>
  </conditionalFormatting>
  <conditionalFormatting sqref="L16:L21">
    <cfRule type="expression" dxfId="76" priority="13" stopIfTrue="1">
      <formula>D16+F16=J16+K16</formula>
    </cfRule>
    <cfRule type="expression" dxfId="75" priority="14" stopIfTrue="1">
      <formula>D16+F16&lt;J16+K16</formula>
    </cfRule>
    <cfRule type="expression" dxfId="74" priority="15">
      <formula>D16+F16&gt;J16+K16</formula>
    </cfRule>
  </conditionalFormatting>
  <conditionalFormatting sqref="L22:L27">
    <cfRule type="expression" dxfId="73" priority="19" stopIfTrue="1">
      <formula>D22+F22=H22+I22</formula>
    </cfRule>
    <cfRule type="expression" dxfId="72" priority="20" stopIfTrue="1">
      <formula>D22+F22&lt;H22+I22</formula>
    </cfRule>
    <cfRule type="expression" dxfId="71" priority="21">
      <formula>D22+F22&gt;H22+I22</formula>
    </cfRule>
  </conditionalFormatting>
  <conditionalFormatting sqref="L39:L46">
    <cfRule type="expression" dxfId="70" priority="10" stopIfTrue="1">
      <formula>D39+F39=J39+K39</formula>
    </cfRule>
    <cfRule type="expression" dxfId="69" priority="11" stopIfTrue="1">
      <formula>D39+F39&lt;J39+K39</formula>
    </cfRule>
    <cfRule type="expression" dxfId="68" priority="12">
      <formula>D39+F39&gt;J39+K39</formula>
    </cfRule>
  </conditionalFormatting>
  <conditionalFormatting sqref="L47:L54">
    <cfRule type="expression" dxfId="67" priority="7" stopIfTrue="1">
      <formula>D47+F47=H47+I47</formula>
    </cfRule>
    <cfRule type="expression" dxfId="66" priority="8" stopIfTrue="1">
      <formula>D47+F47&lt;H47+I47</formula>
    </cfRule>
    <cfRule type="expression" dxfId="65" priority="9">
      <formula>D47+F47&gt;H47+I47</formula>
    </cfRule>
  </conditionalFormatting>
  <conditionalFormatting sqref="L59:L64">
    <cfRule type="expression" dxfId="64" priority="16" stopIfTrue="1">
      <formula>D59+F59=H59+I59</formula>
    </cfRule>
    <cfRule type="expression" dxfId="63" priority="17" stopIfTrue="1">
      <formula>D59+F59&lt;H59+I59</formula>
    </cfRule>
    <cfRule type="expression" dxfId="62" priority="18">
      <formula>D59+F59&gt;H59+I59</formula>
    </cfRule>
  </conditionalFormatting>
  <conditionalFormatting sqref="L65:L70">
    <cfRule type="expression" dxfId="61" priority="4" stopIfTrue="1">
      <formula>D65+F65=J65+K65</formula>
    </cfRule>
    <cfRule type="expression" dxfId="60" priority="5" stopIfTrue="1">
      <formula>D65+F65&lt;J65+K65</formula>
    </cfRule>
    <cfRule type="expression" dxfId="59" priority="6">
      <formula>D65+F65&gt;J65+K65</formula>
    </cfRule>
  </conditionalFormatting>
  <conditionalFormatting sqref="L71:L76">
    <cfRule type="expression" dxfId="58" priority="1" stopIfTrue="1">
      <formula>D71+F71=H71+I71</formula>
    </cfRule>
    <cfRule type="expression" dxfId="57" priority="2" stopIfTrue="1">
      <formula>D71+F71&lt;H71+I71</formula>
    </cfRule>
    <cfRule type="expression" dxfId="56" priority="3">
      <formula>D71+F71&gt;H71+I71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39D5-5B85-44D7-BE6C-D4B59707639A}">
  <sheetPr codeName="Sheet12"/>
  <dimension ref="A1:L40"/>
  <sheetViews>
    <sheetView workbookViewId="0">
      <pane ySplit="7" topLeftCell="A8" activePane="bottomLeft" state="frozen"/>
      <selection activeCell="E16" sqref="E16"/>
      <selection pane="bottomLeft" activeCell="N10" sqref="N10"/>
    </sheetView>
  </sheetViews>
  <sheetFormatPr defaultColWidth="8.77734375" defaultRowHeight="14.4" x14ac:dyDescent="0.3"/>
  <cols>
    <col min="1" max="1" width="14.109375" style="668" customWidth="1"/>
    <col min="2" max="2" width="43.6640625" style="751" bestFit="1" customWidth="1"/>
    <col min="3" max="3" width="21.44140625" style="668" customWidth="1"/>
    <col min="4" max="4" width="13.44140625" style="668" customWidth="1"/>
    <col min="5" max="5" width="12.33203125" style="668" customWidth="1"/>
    <col min="6" max="6" width="11.77734375" style="668" customWidth="1"/>
    <col min="7" max="7" width="11.109375" style="668" customWidth="1"/>
    <col min="8" max="9" width="13.44140625" style="668" customWidth="1"/>
    <col min="10" max="10" width="11.109375" style="668" customWidth="1"/>
    <col min="11" max="11" width="13.77734375" style="668" customWidth="1"/>
    <col min="12" max="16384" width="8.77734375" style="668"/>
  </cols>
  <sheetData>
    <row r="1" spans="1:12" x14ac:dyDescent="0.3">
      <c r="A1" s="60" t="s">
        <v>200</v>
      </c>
      <c r="B1" s="77" t="s">
        <v>243</v>
      </c>
      <c r="C1" s="61"/>
      <c r="D1" s="64"/>
      <c r="E1" s="78"/>
      <c r="F1" s="62"/>
      <c r="G1" s="62"/>
      <c r="H1" s="64"/>
      <c r="I1" s="64"/>
      <c r="J1" s="64"/>
      <c r="K1" s="64"/>
      <c r="L1" s="64"/>
    </row>
    <row r="2" spans="1:12" x14ac:dyDescent="0.3">
      <c r="A2" s="77" t="s">
        <v>383</v>
      </c>
      <c r="B2" s="76" t="s">
        <v>242</v>
      </c>
      <c r="C2" s="65"/>
      <c r="D2" s="64"/>
      <c r="E2" s="64"/>
      <c r="F2" s="64"/>
      <c r="G2" s="64"/>
      <c r="H2" s="64"/>
      <c r="I2" s="64"/>
      <c r="J2" s="64"/>
      <c r="K2" s="64"/>
      <c r="L2" s="64"/>
    </row>
    <row r="3" spans="1:12" x14ac:dyDescent="0.3">
      <c r="A3" s="78" t="s">
        <v>385</v>
      </c>
      <c r="B3" s="1028">
        <f>Attestation!$C$11</f>
        <v>0</v>
      </c>
      <c r="C3" s="1028"/>
      <c r="D3" s="64"/>
      <c r="E3" s="76"/>
      <c r="F3" s="64"/>
      <c r="G3" s="64"/>
      <c r="H3" s="271"/>
      <c r="I3" s="271"/>
      <c r="J3" s="64"/>
      <c r="K3" s="63"/>
      <c r="L3" s="63"/>
    </row>
    <row r="4" spans="1:12" x14ac:dyDescent="0.3">
      <c r="A4" s="66" t="s">
        <v>305</v>
      </c>
      <c r="B4" s="1035" t="str">
        <f>Attestation!$C$13</f>
        <v>Q1-2025</v>
      </c>
      <c r="C4" s="1035"/>
      <c r="D4" s="231"/>
      <c r="E4" s="262"/>
      <c r="F4" s="262"/>
      <c r="G4" s="262"/>
      <c r="H4" s="262"/>
      <c r="I4" s="262"/>
      <c r="J4" s="262"/>
      <c r="K4" s="63"/>
      <c r="L4" s="63"/>
    </row>
    <row r="5" spans="1:12" x14ac:dyDescent="0.3">
      <c r="A5" s="242" t="s">
        <v>337</v>
      </c>
      <c r="B5" s="748" t="s">
        <v>338</v>
      </c>
      <c r="C5" s="242" t="s">
        <v>339</v>
      </c>
      <c r="D5" s="242" t="s">
        <v>340</v>
      </c>
      <c r="E5" s="242" t="s">
        <v>341</v>
      </c>
      <c r="F5" s="242" t="s">
        <v>342</v>
      </c>
      <c r="G5" s="242" t="s">
        <v>343</v>
      </c>
      <c r="H5" s="242" t="s">
        <v>344</v>
      </c>
      <c r="I5" s="242" t="s">
        <v>386</v>
      </c>
      <c r="J5" s="242" t="s">
        <v>387</v>
      </c>
      <c r="K5" s="242" t="s">
        <v>388</v>
      </c>
      <c r="L5" s="94"/>
    </row>
    <row r="6" spans="1:12" ht="42" customHeight="1" x14ac:dyDescent="0.3">
      <c r="A6" s="273"/>
      <c r="B6" s="749"/>
      <c r="C6" s="753" t="s">
        <v>419</v>
      </c>
      <c r="D6" s="1036" t="s">
        <v>420</v>
      </c>
      <c r="E6" s="1037"/>
      <c r="F6" s="1038" t="s">
        <v>421</v>
      </c>
      <c r="G6" s="1039"/>
      <c r="H6" s="1039"/>
      <c r="I6" s="1039"/>
      <c r="J6" s="1040"/>
      <c r="K6" s="686" t="s">
        <v>394</v>
      </c>
      <c r="L6" s="274"/>
    </row>
    <row r="7" spans="1:12" ht="83.4" customHeight="1" x14ac:dyDescent="0.3">
      <c r="A7" s="275" t="s">
        <v>308</v>
      </c>
      <c r="B7" s="750" t="s">
        <v>309</v>
      </c>
      <c r="C7" s="551" t="s">
        <v>422</v>
      </c>
      <c r="D7" s="552" t="s">
        <v>397</v>
      </c>
      <c r="E7" s="552" t="s">
        <v>423</v>
      </c>
      <c r="F7" s="552" t="s">
        <v>424</v>
      </c>
      <c r="G7" s="552" t="s">
        <v>425</v>
      </c>
      <c r="H7" s="552" t="s">
        <v>426</v>
      </c>
      <c r="I7" s="552" t="s">
        <v>427</v>
      </c>
      <c r="J7" s="831" t="s">
        <v>428</v>
      </c>
      <c r="K7" s="82" t="s">
        <v>997</v>
      </c>
      <c r="L7" s="274"/>
    </row>
    <row r="8" spans="1:12" x14ac:dyDescent="0.3">
      <c r="A8" s="276"/>
      <c r="B8" s="1022" t="s">
        <v>429</v>
      </c>
      <c r="C8" s="1022"/>
      <c r="D8" s="1022"/>
      <c r="E8" s="1022"/>
      <c r="F8" s="1022"/>
      <c r="G8" s="1022"/>
      <c r="H8" s="1022"/>
      <c r="I8" s="1022"/>
      <c r="J8" s="1022"/>
      <c r="K8" s="1023"/>
      <c r="L8" s="274"/>
    </row>
    <row r="9" spans="1:12" x14ac:dyDescent="0.3">
      <c r="A9" s="503">
        <v>1</v>
      </c>
      <c r="B9" s="504" t="s">
        <v>430</v>
      </c>
      <c r="C9" s="726"/>
      <c r="D9" s="277">
        <f>SUM(D10:D12)</f>
        <v>0</v>
      </c>
      <c r="E9" s="277">
        <f t="shared" ref="E9:I9" si="0">SUM(E10:E12)</f>
        <v>0</v>
      </c>
      <c r="F9" s="277">
        <f t="shared" si="0"/>
        <v>0</v>
      </c>
      <c r="G9" s="277">
        <f t="shared" si="0"/>
        <v>0</v>
      </c>
      <c r="H9" s="277">
        <f t="shared" si="0"/>
        <v>0</v>
      </c>
      <c r="I9" s="277">
        <f t="shared" si="0"/>
        <v>0</v>
      </c>
      <c r="J9" s="277">
        <f t="shared" ref="J9" si="1">SUM(J10:J12)</f>
        <v>0</v>
      </c>
      <c r="K9" s="278" t="str">
        <f>IF(D9+E9=F9+G9+H9+I9+J9,"totals match","totals do not match")</f>
        <v>totals match</v>
      </c>
      <c r="L9" s="85"/>
    </row>
    <row r="10" spans="1:12" x14ac:dyDescent="0.3">
      <c r="A10" s="505">
        <v>2</v>
      </c>
      <c r="B10" s="499" t="s">
        <v>431</v>
      </c>
      <c r="C10" s="727"/>
      <c r="D10" s="10"/>
      <c r="E10" s="10"/>
      <c r="F10" s="10"/>
      <c r="G10" s="10"/>
      <c r="H10" s="10"/>
      <c r="I10" s="10"/>
      <c r="J10" s="10"/>
      <c r="K10" s="278" t="str">
        <f t="shared" ref="K10:K16" si="2">IF(D10+E10=F10+G10+H10+I10+J10,"totals match","totals do not match")</f>
        <v>totals match</v>
      </c>
      <c r="L10" s="85"/>
    </row>
    <row r="11" spans="1:12" x14ac:dyDescent="0.3">
      <c r="A11" s="506">
        <v>3</v>
      </c>
      <c r="B11" s="500" t="s">
        <v>432</v>
      </c>
      <c r="C11" s="728"/>
      <c r="D11" s="12"/>
      <c r="E11" s="12"/>
      <c r="F11" s="12"/>
      <c r="G11" s="12"/>
      <c r="H11" s="12"/>
      <c r="I11" s="12"/>
      <c r="J11" s="12"/>
      <c r="K11" s="278" t="str">
        <f t="shared" si="2"/>
        <v>totals match</v>
      </c>
      <c r="L11" s="85"/>
    </row>
    <row r="12" spans="1:12" x14ac:dyDescent="0.3">
      <c r="A12" s="507">
        <v>4</v>
      </c>
      <c r="B12" s="501" t="s">
        <v>433</v>
      </c>
      <c r="C12" s="729"/>
      <c r="D12" s="11"/>
      <c r="E12" s="11"/>
      <c r="F12" s="11"/>
      <c r="G12" s="11"/>
      <c r="H12" s="11"/>
      <c r="I12" s="11"/>
      <c r="J12" s="11"/>
      <c r="K12" s="278" t="str">
        <f t="shared" si="2"/>
        <v>totals match</v>
      </c>
      <c r="L12" s="85"/>
    </row>
    <row r="13" spans="1:12" x14ac:dyDescent="0.3">
      <c r="A13" s="503">
        <v>5</v>
      </c>
      <c r="B13" s="508" t="s">
        <v>434</v>
      </c>
      <c r="C13" s="279">
        <f>SUM(C14:C16)</f>
        <v>0</v>
      </c>
      <c r="D13" s="279">
        <f t="shared" ref="D13:I13" si="3">SUM(D14:D16)</f>
        <v>0</v>
      </c>
      <c r="E13" s="279">
        <f t="shared" si="3"/>
        <v>0</v>
      </c>
      <c r="F13" s="279">
        <f t="shared" si="3"/>
        <v>0</v>
      </c>
      <c r="G13" s="279">
        <f t="shared" si="3"/>
        <v>0</v>
      </c>
      <c r="H13" s="279">
        <f t="shared" si="3"/>
        <v>0</v>
      </c>
      <c r="I13" s="279">
        <f t="shared" si="3"/>
        <v>0</v>
      </c>
      <c r="J13" s="279">
        <f t="shared" ref="J13" si="4">SUM(J14:J16)</f>
        <v>0</v>
      </c>
      <c r="K13" s="278" t="str">
        <f t="shared" si="2"/>
        <v>totals match</v>
      </c>
      <c r="L13" s="85"/>
    </row>
    <row r="14" spans="1:12" x14ac:dyDescent="0.3">
      <c r="A14" s="505">
        <v>6</v>
      </c>
      <c r="B14" s="499" t="s">
        <v>431</v>
      </c>
      <c r="C14" s="741"/>
      <c r="D14" s="10"/>
      <c r="E14" s="10"/>
      <c r="F14" s="10"/>
      <c r="G14" s="10"/>
      <c r="H14" s="10"/>
      <c r="I14" s="10"/>
      <c r="J14" s="10"/>
      <c r="K14" s="278" t="str">
        <f t="shared" si="2"/>
        <v>totals match</v>
      </c>
      <c r="L14" s="85"/>
    </row>
    <row r="15" spans="1:12" x14ac:dyDescent="0.3">
      <c r="A15" s="506">
        <v>7</v>
      </c>
      <c r="B15" s="500" t="s">
        <v>432</v>
      </c>
      <c r="C15" s="742"/>
      <c r="D15" s="12"/>
      <c r="E15" s="12"/>
      <c r="F15" s="12"/>
      <c r="G15" s="12"/>
      <c r="H15" s="12"/>
      <c r="I15" s="12"/>
      <c r="J15" s="12"/>
      <c r="K15" s="278" t="str">
        <f t="shared" si="2"/>
        <v>totals match</v>
      </c>
      <c r="L15" s="85"/>
    </row>
    <row r="16" spans="1:12" x14ac:dyDescent="0.3">
      <c r="A16" s="507">
        <v>8</v>
      </c>
      <c r="B16" s="501" t="s">
        <v>433</v>
      </c>
      <c r="C16" s="743"/>
      <c r="D16" s="11"/>
      <c r="E16" s="11"/>
      <c r="F16" s="11"/>
      <c r="G16" s="11"/>
      <c r="H16" s="11"/>
      <c r="I16" s="11"/>
      <c r="J16" s="11"/>
      <c r="K16" s="278" t="str">
        <f t="shared" si="2"/>
        <v>totals match</v>
      </c>
      <c r="L16" s="85"/>
    </row>
    <row r="17" spans="1:12" x14ac:dyDescent="0.3">
      <c r="A17" s="85"/>
      <c r="B17" s="84"/>
      <c r="C17" s="744"/>
      <c r="D17" s="744"/>
      <c r="E17" s="744"/>
      <c r="F17" s="744"/>
      <c r="G17" s="744"/>
      <c r="H17" s="744"/>
      <c r="I17" s="744"/>
      <c r="J17" s="744"/>
      <c r="K17" s="744"/>
      <c r="L17" s="85"/>
    </row>
    <row r="18" spans="1:12" x14ac:dyDescent="0.3">
      <c r="A18" s="280"/>
      <c r="B18" s="1024" t="s">
        <v>435</v>
      </c>
      <c r="C18" s="1024"/>
      <c r="D18" s="1024"/>
      <c r="E18" s="1024"/>
      <c r="F18" s="1024"/>
      <c r="G18" s="1024"/>
      <c r="H18" s="1024"/>
      <c r="I18" s="1024"/>
      <c r="J18" s="1024"/>
      <c r="K18" s="1025"/>
      <c r="L18" s="274"/>
    </row>
    <row r="19" spans="1:12" x14ac:dyDescent="0.3">
      <c r="A19" s="503">
        <v>9</v>
      </c>
      <c r="B19" s="504" t="s">
        <v>430</v>
      </c>
      <c r="C19" s="685"/>
      <c r="D19" s="277">
        <f>SUM(D20:D22)</f>
        <v>0</v>
      </c>
      <c r="E19" s="277">
        <f t="shared" ref="E19" si="5">SUM(E20:E22)</f>
        <v>0</v>
      </c>
      <c r="F19" s="277">
        <f t="shared" ref="F19" si="6">SUM(F20:F22)</f>
        <v>0</v>
      </c>
      <c r="G19" s="277">
        <f t="shared" ref="G19" si="7">SUM(G20:G22)</f>
        <v>0</v>
      </c>
      <c r="H19" s="277">
        <f t="shared" ref="H19:I19" si="8">SUM(H20:H22)</f>
        <v>0</v>
      </c>
      <c r="I19" s="277">
        <f t="shared" si="8"/>
        <v>0</v>
      </c>
      <c r="J19" s="277">
        <f t="shared" ref="J19" si="9">SUM(J20:J22)</f>
        <v>0</v>
      </c>
      <c r="K19" s="278" t="str">
        <f>IF(D19+E19=F19+G19+H19+I19+J19,"totals match","totals do not match")</f>
        <v>totals match</v>
      </c>
      <c r="L19" s="85"/>
    </row>
    <row r="20" spans="1:12" x14ac:dyDescent="0.3">
      <c r="A20" s="506">
        <v>10</v>
      </c>
      <c r="B20" s="500" t="s">
        <v>431</v>
      </c>
      <c r="C20" s="745"/>
      <c r="D20" s="12"/>
      <c r="E20" s="12"/>
      <c r="F20" s="12"/>
      <c r="G20" s="12"/>
      <c r="H20" s="12"/>
      <c r="I20" s="12"/>
      <c r="J20" s="12"/>
      <c r="K20" s="278" t="str">
        <f t="shared" ref="K20:K28" si="10">IF(D20+E20=F20+G20+H20+I20+J20,"totals match","totals do not match")</f>
        <v>totals match</v>
      </c>
      <c r="L20" s="85"/>
    </row>
    <row r="21" spans="1:12" x14ac:dyDescent="0.3">
      <c r="A21" s="506">
        <v>11</v>
      </c>
      <c r="B21" s="500" t="s">
        <v>432</v>
      </c>
      <c r="C21" s="745"/>
      <c r="D21" s="12"/>
      <c r="E21" s="12"/>
      <c r="F21" s="12"/>
      <c r="G21" s="12"/>
      <c r="H21" s="12"/>
      <c r="I21" s="12"/>
      <c r="J21" s="12"/>
      <c r="K21" s="278" t="str">
        <f t="shared" si="10"/>
        <v>totals match</v>
      </c>
      <c r="L21" s="85"/>
    </row>
    <row r="22" spans="1:12" x14ac:dyDescent="0.3">
      <c r="A22" s="507">
        <v>12</v>
      </c>
      <c r="B22" s="501" t="s">
        <v>433</v>
      </c>
      <c r="C22" s="746"/>
      <c r="D22" s="11"/>
      <c r="E22" s="11"/>
      <c r="F22" s="11"/>
      <c r="G22" s="11"/>
      <c r="H22" s="11"/>
      <c r="I22" s="11"/>
      <c r="J22" s="11"/>
      <c r="K22" s="278" t="str">
        <f t="shared" si="10"/>
        <v>totals match</v>
      </c>
      <c r="L22" s="85"/>
    </row>
    <row r="23" spans="1:12" x14ac:dyDescent="0.3">
      <c r="A23" s="502">
        <v>13</v>
      </c>
      <c r="B23" s="508" t="s">
        <v>434</v>
      </c>
      <c r="C23" s="279">
        <f>SUM(C24:C28)</f>
        <v>0</v>
      </c>
      <c r="D23" s="279">
        <f t="shared" ref="D23:I23" si="11">SUM(D24:D28)</f>
        <v>0</v>
      </c>
      <c r="E23" s="279">
        <f t="shared" si="11"/>
        <v>0</v>
      </c>
      <c r="F23" s="279">
        <f t="shared" si="11"/>
        <v>0</v>
      </c>
      <c r="G23" s="279">
        <f t="shared" si="11"/>
        <v>0</v>
      </c>
      <c r="H23" s="279">
        <f t="shared" si="11"/>
        <v>0</v>
      </c>
      <c r="I23" s="279">
        <f t="shared" si="11"/>
        <v>0</v>
      </c>
      <c r="J23" s="279">
        <f t="shared" ref="J23" si="12">SUM(J24:J28)</f>
        <v>0</v>
      </c>
      <c r="K23" s="278" t="str">
        <f t="shared" si="10"/>
        <v>totals match</v>
      </c>
      <c r="L23" s="85"/>
    </row>
    <row r="24" spans="1:12" x14ac:dyDescent="0.3">
      <c r="A24" s="505">
        <v>14</v>
      </c>
      <c r="B24" s="499" t="s">
        <v>436</v>
      </c>
      <c r="C24" s="741"/>
      <c r="D24" s="10"/>
      <c r="E24" s="10"/>
      <c r="F24" s="10"/>
      <c r="G24" s="10"/>
      <c r="H24" s="10"/>
      <c r="I24" s="10"/>
      <c r="J24" s="10"/>
      <c r="K24" s="278" t="str">
        <f t="shared" si="10"/>
        <v>totals match</v>
      </c>
      <c r="L24" s="85"/>
    </row>
    <row r="25" spans="1:12" x14ac:dyDescent="0.3">
      <c r="A25" s="506">
        <v>15</v>
      </c>
      <c r="B25" s="500" t="s">
        <v>437</v>
      </c>
      <c r="C25" s="742"/>
      <c r="D25" s="12"/>
      <c r="E25" s="12"/>
      <c r="F25" s="12"/>
      <c r="G25" s="12"/>
      <c r="H25" s="12"/>
      <c r="I25" s="12"/>
      <c r="J25" s="12"/>
      <c r="K25" s="278" t="str">
        <f t="shared" si="10"/>
        <v>totals match</v>
      </c>
      <c r="L25" s="85"/>
    </row>
    <row r="26" spans="1:12" x14ac:dyDescent="0.3">
      <c r="A26" s="506">
        <v>16</v>
      </c>
      <c r="B26" s="500" t="s">
        <v>431</v>
      </c>
      <c r="C26" s="742"/>
      <c r="D26" s="12"/>
      <c r="E26" s="12"/>
      <c r="F26" s="12"/>
      <c r="G26" s="12"/>
      <c r="H26" s="12"/>
      <c r="I26" s="12"/>
      <c r="J26" s="12"/>
      <c r="K26" s="278" t="str">
        <f t="shared" si="10"/>
        <v>totals match</v>
      </c>
      <c r="L26" s="85"/>
    </row>
    <row r="27" spans="1:12" x14ac:dyDescent="0.3">
      <c r="A27" s="506">
        <v>17</v>
      </c>
      <c r="B27" s="500" t="s">
        <v>432</v>
      </c>
      <c r="C27" s="742"/>
      <c r="D27" s="12"/>
      <c r="E27" s="12"/>
      <c r="F27" s="12"/>
      <c r="G27" s="12"/>
      <c r="H27" s="12"/>
      <c r="I27" s="12"/>
      <c r="J27" s="12"/>
      <c r="K27" s="278" t="str">
        <f t="shared" si="10"/>
        <v>totals match</v>
      </c>
      <c r="L27" s="85"/>
    </row>
    <row r="28" spans="1:12" x14ac:dyDescent="0.3">
      <c r="A28" s="507">
        <v>18</v>
      </c>
      <c r="B28" s="501" t="s">
        <v>433</v>
      </c>
      <c r="C28" s="743"/>
      <c r="D28" s="11"/>
      <c r="E28" s="11"/>
      <c r="F28" s="11"/>
      <c r="G28" s="11"/>
      <c r="H28" s="11"/>
      <c r="I28" s="11"/>
      <c r="J28" s="11"/>
      <c r="K28" s="278" t="str">
        <f t="shared" si="10"/>
        <v>totals match</v>
      </c>
      <c r="L28" s="85"/>
    </row>
    <row r="29" spans="1:12" x14ac:dyDescent="0.3">
      <c r="A29" s="85"/>
      <c r="B29" s="84"/>
      <c r="C29" s="744"/>
      <c r="D29" s="744"/>
      <c r="E29" s="744"/>
      <c r="F29" s="744"/>
      <c r="G29" s="744"/>
      <c r="H29" s="744"/>
      <c r="I29" s="744"/>
      <c r="J29" s="744"/>
      <c r="K29" s="744"/>
      <c r="L29" s="85"/>
    </row>
    <row r="30" spans="1:12" x14ac:dyDescent="0.3">
      <c r="A30" s="281"/>
      <c r="B30" s="1026" t="s">
        <v>438</v>
      </c>
      <c r="C30" s="1026"/>
      <c r="D30" s="1026"/>
      <c r="E30" s="1026"/>
      <c r="F30" s="1026"/>
      <c r="G30" s="1026"/>
      <c r="H30" s="1026"/>
      <c r="I30" s="1026"/>
      <c r="J30" s="1026"/>
      <c r="K30" s="1027"/>
      <c r="L30" s="274"/>
    </row>
    <row r="31" spans="1:12" x14ac:dyDescent="0.3">
      <c r="A31" s="503">
        <v>19</v>
      </c>
      <c r="B31" s="504" t="s">
        <v>430</v>
      </c>
      <c r="C31" s="685"/>
      <c r="D31" s="277">
        <f>SUM(D32:D34)</f>
        <v>0</v>
      </c>
      <c r="E31" s="277">
        <f t="shared" ref="E31" si="13">SUM(E32:E34)</f>
        <v>0</v>
      </c>
      <c r="F31" s="277">
        <f t="shared" ref="F31" si="14">SUM(F32:F34)</f>
        <v>0</v>
      </c>
      <c r="G31" s="277">
        <f t="shared" ref="G31" si="15">SUM(G32:G34)</f>
        <v>0</v>
      </c>
      <c r="H31" s="277">
        <f t="shared" ref="H31:I31" si="16">SUM(H32:H34)</f>
        <v>0</v>
      </c>
      <c r="I31" s="277">
        <f t="shared" si="16"/>
        <v>0</v>
      </c>
      <c r="J31" s="277">
        <f t="shared" ref="J31" si="17">SUM(J32:J34)</f>
        <v>0</v>
      </c>
      <c r="K31" s="278" t="str">
        <f>IF(D31+E31=F31+G31+H31+I31+J31,"totals match","totals do not match")</f>
        <v>totals match</v>
      </c>
      <c r="L31" s="85"/>
    </row>
    <row r="32" spans="1:12" x14ac:dyDescent="0.3">
      <c r="A32" s="505">
        <v>20</v>
      </c>
      <c r="B32" s="499" t="s">
        <v>431</v>
      </c>
      <c r="C32" s="747"/>
      <c r="D32" s="10"/>
      <c r="E32" s="10"/>
      <c r="F32" s="10"/>
      <c r="G32" s="10"/>
      <c r="H32" s="10"/>
      <c r="I32" s="10"/>
      <c r="J32" s="10"/>
      <c r="K32" s="278" t="str">
        <f t="shared" ref="K32:K38" si="18">IF(D32+E32=F32+G32+H32+I32+J32,"totals match","totals do not match")</f>
        <v>totals match</v>
      </c>
      <c r="L32" s="85"/>
    </row>
    <row r="33" spans="1:12" x14ac:dyDescent="0.3">
      <c r="A33" s="506">
        <v>21</v>
      </c>
      <c r="B33" s="500" t="s">
        <v>432</v>
      </c>
      <c r="C33" s="745"/>
      <c r="D33" s="12"/>
      <c r="E33" s="12"/>
      <c r="F33" s="12"/>
      <c r="G33" s="12"/>
      <c r="H33" s="12"/>
      <c r="I33" s="12"/>
      <c r="J33" s="12"/>
      <c r="K33" s="278" t="str">
        <f t="shared" si="18"/>
        <v>totals match</v>
      </c>
      <c r="L33" s="85"/>
    </row>
    <row r="34" spans="1:12" x14ac:dyDescent="0.3">
      <c r="A34" s="507">
        <v>22</v>
      </c>
      <c r="B34" s="501" t="s">
        <v>433</v>
      </c>
      <c r="C34" s="746"/>
      <c r="D34" s="11"/>
      <c r="E34" s="11"/>
      <c r="F34" s="11"/>
      <c r="G34" s="11"/>
      <c r="H34" s="11"/>
      <c r="I34" s="11"/>
      <c r="J34" s="11"/>
      <c r="K34" s="278" t="str">
        <f t="shared" si="18"/>
        <v>totals match</v>
      </c>
      <c r="L34" s="85"/>
    </row>
    <row r="35" spans="1:12" x14ac:dyDescent="0.3">
      <c r="A35" s="503">
        <v>23</v>
      </c>
      <c r="B35" s="508" t="s">
        <v>434</v>
      </c>
      <c r="C35" s="279">
        <f>SUM(C36:C38)</f>
        <v>0</v>
      </c>
      <c r="D35" s="279">
        <f t="shared" ref="D35:I35" si="19">SUM(D36:D38)</f>
        <v>0</v>
      </c>
      <c r="E35" s="279">
        <f t="shared" si="19"/>
        <v>0</v>
      </c>
      <c r="F35" s="279">
        <f t="shared" si="19"/>
        <v>0</v>
      </c>
      <c r="G35" s="279">
        <f t="shared" si="19"/>
        <v>0</v>
      </c>
      <c r="H35" s="279">
        <f t="shared" si="19"/>
        <v>0</v>
      </c>
      <c r="I35" s="279">
        <f t="shared" si="19"/>
        <v>0</v>
      </c>
      <c r="J35" s="279">
        <f t="shared" ref="J35" si="20">SUM(J36:J38)</f>
        <v>0</v>
      </c>
      <c r="K35" s="278" t="str">
        <f t="shared" si="18"/>
        <v>totals match</v>
      </c>
      <c r="L35" s="85"/>
    </row>
    <row r="36" spans="1:12" x14ac:dyDescent="0.3">
      <c r="A36" s="505">
        <v>24</v>
      </c>
      <c r="B36" s="499" t="s">
        <v>431</v>
      </c>
      <c r="C36" s="741"/>
      <c r="D36" s="10"/>
      <c r="E36" s="10"/>
      <c r="F36" s="10"/>
      <c r="G36" s="10"/>
      <c r="H36" s="10"/>
      <c r="I36" s="10"/>
      <c r="J36" s="10"/>
      <c r="K36" s="278" t="str">
        <f t="shared" si="18"/>
        <v>totals match</v>
      </c>
      <c r="L36" s="85"/>
    </row>
    <row r="37" spans="1:12" x14ac:dyDescent="0.3">
      <c r="A37" s="506">
        <v>25</v>
      </c>
      <c r="B37" s="500" t="s">
        <v>432</v>
      </c>
      <c r="C37" s="742"/>
      <c r="D37" s="12"/>
      <c r="E37" s="12"/>
      <c r="F37" s="12"/>
      <c r="G37" s="12"/>
      <c r="H37" s="12"/>
      <c r="I37" s="12"/>
      <c r="J37" s="12"/>
      <c r="K37" s="278" t="str">
        <f t="shared" si="18"/>
        <v>totals match</v>
      </c>
      <c r="L37" s="85"/>
    </row>
    <row r="38" spans="1:12" x14ac:dyDescent="0.3">
      <c r="A38" s="507">
        <v>26</v>
      </c>
      <c r="B38" s="501" t="s">
        <v>433</v>
      </c>
      <c r="C38" s="743"/>
      <c r="D38" s="11"/>
      <c r="E38" s="11"/>
      <c r="F38" s="11"/>
      <c r="G38" s="11"/>
      <c r="H38" s="11"/>
      <c r="I38" s="11"/>
      <c r="J38" s="11"/>
      <c r="K38" s="278" t="str">
        <f t="shared" si="18"/>
        <v>totals match</v>
      </c>
      <c r="L38" s="85"/>
    </row>
    <row r="39" spans="1:12" x14ac:dyDescent="0.3">
      <c r="A39" s="94"/>
      <c r="B39" s="235"/>
      <c r="C39" s="261"/>
      <c r="D39" s="261"/>
      <c r="E39" s="261"/>
      <c r="F39" s="261"/>
      <c r="G39" s="261"/>
      <c r="H39" s="261"/>
      <c r="I39" s="261"/>
      <c r="J39" s="261"/>
      <c r="K39" s="261"/>
      <c r="L39" s="94"/>
    </row>
    <row r="40" spans="1:12" x14ac:dyDescent="0.3">
      <c r="A40" s="94"/>
      <c r="B40" s="235"/>
      <c r="C40" s="261"/>
      <c r="D40" s="261"/>
      <c r="E40" s="261"/>
      <c r="F40" s="261"/>
      <c r="G40" s="261"/>
      <c r="H40" s="261"/>
      <c r="I40" s="261"/>
      <c r="J40" s="261"/>
      <c r="K40" s="261"/>
      <c r="L40" s="94"/>
    </row>
  </sheetData>
  <sheetProtection algorithmName="SHA-512" hashValue="31FeYk8pIt49l+Czh/fAs3MDjxUfmWVWyMKI80GYU6zVix/Zqg78n5aWQWBaJFEjBEBMxcZvBewiM4GiNlVYlg==" saltValue="r9ZHLiF1LD8Im7gyxKlyzA==" spinCount="100000" sheet="1" objects="1" scenarios="1"/>
  <mergeCells count="7">
    <mergeCell ref="B18:K18"/>
    <mergeCell ref="B30:K30"/>
    <mergeCell ref="B3:C3"/>
    <mergeCell ref="B4:C4"/>
    <mergeCell ref="D6:E6"/>
    <mergeCell ref="F6:J6"/>
    <mergeCell ref="B8:K8"/>
  </mergeCells>
  <conditionalFormatting sqref="K9:K16">
    <cfRule type="expression" dxfId="55" priority="7" stopIfTrue="1">
      <formula>$D9+$E9=$F9+$G9+$H9+$J9</formula>
    </cfRule>
    <cfRule type="expression" dxfId="54" priority="8" stopIfTrue="1">
      <formula>$D9+$E9&lt;$F9+$G9+$H9+$J9</formula>
    </cfRule>
    <cfRule type="expression" dxfId="53" priority="9">
      <formula>$D9+$E9&gt;$F9+$G9+$H9+$J9</formula>
    </cfRule>
  </conditionalFormatting>
  <conditionalFormatting sqref="K19:K28">
    <cfRule type="expression" dxfId="52" priority="4" stopIfTrue="1">
      <formula>$D19+$E19=$F19+$G19+$H19+$J19</formula>
    </cfRule>
    <cfRule type="expression" dxfId="51" priority="5" stopIfTrue="1">
      <formula>$D19+$E19&lt;$F19+$G19+$H19+$J19</formula>
    </cfRule>
    <cfRule type="expression" dxfId="50" priority="6">
      <formula>$D19+$E19&gt;$F19+$G19+$H19+$J19</formula>
    </cfRule>
  </conditionalFormatting>
  <conditionalFormatting sqref="K31:K38">
    <cfRule type="expression" dxfId="49" priority="1" stopIfTrue="1">
      <formula>$D31+$E31=$F31+$G31+$H31+$J31</formula>
    </cfRule>
    <cfRule type="expression" dxfId="48" priority="2" stopIfTrue="1">
      <formula>$D31+$E31&lt;$F31+$G31+$H31+$J31</formula>
    </cfRule>
    <cfRule type="expression" dxfId="47" priority="3">
      <formula>$D31+$E31&gt;$F31+$G31+$H31+$J31</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7D13-5BC1-4C60-A033-85CD093183F3}">
  <dimension ref="A1:R49"/>
  <sheetViews>
    <sheetView workbookViewId="0">
      <selection activeCell="E13" sqref="E13"/>
    </sheetView>
  </sheetViews>
  <sheetFormatPr defaultColWidth="9.33203125" defaultRowHeight="14.4" x14ac:dyDescent="0.3"/>
  <cols>
    <col min="1" max="1" width="19.44140625" style="920" customWidth="1"/>
    <col min="2" max="2" width="82.44140625" style="920" customWidth="1"/>
    <col min="3" max="5" width="9.33203125" style="920"/>
    <col min="6" max="6" width="14.44140625" style="920" customWidth="1"/>
    <col min="7" max="9" width="9.33203125" style="920"/>
    <col min="10" max="10" width="14.33203125" style="920" customWidth="1"/>
    <col min="11" max="13" width="9.33203125" style="920"/>
    <col min="14" max="14" width="14.44140625" style="920" customWidth="1"/>
    <col min="15" max="17" width="9.33203125" style="920"/>
    <col min="18" max="18" width="14.109375" style="920" customWidth="1"/>
    <col min="19" max="16384" width="9.33203125" style="920"/>
  </cols>
  <sheetData>
    <row r="1" spans="1:18" x14ac:dyDescent="0.3">
      <c r="A1" s="60" t="s">
        <v>200</v>
      </c>
      <c r="B1" s="230" t="s">
        <v>253</v>
      </c>
      <c r="C1" s="1018" t="s">
        <v>1001</v>
      </c>
      <c r="D1" s="1018"/>
      <c r="E1" s="1018"/>
    </row>
    <row r="2" spans="1:18" x14ac:dyDescent="0.3">
      <c r="A2" s="60" t="s">
        <v>201</v>
      </c>
      <c r="B2" s="231" t="s">
        <v>56</v>
      </c>
    </row>
    <row r="3" spans="1:18" x14ac:dyDescent="0.3">
      <c r="A3" s="60" t="s">
        <v>304</v>
      </c>
      <c r="B3" s="68">
        <f>Attestation!$C$11</f>
        <v>0</v>
      </c>
    </row>
    <row r="4" spans="1:18" x14ac:dyDescent="0.3">
      <c r="A4" s="66" t="s">
        <v>305</v>
      </c>
      <c r="B4" s="898" t="str">
        <f>Attestation!$C$13</f>
        <v>Q1-2025</v>
      </c>
    </row>
    <row r="5" spans="1:18" x14ac:dyDescent="0.3">
      <c r="A5" s="66"/>
      <c r="B5" s="553"/>
    </row>
    <row r="6" spans="1:18" x14ac:dyDescent="0.3">
      <c r="A6" s="1019" t="s">
        <v>202</v>
      </c>
      <c r="B6" s="1019"/>
      <c r="C6" s="1019"/>
      <c r="D6" s="1019"/>
      <c r="E6" s="1019"/>
      <c r="F6" s="1019"/>
      <c r="G6" s="1019"/>
      <c r="H6" s="1019"/>
      <c r="I6" s="1019"/>
      <c r="J6" s="1019"/>
      <c r="K6" s="1019"/>
      <c r="L6" s="1019"/>
      <c r="M6" s="1019"/>
      <c r="N6" s="1019"/>
      <c r="O6" s="1019"/>
      <c r="P6" s="1019"/>
      <c r="Q6" s="1019"/>
      <c r="R6" s="1019"/>
    </row>
    <row r="7" spans="1:18" ht="43.2" x14ac:dyDescent="0.3">
      <c r="A7" s="119" t="s">
        <v>395</v>
      </c>
      <c r="B7" s="551" t="s">
        <v>309</v>
      </c>
      <c r="C7" s="921" t="s">
        <v>1002</v>
      </c>
      <c r="D7" s="922" t="s">
        <v>1003</v>
      </c>
      <c r="E7" s="922" t="s">
        <v>1004</v>
      </c>
      <c r="F7" s="922" t="s">
        <v>1005</v>
      </c>
      <c r="G7" s="921" t="s">
        <v>1006</v>
      </c>
      <c r="H7" s="922" t="s">
        <v>1007</v>
      </c>
      <c r="I7" s="922" t="s">
        <v>1008</v>
      </c>
      <c r="J7" s="922" t="s">
        <v>1009</v>
      </c>
      <c r="K7" s="921" t="s">
        <v>1010</v>
      </c>
      <c r="L7" s="922" t="s">
        <v>1011</v>
      </c>
      <c r="M7" s="922" t="s">
        <v>1012</v>
      </c>
      <c r="N7" s="922" t="s">
        <v>1013</v>
      </c>
      <c r="O7" s="921" t="s">
        <v>1014</v>
      </c>
      <c r="P7" s="922" t="s">
        <v>1015</v>
      </c>
      <c r="Q7" s="922" t="s">
        <v>1016</v>
      </c>
      <c r="R7" s="922" t="s">
        <v>1017</v>
      </c>
    </row>
    <row r="8" spans="1:18" x14ac:dyDescent="0.3">
      <c r="A8" s="492">
        <v>1</v>
      </c>
      <c r="B8" s="493" t="s">
        <v>439</v>
      </c>
      <c r="C8" s="20"/>
      <c r="D8" s="20"/>
      <c r="E8" s="20"/>
      <c r="F8" s="265">
        <f>SUM(C8:E8)</f>
        <v>0</v>
      </c>
      <c r="G8" s="20"/>
      <c r="H8" s="20"/>
      <c r="I8" s="20"/>
      <c r="J8" s="265">
        <f>SUM(G8:I8)</f>
        <v>0</v>
      </c>
      <c r="K8" s="20"/>
      <c r="L8" s="20"/>
      <c r="M8" s="20"/>
      <c r="N8" s="265">
        <f>SUM(K8:M8)</f>
        <v>0</v>
      </c>
      <c r="O8" s="20"/>
      <c r="P8" s="20"/>
      <c r="Q8" s="20"/>
      <c r="R8" s="265">
        <f>SUM(O8:Q8)</f>
        <v>0</v>
      </c>
    </row>
    <row r="9" spans="1:18" x14ac:dyDescent="0.3">
      <c r="A9" s="494">
        <v>2</v>
      </c>
      <c r="B9" s="495" t="s">
        <v>440</v>
      </c>
      <c r="C9" s="14"/>
      <c r="D9" s="14"/>
      <c r="E9" s="14"/>
      <c r="F9" s="266">
        <f>SUM(C9:E9)</f>
        <v>0</v>
      </c>
      <c r="G9" s="14"/>
      <c r="H9" s="14"/>
      <c r="I9" s="14"/>
      <c r="J9" s="266">
        <f>SUM(G9:I9)</f>
        <v>0</v>
      </c>
      <c r="K9" s="14"/>
      <c r="L9" s="14"/>
      <c r="M9" s="14"/>
      <c r="N9" s="266">
        <f>SUM(K9:M9)</f>
        <v>0</v>
      </c>
      <c r="O9" s="14"/>
      <c r="P9" s="14"/>
      <c r="Q9" s="14"/>
      <c r="R9" s="266">
        <f>SUM(O9:Q9)</f>
        <v>0</v>
      </c>
    </row>
    <row r="10" spans="1:18" x14ac:dyDescent="0.3">
      <c r="A10" s="494">
        <v>3</v>
      </c>
      <c r="B10" s="495" t="s">
        <v>441</v>
      </c>
      <c r="C10" s="14"/>
      <c r="D10" s="14"/>
      <c r="E10" s="14"/>
      <c r="F10" s="266">
        <f>SUM(C10:E10)</f>
        <v>0</v>
      </c>
      <c r="G10" s="14"/>
      <c r="H10" s="14"/>
      <c r="I10" s="14"/>
      <c r="J10" s="266">
        <f>SUM(G10:I10)</f>
        <v>0</v>
      </c>
      <c r="K10" s="14"/>
      <c r="L10" s="14"/>
      <c r="M10" s="14"/>
      <c r="N10" s="266">
        <f>SUM(K10:M10)</f>
        <v>0</v>
      </c>
      <c r="O10" s="14"/>
      <c r="P10" s="14"/>
      <c r="Q10" s="14"/>
      <c r="R10" s="266">
        <f>SUM(O10:Q10)</f>
        <v>0</v>
      </c>
    </row>
    <row r="11" spans="1:18" x14ac:dyDescent="0.3">
      <c r="A11" s="494">
        <v>4</v>
      </c>
      <c r="B11" s="495" t="s">
        <v>365</v>
      </c>
      <c r="C11" s="267" t="str">
        <f>IF(C8&gt;0,(C10/C8),"")</f>
        <v/>
      </c>
      <c r="D11" s="267" t="str">
        <f t="shared" ref="D11:F11" si="0">IF(D8&gt;0,(D10/D8),"")</f>
        <v/>
      </c>
      <c r="E11" s="267" t="str">
        <f t="shared" si="0"/>
        <v/>
      </c>
      <c r="F11" s="267" t="str">
        <f t="shared" si="0"/>
        <v/>
      </c>
      <c r="G11" s="267" t="str">
        <f>IF(G8&gt;0,(G10/G8),"")</f>
        <v/>
      </c>
      <c r="H11" s="267" t="str">
        <f t="shared" ref="H11:J11" si="1">IF(H8&gt;0,(H10/H8),"")</f>
        <v/>
      </c>
      <c r="I11" s="267" t="str">
        <f t="shared" si="1"/>
        <v/>
      </c>
      <c r="J11" s="267" t="str">
        <f t="shared" si="1"/>
        <v/>
      </c>
      <c r="K11" s="267" t="str">
        <f>IF(K8&gt;0,(K10/K8),"")</f>
        <v/>
      </c>
      <c r="L11" s="267" t="str">
        <f t="shared" ref="L11:N11" si="2">IF(L8&gt;0,(L10/L8),"")</f>
        <v/>
      </c>
      <c r="M11" s="267" t="str">
        <f t="shared" si="2"/>
        <v/>
      </c>
      <c r="N11" s="267" t="str">
        <f t="shared" si="2"/>
        <v/>
      </c>
      <c r="O11" s="267" t="str">
        <f>IF(O8&gt;0,(O10/O8),"")</f>
        <v/>
      </c>
      <c r="P11" s="267" t="str">
        <f t="shared" ref="P11:R11" si="3">IF(P8&gt;0,(P10/P8),"")</f>
        <v/>
      </c>
      <c r="Q11" s="267" t="str">
        <f t="shared" si="3"/>
        <v/>
      </c>
      <c r="R11" s="267" t="str">
        <f t="shared" si="3"/>
        <v/>
      </c>
    </row>
    <row r="12" spans="1:18" x14ac:dyDescent="0.3">
      <c r="A12" s="494">
        <v>5</v>
      </c>
      <c r="B12" s="495" t="s">
        <v>366</v>
      </c>
      <c r="C12" s="268"/>
      <c r="D12" s="268"/>
      <c r="E12" s="268"/>
      <c r="F12" s="267" t="str">
        <f>IF(F11&gt;0.8499,"Target Met","Target Not Met")</f>
        <v>Target Met</v>
      </c>
      <c r="G12" s="268"/>
      <c r="H12" s="268"/>
      <c r="I12" s="268"/>
      <c r="J12" s="267" t="str">
        <f>IF(J11&gt;0.8499,"Target Met","Target Not Met")</f>
        <v>Target Met</v>
      </c>
      <c r="K12" s="268"/>
      <c r="L12" s="268"/>
      <c r="M12" s="268"/>
      <c r="N12" s="267" t="str">
        <f>IF(N11&gt;0.8499,"Target Met","Target Not Met")</f>
        <v>Target Met</v>
      </c>
      <c r="O12" s="268"/>
      <c r="P12" s="268"/>
      <c r="Q12" s="268"/>
      <c r="R12" s="267" t="str">
        <f>IF(R11&gt;0.8499,"Target Met","Target Not Met")</f>
        <v>Target Met</v>
      </c>
    </row>
    <row r="13" spans="1:18" x14ac:dyDescent="0.3">
      <c r="A13" s="494">
        <v>6</v>
      </c>
      <c r="B13" s="495" t="s">
        <v>367</v>
      </c>
      <c r="C13" s="13"/>
      <c r="D13" s="13"/>
      <c r="E13" s="13"/>
      <c r="F13" s="269">
        <f>SUM(C13:E13)</f>
        <v>0</v>
      </c>
      <c r="G13" s="13"/>
      <c r="H13" s="13"/>
      <c r="I13" s="13"/>
      <c r="J13" s="269">
        <f>SUM(G13:I13)</f>
        <v>0</v>
      </c>
      <c r="K13" s="13"/>
      <c r="L13" s="13"/>
      <c r="M13" s="13"/>
      <c r="N13" s="269">
        <f>SUM(K13:M13)</f>
        <v>0</v>
      </c>
      <c r="O13" s="13"/>
      <c r="P13" s="13"/>
      <c r="Q13" s="13"/>
      <c r="R13" s="269">
        <f>SUM(O13:Q13)</f>
        <v>0</v>
      </c>
    </row>
    <row r="14" spans="1:18" x14ac:dyDescent="0.3">
      <c r="A14" s="494">
        <v>7</v>
      </c>
      <c r="B14" s="495" t="s">
        <v>368</v>
      </c>
      <c r="C14" s="267" t="str">
        <f t="shared" ref="C14:R14" si="4">IF(C8&gt;0,(C13/C8),"")</f>
        <v/>
      </c>
      <c r="D14" s="267" t="str">
        <f t="shared" si="4"/>
        <v/>
      </c>
      <c r="E14" s="267" t="str">
        <f t="shared" si="4"/>
        <v/>
      </c>
      <c r="F14" s="267" t="str">
        <f t="shared" si="4"/>
        <v/>
      </c>
      <c r="G14" s="267" t="str">
        <f t="shared" si="4"/>
        <v/>
      </c>
      <c r="H14" s="267" t="str">
        <f t="shared" si="4"/>
        <v/>
      </c>
      <c r="I14" s="267" t="str">
        <f t="shared" si="4"/>
        <v/>
      </c>
      <c r="J14" s="267" t="str">
        <f t="shared" si="4"/>
        <v/>
      </c>
      <c r="K14" s="267" t="str">
        <f t="shared" si="4"/>
        <v/>
      </c>
      <c r="L14" s="267" t="str">
        <f t="shared" si="4"/>
        <v/>
      </c>
      <c r="M14" s="267" t="str">
        <f t="shared" si="4"/>
        <v/>
      </c>
      <c r="N14" s="267" t="str">
        <f t="shared" si="4"/>
        <v/>
      </c>
      <c r="O14" s="267" t="str">
        <f t="shared" si="4"/>
        <v/>
      </c>
      <c r="P14" s="267" t="str">
        <f t="shared" si="4"/>
        <v/>
      </c>
      <c r="Q14" s="267" t="str">
        <f t="shared" si="4"/>
        <v/>
      </c>
      <c r="R14" s="267" t="str">
        <f t="shared" si="4"/>
        <v/>
      </c>
    </row>
    <row r="15" spans="1:18" x14ac:dyDescent="0.3">
      <c r="A15" s="494">
        <v>8</v>
      </c>
      <c r="B15" s="495" t="s">
        <v>369</v>
      </c>
      <c r="C15" s="268"/>
      <c r="D15" s="268"/>
      <c r="E15" s="268"/>
      <c r="F15" s="267" t="str">
        <f>IF(AND(ISNUMBER(F14),F14&gt;0.0499),"Target Not Met","Target Met")</f>
        <v>Target Met</v>
      </c>
      <c r="G15" s="268"/>
      <c r="H15" s="268"/>
      <c r="I15" s="268"/>
      <c r="J15" s="267" t="str">
        <f>IF(AND(ISNUMBER(J14),J14&gt;0.0499),"Target Not Met","Target Met")</f>
        <v>Target Met</v>
      </c>
      <c r="K15" s="268"/>
      <c r="L15" s="268"/>
      <c r="M15" s="268"/>
      <c r="N15" s="267" t="str">
        <f>IF(AND(ISNUMBER(N14),N14&gt;0.0499),"Target Not Met","Target Met")</f>
        <v>Target Met</v>
      </c>
      <c r="O15" s="268"/>
      <c r="P15" s="268"/>
      <c r="Q15" s="268"/>
      <c r="R15" s="267" t="str">
        <f>IF(AND(ISNUMBER(R14),R14&gt;0.0499),"Target Not Met","Target Met")</f>
        <v>Target Met</v>
      </c>
    </row>
    <row r="16" spans="1:18" x14ac:dyDescent="0.3">
      <c r="A16" s="494">
        <v>9</v>
      </c>
      <c r="B16" s="485" t="s">
        <v>370</v>
      </c>
      <c r="C16" s="74" t="str">
        <f t="shared" ref="C16:D16" si="5">IF(C9+C13=C8,"Match","Not Match")</f>
        <v>Match</v>
      </c>
      <c r="D16" s="74" t="str">
        <f t="shared" si="5"/>
        <v>Match</v>
      </c>
      <c r="E16" s="74" t="str">
        <f>IF(E9+E13=E8,"Match","Not Match")</f>
        <v>Match</v>
      </c>
      <c r="F16" s="74" t="str">
        <f>IF(F9+F13=F8,"Match","Not Match")</f>
        <v>Match</v>
      </c>
      <c r="G16" s="74" t="str">
        <f t="shared" ref="G16:H16" si="6">IF(G9+G13=G8,"Match","Not Match")</f>
        <v>Match</v>
      </c>
      <c r="H16" s="74" t="str">
        <f t="shared" si="6"/>
        <v>Match</v>
      </c>
      <c r="I16" s="74" t="str">
        <f>IF(I9+I13=I8,"Match","Not Match")</f>
        <v>Match</v>
      </c>
      <c r="J16" s="74" t="str">
        <f>IF(J9+J13=J8,"Match","Not Match")</f>
        <v>Match</v>
      </c>
      <c r="K16" s="74" t="str">
        <f t="shared" ref="K16:L16" si="7">IF(K9+K13=K8,"Match","Not Match")</f>
        <v>Match</v>
      </c>
      <c r="L16" s="74" t="str">
        <f t="shared" si="7"/>
        <v>Match</v>
      </c>
      <c r="M16" s="74" t="str">
        <f>IF(M9+M13=M8,"Match","Not Match")</f>
        <v>Match</v>
      </c>
      <c r="N16" s="74" t="str">
        <f>IF(N9+N13=N8,"Match","Not Match")</f>
        <v>Match</v>
      </c>
      <c r="O16" s="74" t="str">
        <f t="shared" ref="O16:P16" si="8">IF(O9+O13=O8,"Match","Not Match")</f>
        <v>Match</v>
      </c>
      <c r="P16" s="74" t="str">
        <f t="shared" si="8"/>
        <v>Match</v>
      </c>
      <c r="Q16" s="74" t="str">
        <f>IF(Q9+Q13=Q8,"Match","Not Match")</f>
        <v>Match</v>
      </c>
      <c r="R16" s="74" t="str">
        <f>IF(R9+R13=R8,"Match","Not Match")</f>
        <v>Match</v>
      </c>
    </row>
    <row r="17" spans="1:18" x14ac:dyDescent="0.3">
      <c r="A17" s="494">
        <v>10</v>
      </c>
      <c r="B17" s="495" t="s">
        <v>374</v>
      </c>
      <c r="C17" s="14"/>
      <c r="D17" s="14"/>
      <c r="E17" s="14"/>
      <c r="F17" s="266">
        <f>SUM(C17:E17)</f>
        <v>0</v>
      </c>
      <c r="G17" s="14"/>
      <c r="H17" s="14"/>
      <c r="I17" s="14"/>
      <c r="J17" s="266">
        <f>SUM(G17:I17)</f>
        <v>0</v>
      </c>
      <c r="K17" s="14"/>
      <c r="L17" s="14"/>
      <c r="M17" s="14"/>
      <c r="N17" s="266">
        <f>SUM(K17:M17)</f>
        <v>0</v>
      </c>
      <c r="O17" s="14"/>
      <c r="P17" s="14"/>
      <c r="Q17" s="14"/>
      <c r="R17" s="266">
        <f>SUM(O17:Q17)</f>
        <v>0</v>
      </c>
    </row>
    <row r="18" spans="1:18" x14ac:dyDescent="0.3">
      <c r="A18" s="494">
        <v>11</v>
      </c>
      <c r="B18" s="495" t="s">
        <v>375</v>
      </c>
      <c r="C18" s="14"/>
      <c r="D18" s="14"/>
      <c r="E18" s="14"/>
      <c r="F18" s="266">
        <f>SUM(C18:E18)</f>
        <v>0</v>
      </c>
      <c r="G18" s="14"/>
      <c r="H18" s="14"/>
      <c r="I18" s="14"/>
      <c r="J18" s="266">
        <f>SUM(G18:I18)</f>
        <v>0</v>
      </c>
      <c r="K18" s="14"/>
      <c r="L18" s="14"/>
      <c r="M18" s="14"/>
      <c r="N18" s="266">
        <f>SUM(K18:M18)</f>
        <v>0</v>
      </c>
      <c r="O18" s="14"/>
      <c r="P18" s="14"/>
      <c r="Q18" s="14"/>
      <c r="R18" s="266">
        <f>SUM(O18:Q18)</f>
        <v>0</v>
      </c>
    </row>
    <row r="19" spans="1:18" x14ac:dyDescent="0.3">
      <c r="A19" s="496">
        <v>12</v>
      </c>
      <c r="B19" s="497" t="s">
        <v>376</v>
      </c>
      <c r="C19" s="270" t="str">
        <f t="shared" ref="C19:R19" si="9">IF(C17&gt;0,(C18/C17),"")</f>
        <v/>
      </c>
      <c r="D19" s="270" t="str">
        <f t="shared" si="9"/>
        <v/>
      </c>
      <c r="E19" s="270" t="str">
        <f t="shared" si="9"/>
        <v/>
      </c>
      <c r="F19" s="270" t="str">
        <f t="shared" si="9"/>
        <v/>
      </c>
      <c r="G19" s="270" t="str">
        <f t="shared" si="9"/>
        <v/>
      </c>
      <c r="H19" s="270" t="str">
        <f t="shared" si="9"/>
        <v/>
      </c>
      <c r="I19" s="270" t="str">
        <f t="shared" si="9"/>
        <v/>
      </c>
      <c r="J19" s="270" t="str">
        <f t="shared" si="9"/>
        <v/>
      </c>
      <c r="K19" s="270" t="str">
        <f t="shared" si="9"/>
        <v/>
      </c>
      <c r="L19" s="270" t="str">
        <f t="shared" si="9"/>
        <v/>
      </c>
      <c r="M19" s="270" t="str">
        <f t="shared" si="9"/>
        <v/>
      </c>
      <c r="N19" s="270" t="str">
        <f t="shared" si="9"/>
        <v/>
      </c>
      <c r="O19" s="270" t="str">
        <f t="shared" si="9"/>
        <v/>
      </c>
      <c r="P19" s="270" t="str">
        <f t="shared" si="9"/>
        <v/>
      </c>
      <c r="Q19" s="270" t="str">
        <f t="shared" si="9"/>
        <v/>
      </c>
      <c r="R19" s="270" t="str">
        <f t="shared" si="9"/>
        <v/>
      </c>
    </row>
    <row r="21" spans="1:18" x14ac:dyDescent="0.3">
      <c r="A21" s="1041" t="s">
        <v>306</v>
      </c>
      <c r="B21" s="1042"/>
      <c r="C21" s="1042"/>
      <c r="D21" s="1042"/>
      <c r="E21" s="1042"/>
      <c r="F21" s="1042"/>
      <c r="G21" s="1042"/>
      <c r="H21" s="1042"/>
      <c r="I21" s="1042"/>
      <c r="J21" s="1042"/>
      <c r="K21" s="1042"/>
      <c r="L21" s="1042"/>
      <c r="M21" s="1042"/>
      <c r="N21" s="1042"/>
      <c r="O21" s="1042"/>
      <c r="P21" s="1042"/>
      <c r="Q21" s="1042"/>
      <c r="R21" s="1042"/>
    </row>
    <row r="22" spans="1:18" ht="43.2" x14ac:dyDescent="0.3">
      <c r="A22" s="119" t="s">
        <v>395</v>
      </c>
      <c r="B22" s="551" t="s">
        <v>309</v>
      </c>
      <c r="C22" s="921" t="s">
        <v>1002</v>
      </c>
      <c r="D22" s="922" t="s">
        <v>1003</v>
      </c>
      <c r="E22" s="922" t="s">
        <v>1004</v>
      </c>
      <c r="F22" s="922" t="s">
        <v>1005</v>
      </c>
      <c r="G22" s="921" t="s">
        <v>1006</v>
      </c>
      <c r="H22" s="922" t="s">
        <v>1007</v>
      </c>
      <c r="I22" s="922" t="s">
        <v>1008</v>
      </c>
      <c r="J22" s="922" t="s">
        <v>1009</v>
      </c>
      <c r="K22" s="921" t="s">
        <v>1010</v>
      </c>
      <c r="L22" s="922" t="s">
        <v>1011</v>
      </c>
      <c r="M22" s="922" t="s">
        <v>1012</v>
      </c>
      <c r="N22" s="922" t="s">
        <v>1013</v>
      </c>
      <c r="O22" s="921" t="s">
        <v>1014</v>
      </c>
      <c r="P22" s="922" t="s">
        <v>1015</v>
      </c>
      <c r="Q22" s="922" t="s">
        <v>1016</v>
      </c>
      <c r="R22" s="922" t="s">
        <v>1017</v>
      </c>
    </row>
    <row r="23" spans="1:18" x14ac:dyDescent="0.3">
      <c r="A23" s="492">
        <v>1</v>
      </c>
      <c r="B23" s="493" t="s">
        <v>439</v>
      </c>
      <c r="C23" s="20"/>
      <c r="D23" s="20"/>
      <c r="E23" s="20"/>
      <c r="F23" s="265">
        <f>SUM(C23:E23)</f>
        <v>0</v>
      </c>
      <c r="G23" s="20"/>
      <c r="H23" s="20"/>
      <c r="I23" s="20"/>
      <c r="J23" s="265">
        <f>SUM(G23:I23)</f>
        <v>0</v>
      </c>
      <c r="K23" s="20"/>
      <c r="L23" s="20"/>
      <c r="M23" s="20"/>
      <c r="N23" s="265">
        <f>SUM(K23:M23)</f>
        <v>0</v>
      </c>
      <c r="O23" s="20"/>
      <c r="P23" s="20"/>
      <c r="Q23" s="20"/>
      <c r="R23" s="265">
        <f>SUM(O23:Q23)</f>
        <v>0</v>
      </c>
    </row>
    <row r="24" spans="1:18" x14ac:dyDescent="0.3">
      <c r="A24" s="494">
        <v>2</v>
      </c>
      <c r="B24" s="495" t="s">
        <v>440</v>
      </c>
      <c r="C24" s="14"/>
      <c r="D24" s="14"/>
      <c r="E24" s="14"/>
      <c r="F24" s="266">
        <f>SUM(C24:E24)</f>
        <v>0</v>
      </c>
      <c r="G24" s="14"/>
      <c r="H24" s="14"/>
      <c r="I24" s="14"/>
      <c r="J24" s="266">
        <f>SUM(G24:I24)</f>
        <v>0</v>
      </c>
      <c r="K24" s="14"/>
      <c r="L24" s="14"/>
      <c r="M24" s="14"/>
      <c r="N24" s="266">
        <f>SUM(K24:M24)</f>
        <v>0</v>
      </c>
      <c r="O24" s="14"/>
      <c r="P24" s="14"/>
      <c r="Q24" s="14"/>
      <c r="R24" s="266">
        <f>SUM(O24:Q24)</f>
        <v>0</v>
      </c>
    </row>
    <row r="25" spans="1:18" x14ac:dyDescent="0.3">
      <c r="A25" s="494">
        <v>3</v>
      </c>
      <c r="B25" s="495" t="s">
        <v>441</v>
      </c>
      <c r="C25" s="14"/>
      <c r="D25" s="14"/>
      <c r="E25" s="14"/>
      <c r="F25" s="266">
        <f>SUM(C25:E25)</f>
        <v>0</v>
      </c>
      <c r="G25" s="14"/>
      <c r="H25" s="14"/>
      <c r="I25" s="14"/>
      <c r="J25" s="266">
        <f>SUM(G25:I25)</f>
        <v>0</v>
      </c>
      <c r="K25" s="14"/>
      <c r="L25" s="14"/>
      <c r="M25" s="14"/>
      <c r="N25" s="266">
        <f>SUM(K25:M25)</f>
        <v>0</v>
      </c>
      <c r="O25" s="14"/>
      <c r="P25" s="14"/>
      <c r="Q25" s="14"/>
      <c r="R25" s="266">
        <f>SUM(O25:Q25)</f>
        <v>0</v>
      </c>
    </row>
    <row r="26" spans="1:18" x14ac:dyDescent="0.3">
      <c r="A26" s="494">
        <v>4</v>
      </c>
      <c r="B26" s="495" t="s">
        <v>365</v>
      </c>
      <c r="C26" s="267" t="str">
        <f>IF(C23&gt;0,(C25/C23),"")</f>
        <v/>
      </c>
      <c r="D26" s="267" t="str">
        <f t="shared" ref="D26:F26" si="10">IF(D23&gt;0,(D25/D23),"")</f>
        <v/>
      </c>
      <c r="E26" s="267" t="str">
        <f t="shared" si="10"/>
        <v/>
      </c>
      <c r="F26" s="267" t="str">
        <f t="shared" si="10"/>
        <v/>
      </c>
      <c r="G26" s="267" t="str">
        <f>IF(G23&gt;0,(G25/G23),"")</f>
        <v/>
      </c>
      <c r="H26" s="267" t="str">
        <f t="shared" ref="H26:J26" si="11">IF(H23&gt;0,(H25/H23),"")</f>
        <v/>
      </c>
      <c r="I26" s="267" t="str">
        <f t="shared" si="11"/>
        <v/>
      </c>
      <c r="J26" s="267" t="str">
        <f t="shared" si="11"/>
        <v/>
      </c>
      <c r="K26" s="267" t="str">
        <f>IF(K23&gt;0,(K25/K23),"")</f>
        <v/>
      </c>
      <c r="L26" s="267" t="str">
        <f t="shared" ref="L26:N26" si="12">IF(L23&gt;0,(L25/L23),"")</f>
        <v/>
      </c>
      <c r="M26" s="267" t="str">
        <f t="shared" si="12"/>
        <v/>
      </c>
      <c r="N26" s="267" t="str">
        <f t="shared" si="12"/>
        <v/>
      </c>
      <c r="O26" s="267" t="str">
        <f>IF(O23&gt;0,(O25/O23),"")</f>
        <v/>
      </c>
      <c r="P26" s="267" t="str">
        <f t="shared" ref="P26:R26" si="13">IF(P23&gt;0,(P25/P23),"")</f>
        <v/>
      </c>
      <c r="Q26" s="267" t="str">
        <f t="shared" si="13"/>
        <v/>
      </c>
      <c r="R26" s="267" t="str">
        <f t="shared" si="13"/>
        <v/>
      </c>
    </row>
    <row r="27" spans="1:18" x14ac:dyDescent="0.3">
      <c r="A27" s="494">
        <v>5</v>
      </c>
      <c r="B27" s="495" t="s">
        <v>366</v>
      </c>
      <c r="C27" s="268"/>
      <c r="D27" s="268"/>
      <c r="E27" s="268"/>
      <c r="F27" s="267" t="str">
        <f>IF(F26&gt;0.8499,"Target Met","Target Not Met")</f>
        <v>Target Met</v>
      </c>
      <c r="G27" s="268"/>
      <c r="H27" s="268"/>
      <c r="I27" s="268"/>
      <c r="J27" s="267" t="str">
        <f>IF(J26&gt;0.8499,"Target Met","Target Not Met")</f>
        <v>Target Met</v>
      </c>
      <c r="K27" s="268"/>
      <c r="L27" s="268"/>
      <c r="M27" s="268"/>
      <c r="N27" s="267" t="str">
        <f>IF(N26&gt;0.8499,"Target Met","Target Not Met")</f>
        <v>Target Met</v>
      </c>
      <c r="O27" s="268"/>
      <c r="P27" s="268"/>
      <c r="Q27" s="268"/>
      <c r="R27" s="267" t="str">
        <f>IF(R26&gt;0.8499,"Target Met","Target Not Met")</f>
        <v>Target Met</v>
      </c>
    </row>
    <row r="28" spans="1:18" x14ac:dyDescent="0.3">
      <c r="A28" s="494">
        <v>6</v>
      </c>
      <c r="B28" s="495" t="s">
        <v>367</v>
      </c>
      <c r="C28" s="13"/>
      <c r="D28" s="13"/>
      <c r="E28" s="13"/>
      <c r="F28" s="269">
        <f>SUM(C28:E28)</f>
        <v>0</v>
      </c>
      <c r="G28" s="13"/>
      <c r="H28" s="13"/>
      <c r="I28" s="13"/>
      <c r="J28" s="269">
        <f>SUM(G28:I28)</f>
        <v>0</v>
      </c>
      <c r="K28" s="13"/>
      <c r="L28" s="13"/>
      <c r="M28" s="13"/>
      <c r="N28" s="269">
        <f>SUM(K28:M28)</f>
        <v>0</v>
      </c>
      <c r="O28" s="13"/>
      <c r="P28" s="13"/>
      <c r="Q28" s="13"/>
      <c r="R28" s="269">
        <f>SUM(O28:Q28)</f>
        <v>0</v>
      </c>
    </row>
    <row r="29" spans="1:18" x14ac:dyDescent="0.3">
      <c r="A29" s="494">
        <v>7</v>
      </c>
      <c r="B29" s="495" t="s">
        <v>368</v>
      </c>
      <c r="C29" s="267" t="str">
        <f t="shared" ref="C29:R29" si="14">IF(C23&gt;0,(C28/C23),"")</f>
        <v/>
      </c>
      <c r="D29" s="267" t="str">
        <f t="shared" si="14"/>
        <v/>
      </c>
      <c r="E29" s="267" t="str">
        <f t="shared" si="14"/>
        <v/>
      </c>
      <c r="F29" s="267" t="str">
        <f t="shared" si="14"/>
        <v/>
      </c>
      <c r="G29" s="267" t="str">
        <f t="shared" si="14"/>
        <v/>
      </c>
      <c r="H29" s="267" t="str">
        <f t="shared" si="14"/>
        <v/>
      </c>
      <c r="I29" s="267" t="str">
        <f t="shared" si="14"/>
        <v/>
      </c>
      <c r="J29" s="267" t="str">
        <f t="shared" si="14"/>
        <v/>
      </c>
      <c r="K29" s="267" t="str">
        <f t="shared" si="14"/>
        <v/>
      </c>
      <c r="L29" s="267" t="str">
        <f t="shared" si="14"/>
        <v/>
      </c>
      <c r="M29" s="267" t="str">
        <f t="shared" si="14"/>
        <v/>
      </c>
      <c r="N29" s="267" t="str">
        <f t="shared" si="14"/>
        <v/>
      </c>
      <c r="O29" s="267" t="str">
        <f t="shared" si="14"/>
        <v/>
      </c>
      <c r="P29" s="267" t="str">
        <f t="shared" si="14"/>
        <v/>
      </c>
      <c r="Q29" s="267" t="str">
        <f t="shared" si="14"/>
        <v/>
      </c>
      <c r="R29" s="267" t="str">
        <f t="shared" si="14"/>
        <v/>
      </c>
    </row>
    <row r="30" spans="1:18" x14ac:dyDescent="0.3">
      <c r="A30" s="494">
        <v>8</v>
      </c>
      <c r="B30" s="495" t="s">
        <v>369</v>
      </c>
      <c r="C30" s="268"/>
      <c r="D30" s="268"/>
      <c r="E30" s="268"/>
      <c r="F30" s="267" t="str">
        <f>IF(AND(ISNUMBER(F29),F29&gt;0.0499),"Target Not Met","Target Met")</f>
        <v>Target Met</v>
      </c>
      <c r="G30" s="268"/>
      <c r="H30" s="268"/>
      <c r="I30" s="268"/>
      <c r="J30" s="267" t="str">
        <f>IF(AND(ISNUMBER(J29),J29&gt;0.0499),"Target Not Met","Target Met")</f>
        <v>Target Met</v>
      </c>
      <c r="K30" s="268"/>
      <c r="L30" s="268"/>
      <c r="M30" s="268"/>
      <c r="N30" s="267" t="str">
        <f>IF(AND(ISNUMBER(N29),N29&gt;0.0499),"Target Not Met","Target Met")</f>
        <v>Target Met</v>
      </c>
      <c r="O30" s="268"/>
      <c r="P30" s="268"/>
      <c r="Q30" s="268"/>
      <c r="R30" s="267" t="str">
        <f>IF(AND(ISNUMBER(R29),R29&gt;0.0499),"Target Not Met","Target Met")</f>
        <v>Target Met</v>
      </c>
    </row>
    <row r="31" spans="1:18" x14ac:dyDescent="0.3">
      <c r="A31" s="494">
        <v>9</v>
      </c>
      <c r="B31" s="485" t="s">
        <v>370</v>
      </c>
      <c r="C31" s="74" t="str">
        <f t="shared" ref="C31:D31" si="15">IF(C24+C28=C23,"Match","Not Match")</f>
        <v>Match</v>
      </c>
      <c r="D31" s="74" t="str">
        <f t="shared" si="15"/>
        <v>Match</v>
      </c>
      <c r="E31" s="74" t="str">
        <f>IF(E24+E28=E23,"Match","Not Match")</f>
        <v>Match</v>
      </c>
      <c r="F31" s="74" t="str">
        <f>IF(F24+F28=F23,"Match","Not Match")</f>
        <v>Match</v>
      </c>
      <c r="G31" s="74" t="str">
        <f t="shared" ref="G31:H31" si="16">IF(G24+G28=G23,"Match","Not Match")</f>
        <v>Match</v>
      </c>
      <c r="H31" s="74" t="str">
        <f t="shared" si="16"/>
        <v>Match</v>
      </c>
      <c r="I31" s="74" t="str">
        <f>IF(I24+I28=I23,"Match","Not Match")</f>
        <v>Match</v>
      </c>
      <c r="J31" s="74" t="str">
        <f>IF(J24+J28=J23,"Match","Not Match")</f>
        <v>Match</v>
      </c>
      <c r="K31" s="74" t="str">
        <f t="shared" ref="K31:L31" si="17">IF(K24+K28=K23,"Match","Not Match")</f>
        <v>Match</v>
      </c>
      <c r="L31" s="74" t="str">
        <f t="shared" si="17"/>
        <v>Match</v>
      </c>
      <c r="M31" s="74" t="str">
        <f>IF(M24+M28=M23,"Match","Not Match")</f>
        <v>Match</v>
      </c>
      <c r="N31" s="74" t="str">
        <f>IF(N24+N28=N23,"Match","Not Match")</f>
        <v>Match</v>
      </c>
      <c r="O31" s="74" t="str">
        <f t="shared" ref="O31:P31" si="18">IF(O24+O28=O23,"Match","Not Match")</f>
        <v>Match</v>
      </c>
      <c r="P31" s="74" t="str">
        <f t="shared" si="18"/>
        <v>Match</v>
      </c>
      <c r="Q31" s="74" t="str">
        <f>IF(Q24+Q28=Q23,"Match","Not Match")</f>
        <v>Match</v>
      </c>
      <c r="R31" s="74" t="str">
        <f>IF(R24+R28=R23,"Match","Not Match")</f>
        <v>Match</v>
      </c>
    </row>
    <row r="32" spans="1:18" x14ac:dyDescent="0.3">
      <c r="A32" s="494">
        <v>10</v>
      </c>
      <c r="B32" s="495" t="s">
        <v>374</v>
      </c>
      <c r="C32" s="14"/>
      <c r="D32" s="14"/>
      <c r="E32" s="14"/>
      <c r="F32" s="266">
        <f>SUM(C32:E32)</f>
        <v>0</v>
      </c>
      <c r="G32" s="14"/>
      <c r="H32" s="14"/>
      <c r="I32" s="14"/>
      <c r="J32" s="266">
        <f>SUM(G32:I32)</f>
        <v>0</v>
      </c>
      <c r="K32" s="14"/>
      <c r="L32" s="14"/>
      <c r="M32" s="14"/>
      <c r="N32" s="266">
        <f>SUM(K32:M32)</f>
        <v>0</v>
      </c>
      <c r="O32" s="14"/>
      <c r="P32" s="14"/>
      <c r="Q32" s="14"/>
      <c r="R32" s="266">
        <f>SUM(O32:Q32)</f>
        <v>0</v>
      </c>
    </row>
    <row r="33" spans="1:18" x14ac:dyDescent="0.3">
      <c r="A33" s="494">
        <v>11</v>
      </c>
      <c r="B33" s="495" t="s">
        <v>375</v>
      </c>
      <c r="C33" s="14"/>
      <c r="D33" s="14"/>
      <c r="E33" s="14"/>
      <c r="F33" s="266">
        <f>SUM(C33:E33)</f>
        <v>0</v>
      </c>
      <c r="G33" s="14"/>
      <c r="H33" s="14"/>
      <c r="I33" s="14"/>
      <c r="J33" s="266">
        <f>SUM(G33:I33)</f>
        <v>0</v>
      </c>
      <c r="K33" s="14"/>
      <c r="L33" s="14"/>
      <c r="M33" s="14"/>
      <c r="N33" s="266">
        <f>SUM(K33:M33)</f>
        <v>0</v>
      </c>
      <c r="O33" s="14"/>
      <c r="P33" s="14"/>
      <c r="Q33" s="14"/>
      <c r="R33" s="266">
        <f>SUM(O33:Q33)</f>
        <v>0</v>
      </c>
    </row>
    <row r="34" spans="1:18" x14ac:dyDescent="0.3">
      <c r="A34" s="496">
        <v>12</v>
      </c>
      <c r="B34" s="497" t="s">
        <v>376</v>
      </c>
      <c r="C34" s="270" t="str">
        <f t="shared" ref="C34:R34" si="19">IF(C32&gt;0,(C33/C32),"")</f>
        <v/>
      </c>
      <c r="D34" s="270" t="str">
        <f t="shared" si="19"/>
        <v/>
      </c>
      <c r="E34" s="270" t="str">
        <f t="shared" si="19"/>
        <v/>
      </c>
      <c r="F34" s="270" t="str">
        <f t="shared" si="19"/>
        <v/>
      </c>
      <c r="G34" s="270" t="str">
        <f t="shared" si="19"/>
        <v/>
      </c>
      <c r="H34" s="270" t="str">
        <f t="shared" si="19"/>
        <v/>
      </c>
      <c r="I34" s="270" t="str">
        <f t="shared" si="19"/>
        <v/>
      </c>
      <c r="J34" s="270" t="str">
        <f t="shared" si="19"/>
        <v/>
      </c>
      <c r="K34" s="270" t="str">
        <f t="shared" si="19"/>
        <v/>
      </c>
      <c r="L34" s="270" t="str">
        <f t="shared" si="19"/>
        <v/>
      </c>
      <c r="M34" s="270" t="str">
        <f t="shared" si="19"/>
        <v/>
      </c>
      <c r="N34" s="270" t="str">
        <f t="shared" si="19"/>
        <v/>
      </c>
      <c r="O34" s="270" t="str">
        <f t="shared" si="19"/>
        <v/>
      </c>
      <c r="P34" s="270" t="str">
        <f t="shared" si="19"/>
        <v/>
      </c>
      <c r="Q34" s="270" t="str">
        <f t="shared" si="19"/>
        <v/>
      </c>
      <c r="R34" s="270" t="str">
        <f t="shared" si="19"/>
        <v/>
      </c>
    </row>
    <row r="36" spans="1:18" x14ac:dyDescent="0.3">
      <c r="A36" s="1043" t="s">
        <v>204</v>
      </c>
      <c r="B36" s="1044"/>
      <c r="C36" s="1044"/>
      <c r="D36" s="1044"/>
      <c r="E36" s="1044"/>
      <c r="F36" s="1044"/>
      <c r="G36" s="1044"/>
      <c r="H36" s="1044"/>
      <c r="I36" s="1044"/>
      <c r="J36" s="1044"/>
      <c r="K36" s="1044"/>
      <c r="L36" s="1044"/>
      <c r="M36" s="1044"/>
      <c r="N36" s="1044"/>
      <c r="O36" s="1044"/>
      <c r="P36" s="1044"/>
      <c r="Q36" s="1044"/>
      <c r="R36" s="1044"/>
    </row>
    <row r="37" spans="1:18" ht="43.2" x14ac:dyDescent="0.3">
      <c r="A37" s="119" t="s">
        <v>395</v>
      </c>
      <c r="B37" s="551" t="s">
        <v>309</v>
      </c>
      <c r="C37" s="921" t="s">
        <v>1002</v>
      </c>
      <c r="D37" s="922" t="s">
        <v>1003</v>
      </c>
      <c r="E37" s="922" t="s">
        <v>1004</v>
      </c>
      <c r="F37" s="922" t="s">
        <v>1005</v>
      </c>
      <c r="G37" s="921" t="s">
        <v>1006</v>
      </c>
      <c r="H37" s="922" t="s">
        <v>1007</v>
      </c>
      <c r="I37" s="922" t="s">
        <v>1008</v>
      </c>
      <c r="J37" s="922" t="s">
        <v>1009</v>
      </c>
      <c r="K37" s="921" t="s">
        <v>1010</v>
      </c>
      <c r="L37" s="922" t="s">
        <v>1011</v>
      </c>
      <c r="M37" s="922" t="s">
        <v>1012</v>
      </c>
      <c r="N37" s="922" t="s">
        <v>1013</v>
      </c>
      <c r="O37" s="921" t="s">
        <v>1014</v>
      </c>
      <c r="P37" s="922" t="s">
        <v>1015</v>
      </c>
      <c r="Q37" s="922" t="s">
        <v>1016</v>
      </c>
      <c r="R37" s="922" t="s">
        <v>1017</v>
      </c>
    </row>
    <row r="38" spans="1:18" x14ac:dyDescent="0.3">
      <c r="A38" s="492">
        <v>1</v>
      </c>
      <c r="B38" s="493" t="s">
        <v>439</v>
      </c>
      <c r="C38" s="20"/>
      <c r="D38" s="20"/>
      <c r="E38" s="20"/>
      <c r="F38" s="265">
        <f>SUM(C38:E38)</f>
        <v>0</v>
      </c>
      <c r="G38" s="20"/>
      <c r="H38" s="20"/>
      <c r="I38" s="20"/>
      <c r="J38" s="265">
        <f>SUM(G38:I38)</f>
        <v>0</v>
      </c>
      <c r="K38" s="20"/>
      <c r="L38" s="20"/>
      <c r="M38" s="20"/>
      <c r="N38" s="265">
        <f>SUM(K38:M38)</f>
        <v>0</v>
      </c>
      <c r="O38" s="20"/>
      <c r="P38" s="20"/>
      <c r="Q38" s="20"/>
      <c r="R38" s="265">
        <f>SUM(O38:Q38)</f>
        <v>0</v>
      </c>
    </row>
    <row r="39" spans="1:18" x14ac:dyDescent="0.3">
      <c r="A39" s="494">
        <v>2</v>
      </c>
      <c r="B39" s="495" t="s">
        <v>440</v>
      </c>
      <c r="C39" s="14"/>
      <c r="D39" s="14"/>
      <c r="E39" s="14"/>
      <c r="F39" s="266">
        <f>SUM(C39:E39)</f>
        <v>0</v>
      </c>
      <c r="G39" s="14"/>
      <c r="H39" s="14"/>
      <c r="I39" s="14"/>
      <c r="J39" s="266">
        <f>SUM(G39:I39)</f>
        <v>0</v>
      </c>
      <c r="K39" s="14"/>
      <c r="L39" s="14"/>
      <c r="M39" s="14"/>
      <c r="N39" s="266">
        <f>SUM(K39:M39)</f>
        <v>0</v>
      </c>
      <c r="O39" s="14"/>
      <c r="P39" s="14"/>
      <c r="Q39" s="14"/>
      <c r="R39" s="266">
        <f>SUM(O39:Q39)</f>
        <v>0</v>
      </c>
    </row>
    <row r="40" spans="1:18" x14ac:dyDescent="0.3">
      <c r="A40" s="494">
        <v>3</v>
      </c>
      <c r="B40" s="495" t="s">
        <v>441</v>
      </c>
      <c r="C40" s="14"/>
      <c r="D40" s="14"/>
      <c r="E40" s="14"/>
      <c r="F40" s="266">
        <f>SUM(C40:E40)</f>
        <v>0</v>
      </c>
      <c r="G40" s="14"/>
      <c r="H40" s="14"/>
      <c r="I40" s="14"/>
      <c r="J40" s="266">
        <f>SUM(G40:I40)</f>
        <v>0</v>
      </c>
      <c r="K40" s="14"/>
      <c r="L40" s="14"/>
      <c r="M40" s="14"/>
      <c r="N40" s="266">
        <f>SUM(K40:M40)</f>
        <v>0</v>
      </c>
      <c r="O40" s="14"/>
      <c r="P40" s="14"/>
      <c r="Q40" s="14"/>
      <c r="R40" s="266">
        <f>SUM(O40:Q40)</f>
        <v>0</v>
      </c>
    </row>
    <row r="41" spans="1:18" x14ac:dyDescent="0.3">
      <c r="A41" s="494">
        <v>4</v>
      </c>
      <c r="B41" s="495" t="s">
        <v>365</v>
      </c>
      <c r="C41" s="267" t="str">
        <f>IF(C38&gt;0,(C40/C38),"")</f>
        <v/>
      </c>
      <c r="D41" s="267" t="str">
        <f t="shared" ref="D41:F41" si="20">IF(D38&gt;0,(D40/D38),"")</f>
        <v/>
      </c>
      <c r="E41" s="267" t="str">
        <f t="shared" si="20"/>
        <v/>
      </c>
      <c r="F41" s="267" t="str">
        <f t="shared" si="20"/>
        <v/>
      </c>
      <c r="G41" s="267" t="str">
        <f>IF(G38&gt;0,(G40/G38),"")</f>
        <v/>
      </c>
      <c r="H41" s="267" t="str">
        <f t="shared" ref="H41:J41" si="21">IF(H38&gt;0,(H40/H38),"")</f>
        <v/>
      </c>
      <c r="I41" s="267" t="str">
        <f t="shared" si="21"/>
        <v/>
      </c>
      <c r="J41" s="267" t="str">
        <f t="shared" si="21"/>
        <v/>
      </c>
      <c r="K41" s="267" t="str">
        <f>IF(K38&gt;0,(K40/K38),"")</f>
        <v/>
      </c>
      <c r="L41" s="267" t="str">
        <f t="shared" ref="L41:N41" si="22">IF(L38&gt;0,(L40/L38),"")</f>
        <v/>
      </c>
      <c r="M41" s="267" t="str">
        <f t="shared" si="22"/>
        <v/>
      </c>
      <c r="N41" s="267" t="str">
        <f t="shared" si="22"/>
        <v/>
      </c>
      <c r="O41" s="267" t="str">
        <f>IF(O38&gt;0,(O40/O38),"")</f>
        <v/>
      </c>
      <c r="P41" s="267" t="str">
        <f t="shared" ref="P41:R41" si="23">IF(P38&gt;0,(P40/P38),"")</f>
        <v/>
      </c>
      <c r="Q41" s="267" t="str">
        <f t="shared" si="23"/>
        <v/>
      </c>
      <c r="R41" s="267" t="str">
        <f t="shared" si="23"/>
        <v/>
      </c>
    </row>
    <row r="42" spans="1:18" x14ac:dyDescent="0.3">
      <c r="A42" s="494">
        <v>5</v>
      </c>
      <c r="B42" s="495" t="s">
        <v>366</v>
      </c>
      <c r="C42" s="268"/>
      <c r="D42" s="268"/>
      <c r="E42" s="268"/>
      <c r="F42" s="267" t="str">
        <f>IF(F41&gt;0.8499,"Target Met","Target Not Met")</f>
        <v>Target Met</v>
      </c>
      <c r="G42" s="268"/>
      <c r="H42" s="268"/>
      <c r="I42" s="268"/>
      <c r="J42" s="267" t="str">
        <f>IF(J41&gt;0.8499,"Target Met","Target Not Met")</f>
        <v>Target Met</v>
      </c>
      <c r="K42" s="268"/>
      <c r="L42" s="268"/>
      <c r="M42" s="268"/>
      <c r="N42" s="267" t="str">
        <f>IF(N41&gt;0.8499,"Target Met","Target Not Met")</f>
        <v>Target Met</v>
      </c>
      <c r="O42" s="268"/>
      <c r="P42" s="268"/>
      <c r="Q42" s="268"/>
      <c r="R42" s="267" t="str">
        <f>IF(R41&gt;0.8499,"Target Met","Target Not Met")</f>
        <v>Target Met</v>
      </c>
    </row>
    <row r="43" spans="1:18" x14ac:dyDescent="0.3">
      <c r="A43" s="494">
        <v>6</v>
      </c>
      <c r="B43" s="495" t="s">
        <v>367</v>
      </c>
      <c r="C43" s="13"/>
      <c r="D43" s="13"/>
      <c r="E43" s="13"/>
      <c r="F43" s="269">
        <f>SUM(C43:E43)</f>
        <v>0</v>
      </c>
      <c r="G43" s="13"/>
      <c r="H43" s="13"/>
      <c r="I43" s="13"/>
      <c r="J43" s="269">
        <f>SUM(G43:I43)</f>
        <v>0</v>
      </c>
      <c r="K43" s="13"/>
      <c r="L43" s="13"/>
      <c r="M43" s="13"/>
      <c r="N43" s="269">
        <f>SUM(K43:M43)</f>
        <v>0</v>
      </c>
      <c r="O43" s="13"/>
      <c r="P43" s="13"/>
      <c r="Q43" s="13"/>
      <c r="R43" s="269">
        <f>SUM(O43:Q43)</f>
        <v>0</v>
      </c>
    </row>
    <row r="44" spans="1:18" x14ac:dyDescent="0.3">
      <c r="A44" s="494">
        <v>7</v>
      </c>
      <c r="B44" s="495" t="s">
        <v>368</v>
      </c>
      <c r="C44" s="267" t="str">
        <f t="shared" ref="C44:R44" si="24">IF(C38&gt;0,(C43/C38),"")</f>
        <v/>
      </c>
      <c r="D44" s="267" t="str">
        <f t="shared" si="24"/>
        <v/>
      </c>
      <c r="E44" s="267" t="str">
        <f t="shared" si="24"/>
        <v/>
      </c>
      <c r="F44" s="267" t="str">
        <f t="shared" si="24"/>
        <v/>
      </c>
      <c r="G44" s="267" t="str">
        <f t="shared" si="24"/>
        <v/>
      </c>
      <c r="H44" s="267" t="str">
        <f t="shared" si="24"/>
        <v/>
      </c>
      <c r="I44" s="267" t="str">
        <f t="shared" si="24"/>
        <v/>
      </c>
      <c r="J44" s="267" t="str">
        <f t="shared" si="24"/>
        <v/>
      </c>
      <c r="K44" s="267" t="str">
        <f t="shared" si="24"/>
        <v/>
      </c>
      <c r="L44" s="267" t="str">
        <f t="shared" si="24"/>
        <v/>
      </c>
      <c r="M44" s="267" t="str">
        <f t="shared" si="24"/>
        <v/>
      </c>
      <c r="N44" s="267" t="str">
        <f t="shared" si="24"/>
        <v/>
      </c>
      <c r="O44" s="267" t="str">
        <f t="shared" si="24"/>
        <v/>
      </c>
      <c r="P44" s="267" t="str">
        <f t="shared" si="24"/>
        <v/>
      </c>
      <c r="Q44" s="267" t="str">
        <f t="shared" si="24"/>
        <v/>
      </c>
      <c r="R44" s="267" t="str">
        <f t="shared" si="24"/>
        <v/>
      </c>
    </row>
    <row r="45" spans="1:18" x14ac:dyDescent="0.3">
      <c r="A45" s="494">
        <v>8</v>
      </c>
      <c r="B45" s="495" t="s">
        <v>369</v>
      </c>
      <c r="C45" s="268"/>
      <c r="D45" s="268"/>
      <c r="E45" s="268"/>
      <c r="F45" s="267" t="str">
        <f>IF(AND(ISNUMBER(F44),F44&gt;0.0499),"Target Not Met","Target Met")</f>
        <v>Target Met</v>
      </c>
      <c r="G45" s="268"/>
      <c r="H45" s="268"/>
      <c r="I45" s="268"/>
      <c r="J45" s="267" t="str">
        <f>IF(AND(ISNUMBER(J44),J44&gt;0.0499),"Target Not Met","Target Met")</f>
        <v>Target Met</v>
      </c>
      <c r="K45" s="268"/>
      <c r="L45" s="268"/>
      <c r="M45" s="268"/>
      <c r="N45" s="267" t="str">
        <f>IF(AND(ISNUMBER(N44),N44&gt;0.0499),"Target Not Met","Target Met")</f>
        <v>Target Met</v>
      </c>
      <c r="O45" s="268"/>
      <c r="P45" s="268"/>
      <c r="Q45" s="268"/>
      <c r="R45" s="267" t="str">
        <f>IF(AND(ISNUMBER(R44),R44&gt;0.0499),"Target Not Met","Target Met")</f>
        <v>Target Met</v>
      </c>
    </row>
    <row r="46" spans="1:18" x14ac:dyDescent="0.3">
      <c r="A46" s="494">
        <v>9</v>
      </c>
      <c r="B46" s="485" t="s">
        <v>370</v>
      </c>
      <c r="C46" s="74" t="str">
        <f t="shared" ref="C46:D46" si="25">IF(C39+C43=C38,"Match","Not Match")</f>
        <v>Match</v>
      </c>
      <c r="D46" s="74" t="str">
        <f t="shared" si="25"/>
        <v>Match</v>
      </c>
      <c r="E46" s="74" t="str">
        <f>IF(E39+E43=E38,"Match","Not Match")</f>
        <v>Match</v>
      </c>
      <c r="F46" s="74" t="str">
        <f>IF(F39+F43=F38,"Match","Not Match")</f>
        <v>Match</v>
      </c>
      <c r="G46" s="74" t="str">
        <f t="shared" ref="G46:H46" si="26">IF(G39+G43=G38,"Match","Not Match")</f>
        <v>Match</v>
      </c>
      <c r="H46" s="74" t="str">
        <f t="shared" si="26"/>
        <v>Match</v>
      </c>
      <c r="I46" s="74" t="str">
        <f>IF(I39+I43=I38,"Match","Not Match")</f>
        <v>Match</v>
      </c>
      <c r="J46" s="74" t="str">
        <f>IF(J39+J43=J38,"Match","Not Match")</f>
        <v>Match</v>
      </c>
      <c r="K46" s="74" t="str">
        <f t="shared" ref="K46:L46" si="27">IF(K39+K43=K38,"Match","Not Match")</f>
        <v>Match</v>
      </c>
      <c r="L46" s="74" t="str">
        <f t="shared" si="27"/>
        <v>Match</v>
      </c>
      <c r="M46" s="74" t="str">
        <f>IF(M39+M43=M38,"Match","Not Match")</f>
        <v>Match</v>
      </c>
      <c r="N46" s="74" t="str">
        <f>IF(N39+N43=N38,"Match","Not Match")</f>
        <v>Match</v>
      </c>
      <c r="O46" s="74" t="str">
        <f t="shared" ref="O46:P46" si="28">IF(O39+O43=O38,"Match","Not Match")</f>
        <v>Match</v>
      </c>
      <c r="P46" s="74" t="str">
        <f t="shared" si="28"/>
        <v>Match</v>
      </c>
      <c r="Q46" s="74" t="str">
        <f>IF(Q39+Q43=Q38,"Match","Not Match")</f>
        <v>Match</v>
      </c>
      <c r="R46" s="74" t="str">
        <f>IF(R39+R43=R38,"Match","Not Match")</f>
        <v>Match</v>
      </c>
    </row>
    <row r="47" spans="1:18" x14ac:dyDescent="0.3">
      <c r="A47" s="494">
        <v>10</v>
      </c>
      <c r="B47" s="495" t="s">
        <v>374</v>
      </c>
      <c r="C47" s="14"/>
      <c r="D47" s="14"/>
      <c r="E47" s="14"/>
      <c r="F47" s="266">
        <f>SUM(C47:E47)</f>
        <v>0</v>
      </c>
      <c r="G47" s="14"/>
      <c r="H47" s="14"/>
      <c r="I47" s="14"/>
      <c r="J47" s="266">
        <f>SUM(G47:I47)</f>
        <v>0</v>
      </c>
      <c r="K47" s="14"/>
      <c r="L47" s="14"/>
      <c r="M47" s="14"/>
      <c r="N47" s="266">
        <f>SUM(K47:M47)</f>
        <v>0</v>
      </c>
      <c r="O47" s="14"/>
      <c r="P47" s="14"/>
      <c r="Q47" s="14"/>
      <c r="R47" s="266">
        <f>SUM(O47:Q47)</f>
        <v>0</v>
      </c>
    </row>
    <row r="48" spans="1:18" x14ac:dyDescent="0.3">
      <c r="A48" s="494">
        <v>11</v>
      </c>
      <c r="B48" s="495" t="s">
        <v>375</v>
      </c>
      <c r="C48" s="14"/>
      <c r="D48" s="14"/>
      <c r="E48" s="14"/>
      <c r="F48" s="266">
        <f>SUM(C48:E48)</f>
        <v>0</v>
      </c>
      <c r="G48" s="14"/>
      <c r="H48" s="14"/>
      <c r="I48" s="14"/>
      <c r="J48" s="266">
        <f>SUM(G48:I48)</f>
        <v>0</v>
      </c>
      <c r="K48" s="14"/>
      <c r="L48" s="14"/>
      <c r="M48" s="14"/>
      <c r="N48" s="266">
        <f>SUM(K48:M48)</f>
        <v>0</v>
      </c>
      <c r="O48" s="14"/>
      <c r="P48" s="14"/>
      <c r="Q48" s="14"/>
      <c r="R48" s="266">
        <f>SUM(O48:Q48)</f>
        <v>0</v>
      </c>
    </row>
    <row r="49" spans="1:18" x14ac:dyDescent="0.3">
      <c r="A49" s="496">
        <v>12</v>
      </c>
      <c r="B49" s="497" t="s">
        <v>376</v>
      </c>
      <c r="C49" s="270" t="str">
        <f t="shared" ref="C49:R49" si="29">IF(C47&gt;0,(C48/C47),"")</f>
        <v/>
      </c>
      <c r="D49" s="270" t="str">
        <f t="shared" si="29"/>
        <v/>
      </c>
      <c r="E49" s="270" t="str">
        <f t="shared" si="29"/>
        <v/>
      </c>
      <c r="F49" s="270" t="str">
        <f t="shared" si="29"/>
        <v/>
      </c>
      <c r="G49" s="270" t="str">
        <f t="shared" si="29"/>
        <v/>
      </c>
      <c r="H49" s="270" t="str">
        <f t="shared" si="29"/>
        <v/>
      </c>
      <c r="I49" s="270" t="str">
        <f t="shared" si="29"/>
        <v/>
      </c>
      <c r="J49" s="270" t="str">
        <f t="shared" si="29"/>
        <v/>
      </c>
      <c r="K49" s="270" t="str">
        <f t="shared" si="29"/>
        <v/>
      </c>
      <c r="L49" s="270" t="str">
        <f t="shared" si="29"/>
        <v/>
      </c>
      <c r="M49" s="270" t="str">
        <f t="shared" si="29"/>
        <v/>
      </c>
      <c r="N49" s="270" t="str">
        <f t="shared" si="29"/>
        <v/>
      </c>
      <c r="O49" s="270" t="str">
        <f t="shared" si="29"/>
        <v/>
      </c>
      <c r="P49" s="270" t="str">
        <f t="shared" si="29"/>
        <v/>
      </c>
      <c r="Q49" s="270" t="str">
        <f t="shared" si="29"/>
        <v/>
      </c>
      <c r="R49" s="270" t="str">
        <f t="shared" si="29"/>
        <v/>
      </c>
    </row>
  </sheetData>
  <sheetProtection algorithmName="SHA-512" hashValue="p00h7oe5f8H0ejznGtH3IcCfGaDPh75vE/Aps4mHFOPVTtOItWANf02EKVeySYIDObm/mcx8ju/8a0CZvWzdnQ==" saltValue="frZ95+1mNW8RkHSWmGATYw==" spinCount="100000" sheet="1" objects="1" scenarios="1"/>
  <mergeCells count="4">
    <mergeCell ref="C1:E1"/>
    <mergeCell ref="A6:R6"/>
    <mergeCell ref="A21:R21"/>
    <mergeCell ref="A36:R36"/>
  </mergeCells>
  <conditionalFormatting sqref="C16:R16 C31:R31 C46:R46">
    <cfRule type="containsText" dxfId="46" priority="3" operator="containsText" text="Not Match">
      <formula>NOT(ISERROR(SEARCH("Not Match",C16)))</formula>
    </cfRule>
    <cfRule type="containsText" dxfId="45" priority="4" operator="containsText" text="Match">
      <formula>NOT(ISERROR(SEARCH("Match",C16)))</formula>
    </cfRule>
  </conditionalFormatting>
  <conditionalFormatting sqref="F12 J12 N12 R12 F15 J15 N15 R15 F27 J27 N27 R27 F30 J30 N30 R30 F42 J42 N42 R42 F45 J45 N45 R45">
    <cfRule type="containsText" dxfId="44" priority="1" operator="containsText" text="Target Not Met">
      <formula>NOT(ISERROR(SEARCH("Target Not Met",F12)))</formula>
    </cfRule>
    <cfRule type="containsText" dxfId="43" priority="2" operator="containsText" text="Target Met">
      <formula>NOT(ISERROR(SEARCH("Target Met",F12)))</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8DFB2-2DF2-40EA-8329-4E587288E6A8}">
  <dimension ref="A1:R49"/>
  <sheetViews>
    <sheetView topLeftCell="A19" workbookViewId="0">
      <selection activeCell="N46" sqref="N46"/>
    </sheetView>
  </sheetViews>
  <sheetFormatPr defaultColWidth="9.33203125" defaultRowHeight="14.4" x14ac:dyDescent="0.3"/>
  <cols>
    <col min="1" max="1" width="18.6640625" style="920" customWidth="1"/>
    <col min="2" max="2" width="66.109375" style="920" customWidth="1"/>
    <col min="3" max="5" width="9.33203125" style="920"/>
    <col min="6" max="6" width="15.44140625" style="920" customWidth="1"/>
    <col min="7" max="9" width="9.33203125" style="920"/>
    <col min="10" max="10" width="14.109375" style="920" customWidth="1"/>
    <col min="11" max="13" width="9.33203125" style="920"/>
    <col min="14" max="14" width="14.44140625" style="920" customWidth="1"/>
    <col min="15" max="17" width="9.33203125" style="920"/>
    <col min="18" max="18" width="14" style="920" customWidth="1"/>
    <col min="19" max="16384" width="9.33203125" style="920"/>
  </cols>
  <sheetData>
    <row r="1" spans="1:18" x14ac:dyDescent="0.3">
      <c r="A1" s="60" t="s">
        <v>200</v>
      </c>
      <c r="B1" s="230" t="s">
        <v>255</v>
      </c>
      <c r="C1" s="1018" t="s">
        <v>1001</v>
      </c>
      <c r="D1" s="1018"/>
      <c r="E1" s="1018"/>
    </row>
    <row r="2" spans="1:18" x14ac:dyDescent="0.3">
      <c r="A2" s="60" t="s">
        <v>201</v>
      </c>
      <c r="B2" s="231" t="s">
        <v>254</v>
      </c>
    </row>
    <row r="3" spans="1:18" x14ac:dyDescent="0.3">
      <c r="A3" s="60" t="s">
        <v>304</v>
      </c>
      <c r="B3" s="68">
        <f>Attestation!$C$11</f>
        <v>0</v>
      </c>
    </row>
    <row r="4" spans="1:18" x14ac:dyDescent="0.3">
      <c r="A4" s="66" t="s">
        <v>305</v>
      </c>
      <c r="B4" s="898" t="str">
        <f>Attestation!$C$13</f>
        <v>Q1-2025</v>
      </c>
    </row>
    <row r="6" spans="1:18" x14ac:dyDescent="0.3">
      <c r="A6" s="1045" t="s">
        <v>202</v>
      </c>
      <c r="B6" s="1046"/>
      <c r="C6" s="1046"/>
      <c r="D6" s="1046"/>
      <c r="E6" s="1046"/>
      <c r="F6" s="1046"/>
      <c r="G6" s="1046"/>
      <c r="H6" s="1046"/>
      <c r="I6" s="1046"/>
      <c r="J6" s="1046"/>
      <c r="K6" s="1046"/>
      <c r="L6" s="1046"/>
      <c r="M6" s="1046"/>
      <c r="N6" s="1046"/>
      <c r="O6" s="1046"/>
      <c r="P6" s="1046"/>
      <c r="Q6" s="1046"/>
      <c r="R6" s="1046"/>
    </row>
    <row r="7" spans="1:18" ht="43.2" x14ac:dyDescent="0.3">
      <c r="A7" s="119" t="s">
        <v>395</v>
      </c>
      <c r="B7" s="551" t="s">
        <v>309</v>
      </c>
      <c r="C7" s="921" t="s">
        <v>1002</v>
      </c>
      <c r="D7" s="922" t="s">
        <v>1003</v>
      </c>
      <c r="E7" s="922" t="s">
        <v>1004</v>
      </c>
      <c r="F7" s="922" t="s">
        <v>1005</v>
      </c>
      <c r="G7" s="921" t="s">
        <v>1006</v>
      </c>
      <c r="H7" s="922" t="s">
        <v>1007</v>
      </c>
      <c r="I7" s="922" t="s">
        <v>1008</v>
      </c>
      <c r="J7" s="922" t="s">
        <v>1009</v>
      </c>
      <c r="K7" s="921" t="s">
        <v>1010</v>
      </c>
      <c r="L7" s="922" t="s">
        <v>1011</v>
      </c>
      <c r="M7" s="922" t="s">
        <v>1012</v>
      </c>
      <c r="N7" s="922" t="s">
        <v>1013</v>
      </c>
      <c r="O7" s="921" t="s">
        <v>1014</v>
      </c>
      <c r="P7" s="922" t="s">
        <v>1015</v>
      </c>
      <c r="Q7" s="922" t="s">
        <v>1016</v>
      </c>
      <c r="R7" s="922" t="s">
        <v>1017</v>
      </c>
    </row>
    <row r="8" spans="1:18" x14ac:dyDescent="0.3">
      <c r="A8" s="492">
        <v>1</v>
      </c>
      <c r="B8" s="493" t="s">
        <v>439</v>
      </c>
      <c r="C8" s="20"/>
      <c r="D8" s="20"/>
      <c r="E8" s="20"/>
      <c r="F8" s="265">
        <f>SUM(C8:E8)</f>
        <v>0</v>
      </c>
      <c r="G8" s="20"/>
      <c r="H8" s="20"/>
      <c r="I8" s="20"/>
      <c r="J8" s="265">
        <f>SUM(G8:I8)</f>
        <v>0</v>
      </c>
      <c r="K8" s="20"/>
      <c r="L8" s="20"/>
      <c r="M8" s="20"/>
      <c r="N8" s="265">
        <f>SUM(K8:M8)</f>
        <v>0</v>
      </c>
      <c r="O8" s="20"/>
      <c r="P8" s="20"/>
      <c r="Q8" s="20"/>
      <c r="R8" s="265">
        <f>SUM(O8:Q8)</f>
        <v>0</v>
      </c>
    </row>
    <row r="9" spans="1:18" x14ac:dyDescent="0.3">
      <c r="A9" s="494">
        <v>2</v>
      </c>
      <c r="B9" s="495" t="s">
        <v>440</v>
      </c>
      <c r="C9" s="14"/>
      <c r="D9" s="14"/>
      <c r="E9" s="14"/>
      <c r="F9" s="266">
        <f>SUM(C9:E9)</f>
        <v>0</v>
      </c>
      <c r="G9" s="14"/>
      <c r="H9" s="14"/>
      <c r="I9" s="14"/>
      <c r="J9" s="266">
        <f>SUM(G9:I9)</f>
        <v>0</v>
      </c>
      <c r="K9" s="14"/>
      <c r="L9" s="14"/>
      <c r="M9" s="14"/>
      <c r="N9" s="266">
        <f>SUM(K9:M9)</f>
        <v>0</v>
      </c>
      <c r="O9" s="14"/>
      <c r="P9" s="14"/>
      <c r="Q9" s="14"/>
      <c r="R9" s="266">
        <f>SUM(O9:Q9)</f>
        <v>0</v>
      </c>
    </row>
    <row r="10" spans="1:18" x14ac:dyDescent="0.3">
      <c r="A10" s="494">
        <v>3</v>
      </c>
      <c r="B10" s="495" t="s">
        <v>441</v>
      </c>
      <c r="C10" s="14"/>
      <c r="D10" s="14"/>
      <c r="E10" s="14"/>
      <c r="F10" s="266">
        <f>SUM(C10:E10)</f>
        <v>0</v>
      </c>
      <c r="G10" s="14"/>
      <c r="H10" s="14"/>
      <c r="I10" s="14"/>
      <c r="J10" s="266">
        <f>SUM(G10:I10)</f>
        <v>0</v>
      </c>
      <c r="K10" s="14"/>
      <c r="L10" s="14"/>
      <c r="M10" s="14"/>
      <c r="N10" s="266">
        <f>SUM(K10:M10)</f>
        <v>0</v>
      </c>
      <c r="O10" s="14"/>
      <c r="P10" s="14"/>
      <c r="Q10" s="14"/>
      <c r="R10" s="266">
        <f>SUM(O10:Q10)</f>
        <v>0</v>
      </c>
    </row>
    <row r="11" spans="1:18" x14ac:dyDescent="0.3">
      <c r="A11" s="494">
        <v>4</v>
      </c>
      <c r="B11" s="495" t="s">
        <v>365</v>
      </c>
      <c r="C11" s="267" t="str">
        <f t="shared" ref="C11:R11" si="0">IF(C8&gt;0,(C10/C8),"")</f>
        <v/>
      </c>
      <c r="D11" s="267" t="str">
        <f t="shared" si="0"/>
        <v/>
      </c>
      <c r="E11" s="267" t="str">
        <f t="shared" si="0"/>
        <v/>
      </c>
      <c r="F11" s="267" t="str">
        <f t="shared" si="0"/>
        <v/>
      </c>
      <c r="G11" s="267" t="str">
        <f t="shared" si="0"/>
        <v/>
      </c>
      <c r="H11" s="267" t="str">
        <f t="shared" si="0"/>
        <v/>
      </c>
      <c r="I11" s="267" t="str">
        <f t="shared" si="0"/>
        <v/>
      </c>
      <c r="J11" s="267" t="str">
        <f t="shared" si="0"/>
        <v/>
      </c>
      <c r="K11" s="267" t="str">
        <f t="shared" si="0"/>
        <v/>
      </c>
      <c r="L11" s="267" t="str">
        <f t="shared" si="0"/>
        <v/>
      </c>
      <c r="M11" s="267" t="str">
        <f t="shared" si="0"/>
        <v/>
      </c>
      <c r="N11" s="267" t="str">
        <f t="shared" si="0"/>
        <v/>
      </c>
      <c r="O11" s="267" t="str">
        <f t="shared" si="0"/>
        <v/>
      </c>
      <c r="P11" s="267" t="str">
        <f t="shared" si="0"/>
        <v/>
      </c>
      <c r="Q11" s="267" t="str">
        <f t="shared" si="0"/>
        <v/>
      </c>
      <c r="R11" s="267" t="str">
        <f t="shared" si="0"/>
        <v/>
      </c>
    </row>
    <row r="12" spans="1:18" x14ac:dyDescent="0.3">
      <c r="A12" s="494">
        <v>5</v>
      </c>
      <c r="B12" s="495" t="s">
        <v>366</v>
      </c>
      <c r="C12" s="268"/>
      <c r="D12" s="268"/>
      <c r="E12" s="268"/>
      <c r="F12" s="267" t="str">
        <f>IF(F11&gt;0.84999,"Target Met","Target Not Met")</f>
        <v>Target Met</v>
      </c>
      <c r="G12" s="268"/>
      <c r="H12" s="268"/>
      <c r="I12" s="268"/>
      <c r="J12" s="267" t="str">
        <f>IF(J11&gt;0.84999,"Target Met","Target Not Met")</f>
        <v>Target Met</v>
      </c>
      <c r="K12" s="268"/>
      <c r="L12" s="268"/>
      <c r="M12" s="268"/>
      <c r="N12" s="267" t="str">
        <f>IF(N11&gt;0.84999,"Target Met","Target Not Met")</f>
        <v>Target Met</v>
      </c>
      <c r="O12" s="268"/>
      <c r="P12" s="268"/>
      <c r="Q12" s="268"/>
      <c r="R12" s="267" t="str">
        <f>IF(R11&gt;0.84999,"Target Met","Target Not Met")</f>
        <v>Target Met</v>
      </c>
    </row>
    <row r="13" spans="1:18" x14ac:dyDescent="0.3">
      <c r="A13" s="494">
        <v>6</v>
      </c>
      <c r="B13" s="495" t="s">
        <v>367</v>
      </c>
      <c r="C13" s="13"/>
      <c r="D13" s="13"/>
      <c r="E13" s="13"/>
      <c r="F13" s="269">
        <f>SUM(C13:E13)</f>
        <v>0</v>
      </c>
      <c r="G13" s="13"/>
      <c r="H13" s="13"/>
      <c r="I13" s="13"/>
      <c r="J13" s="269">
        <f>SUM(G13:I13)</f>
        <v>0</v>
      </c>
      <c r="K13" s="13"/>
      <c r="L13" s="13"/>
      <c r="M13" s="13"/>
      <c r="N13" s="269">
        <f>SUM(K13:M13)</f>
        <v>0</v>
      </c>
      <c r="O13" s="13"/>
      <c r="P13" s="13"/>
      <c r="Q13" s="13"/>
      <c r="R13" s="269">
        <f>SUM(O13:Q13)</f>
        <v>0</v>
      </c>
    </row>
    <row r="14" spans="1:18" x14ac:dyDescent="0.3">
      <c r="A14" s="494">
        <v>7</v>
      </c>
      <c r="B14" s="495" t="s">
        <v>368</v>
      </c>
      <c r="C14" s="267" t="str">
        <f t="shared" ref="C14:R14" si="1">IF(C8&gt;0,(C13/C8),"")</f>
        <v/>
      </c>
      <c r="D14" s="267" t="str">
        <f t="shared" si="1"/>
        <v/>
      </c>
      <c r="E14" s="267" t="str">
        <f t="shared" si="1"/>
        <v/>
      </c>
      <c r="F14" s="267" t="str">
        <f t="shared" si="1"/>
        <v/>
      </c>
      <c r="G14" s="267" t="str">
        <f t="shared" si="1"/>
        <v/>
      </c>
      <c r="H14" s="267" t="str">
        <f t="shared" si="1"/>
        <v/>
      </c>
      <c r="I14" s="267" t="str">
        <f t="shared" si="1"/>
        <v/>
      </c>
      <c r="J14" s="267" t="str">
        <f t="shared" si="1"/>
        <v/>
      </c>
      <c r="K14" s="267" t="str">
        <f t="shared" si="1"/>
        <v/>
      </c>
      <c r="L14" s="267" t="str">
        <f t="shared" si="1"/>
        <v/>
      </c>
      <c r="M14" s="267" t="str">
        <f t="shared" si="1"/>
        <v/>
      </c>
      <c r="N14" s="267" t="str">
        <f t="shared" si="1"/>
        <v/>
      </c>
      <c r="O14" s="267" t="str">
        <f t="shared" si="1"/>
        <v/>
      </c>
      <c r="P14" s="267" t="str">
        <f t="shared" si="1"/>
        <v/>
      </c>
      <c r="Q14" s="267" t="str">
        <f t="shared" si="1"/>
        <v/>
      </c>
      <c r="R14" s="267" t="str">
        <f t="shared" si="1"/>
        <v/>
      </c>
    </row>
    <row r="15" spans="1:18" x14ac:dyDescent="0.3">
      <c r="A15" s="494">
        <v>8</v>
      </c>
      <c r="B15" s="495" t="s">
        <v>369</v>
      </c>
      <c r="C15" s="268"/>
      <c r="D15" s="268"/>
      <c r="E15" s="268"/>
      <c r="F15" s="267" t="str">
        <f>IF(AND(ISNUMBER(F14),F14&gt;0.0499),"Target Not Met","Target Met")</f>
        <v>Target Met</v>
      </c>
      <c r="G15" s="268"/>
      <c r="H15" s="268"/>
      <c r="I15" s="268"/>
      <c r="J15" s="267" t="str">
        <f>IF(AND(ISNUMBER(J14),J14&gt;0.0499),"Target Not Met","Target Met")</f>
        <v>Target Met</v>
      </c>
      <c r="K15" s="268"/>
      <c r="L15" s="268"/>
      <c r="M15" s="268"/>
      <c r="N15" s="267" t="str">
        <f>IF(AND(ISNUMBER(N14),N14&gt;0.0499),"Target Not Met","Target Met")</f>
        <v>Target Met</v>
      </c>
      <c r="O15" s="268"/>
      <c r="P15" s="268"/>
      <c r="Q15" s="268"/>
      <c r="R15" s="267" t="str">
        <f>IF(AND(ISNUMBER(R14),R14&gt;0.0499),"Target Not Met","Target Met")</f>
        <v>Target Met</v>
      </c>
    </row>
    <row r="16" spans="1:18" x14ac:dyDescent="0.3">
      <c r="A16" s="494">
        <v>9</v>
      </c>
      <c r="B16" s="485" t="s">
        <v>370</v>
      </c>
      <c r="C16" s="74" t="str">
        <f>IF(C9+C13=C8,"Match","Not Match")</f>
        <v>Match</v>
      </c>
      <c r="D16" s="74" t="str">
        <f t="shared" ref="D16:F16" si="2">IF(D9+D13=D8,"Match","Not Match")</f>
        <v>Match</v>
      </c>
      <c r="E16" s="74" t="str">
        <f t="shared" si="2"/>
        <v>Match</v>
      </c>
      <c r="F16" s="74" t="str">
        <f t="shared" si="2"/>
        <v>Match</v>
      </c>
      <c r="G16" s="74" t="str">
        <f>IF(G9+G13=G8,"Match","Not Match")</f>
        <v>Match</v>
      </c>
      <c r="H16" s="74" t="str">
        <f t="shared" ref="H16:J16" si="3">IF(H9+H13=H8,"Match","Not Match")</f>
        <v>Match</v>
      </c>
      <c r="I16" s="74" t="str">
        <f t="shared" si="3"/>
        <v>Match</v>
      </c>
      <c r="J16" s="74" t="str">
        <f t="shared" si="3"/>
        <v>Match</v>
      </c>
      <c r="K16" s="74" t="str">
        <f>IF(K9+K13=K8,"Match","Not Match")</f>
        <v>Match</v>
      </c>
      <c r="L16" s="74" t="str">
        <f t="shared" ref="L16:N16" si="4">IF(L9+L13=L8,"Match","Not Match")</f>
        <v>Match</v>
      </c>
      <c r="M16" s="74" t="str">
        <f t="shared" si="4"/>
        <v>Match</v>
      </c>
      <c r="N16" s="74" t="str">
        <f t="shared" si="4"/>
        <v>Match</v>
      </c>
      <c r="O16" s="74" t="str">
        <f>IF(O9+O13=O8,"Match","Not Match")</f>
        <v>Match</v>
      </c>
      <c r="P16" s="74" t="str">
        <f t="shared" ref="P16:R16" si="5">IF(P9+P13=P8,"Match","Not Match")</f>
        <v>Match</v>
      </c>
      <c r="Q16" s="74" t="str">
        <f t="shared" si="5"/>
        <v>Match</v>
      </c>
      <c r="R16" s="74" t="str">
        <f t="shared" si="5"/>
        <v>Match</v>
      </c>
    </row>
    <row r="17" spans="1:18" x14ac:dyDescent="0.3">
      <c r="A17" s="494">
        <v>10</v>
      </c>
      <c r="B17" s="495" t="s">
        <v>374</v>
      </c>
      <c r="C17" s="14"/>
      <c r="D17" s="14"/>
      <c r="E17" s="14"/>
      <c r="F17" s="269">
        <f>SUM(C17:E17)</f>
        <v>0</v>
      </c>
      <c r="G17" s="14"/>
      <c r="H17" s="14"/>
      <c r="I17" s="14"/>
      <c r="J17" s="269">
        <f>SUM(G17:I17)</f>
        <v>0</v>
      </c>
      <c r="K17" s="14"/>
      <c r="L17" s="14"/>
      <c r="M17" s="14"/>
      <c r="N17" s="269">
        <f>SUM(K17:M17)</f>
        <v>0</v>
      </c>
      <c r="O17" s="14"/>
      <c r="P17" s="14"/>
      <c r="Q17" s="14"/>
      <c r="R17" s="269">
        <f>SUM(O17:Q17)</f>
        <v>0</v>
      </c>
    </row>
    <row r="18" spans="1:18" x14ac:dyDescent="0.3">
      <c r="A18" s="494">
        <v>11</v>
      </c>
      <c r="B18" s="495" t="s">
        <v>375</v>
      </c>
      <c r="C18" s="14"/>
      <c r="D18" s="14"/>
      <c r="E18" s="14"/>
      <c r="F18" s="269">
        <f>SUM(C18:E18)</f>
        <v>0</v>
      </c>
      <c r="G18" s="14"/>
      <c r="H18" s="14"/>
      <c r="I18" s="14"/>
      <c r="J18" s="269">
        <f>SUM(G18:I18)</f>
        <v>0</v>
      </c>
      <c r="K18" s="14"/>
      <c r="L18" s="14"/>
      <c r="M18" s="14"/>
      <c r="N18" s="269">
        <f>SUM(K18:M18)</f>
        <v>0</v>
      </c>
      <c r="O18" s="14"/>
      <c r="P18" s="14"/>
      <c r="Q18" s="14"/>
      <c r="R18" s="269">
        <f>SUM(O18:Q18)</f>
        <v>0</v>
      </c>
    </row>
    <row r="19" spans="1:18" ht="26.4" x14ac:dyDescent="0.3">
      <c r="A19" s="496">
        <v>12</v>
      </c>
      <c r="B19" s="497" t="s">
        <v>376</v>
      </c>
      <c r="C19" s="270" t="str">
        <f t="shared" ref="C19:R19" si="6">IF(C17&gt;0,(C18/C17),"")</f>
        <v/>
      </c>
      <c r="D19" s="270" t="str">
        <f t="shared" si="6"/>
        <v/>
      </c>
      <c r="E19" s="270" t="str">
        <f t="shared" si="6"/>
        <v/>
      </c>
      <c r="F19" s="270" t="str">
        <f t="shared" si="6"/>
        <v/>
      </c>
      <c r="G19" s="270" t="str">
        <f t="shared" si="6"/>
        <v/>
      </c>
      <c r="H19" s="270" t="str">
        <f t="shared" si="6"/>
        <v/>
      </c>
      <c r="I19" s="270" t="str">
        <f t="shared" si="6"/>
        <v/>
      </c>
      <c r="J19" s="270" t="str">
        <f t="shared" si="6"/>
        <v/>
      </c>
      <c r="K19" s="270" t="str">
        <f t="shared" si="6"/>
        <v/>
      </c>
      <c r="L19" s="270" t="str">
        <f t="shared" si="6"/>
        <v/>
      </c>
      <c r="M19" s="270" t="str">
        <f t="shared" si="6"/>
        <v/>
      </c>
      <c r="N19" s="270" t="str">
        <f t="shared" si="6"/>
        <v/>
      </c>
      <c r="O19" s="270" t="str">
        <f t="shared" si="6"/>
        <v/>
      </c>
      <c r="P19" s="270" t="str">
        <f t="shared" si="6"/>
        <v/>
      </c>
      <c r="Q19" s="270" t="str">
        <f t="shared" si="6"/>
        <v/>
      </c>
      <c r="R19" s="270" t="str">
        <f t="shared" si="6"/>
        <v/>
      </c>
    </row>
    <row r="21" spans="1:18" x14ac:dyDescent="0.3">
      <c r="A21" s="1041" t="s">
        <v>306</v>
      </c>
      <c r="B21" s="1042"/>
      <c r="C21" s="1042"/>
      <c r="D21" s="1042"/>
      <c r="E21" s="1042"/>
      <c r="F21" s="1042"/>
      <c r="G21" s="1042"/>
      <c r="H21" s="1042"/>
      <c r="I21" s="1042"/>
      <c r="J21" s="1042"/>
      <c r="K21" s="1042"/>
      <c r="L21" s="1042"/>
      <c r="M21" s="1042"/>
      <c r="N21" s="1042"/>
      <c r="O21" s="1042"/>
      <c r="P21" s="1042"/>
      <c r="Q21" s="1042"/>
      <c r="R21" s="1042"/>
    </row>
    <row r="22" spans="1:18" ht="43.2" x14ac:dyDescent="0.3">
      <c r="A22" s="119" t="s">
        <v>395</v>
      </c>
      <c r="B22" s="551" t="s">
        <v>309</v>
      </c>
      <c r="C22" s="921" t="s">
        <v>1002</v>
      </c>
      <c r="D22" s="922" t="s">
        <v>1003</v>
      </c>
      <c r="E22" s="922" t="s">
        <v>1004</v>
      </c>
      <c r="F22" s="922" t="s">
        <v>1005</v>
      </c>
      <c r="G22" s="921" t="s">
        <v>1006</v>
      </c>
      <c r="H22" s="922" t="s">
        <v>1007</v>
      </c>
      <c r="I22" s="922" t="s">
        <v>1008</v>
      </c>
      <c r="J22" s="922" t="s">
        <v>1009</v>
      </c>
      <c r="K22" s="921" t="s">
        <v>1010</v>
      </c>
      <c r="L22" s="922" t="s">
        <v>1011</v>
      </c>
      <c r="M22" s="922" t="s">
        <v>1012</v>
      </c>
      <c r="N22" s="922" t="s">
        <v>1013</v>
      </c>
      <c r="O22" s="921" t="s">
        <v>1014</v>
      </c>
      <c r="P22" s="922" t="s">
        <v>1015</v>
      </c>
      <c r="Q22" s="922" t="s">
        <v>1016</v>
      </c>
      <c r="R22" s="922" t="s">
        <v>1017</v>
      </c>
    </row>
    <row r="23" spans="1:18" x14ac:dyDescent="0.3">
      <c r="A23" s="492">
        <v>1</v>
      </c>
      <c r="B23" s="493" t="s">
        <v>439</v>
      </c>
      <c r="C23" s="20"/>
      <c r="D23" s="20"/>
      <c r="E23" s="20"/>
      <c r="F23" s="265">
        <f>SUM(C23:E23)</f>
        <v>0</v>
      </c>
      <c r="G23" s="20"/>
      <c r="H23" s="20"/>
      <c r="I23" s="20"/>
      <c r="J23" s="265">
        <f>SUM(G23:I23)</f>
        <v>0</v>
      </c>
      <c r="K23" s="20"/>
      <c r="L23" s="20"/>
      <c r="M23" s="20"/>
      <c r="N23" s="265">
        <f>SUM(K23:M23)</f>
        <v>0</v>
      </c>
      <c r="O23" s="20"/>
      <c r="P23" s="20"/>
      <c r="Q23" s="20"/>
      <c r="R23" s="265">
        <f>SUM(O23:Q23)</f>
        <v>0</v>
      </c>
    </row>
    <row r="24" spans="1:18" x14ac:dyDescent="0.3">
      <c r="A24" s="494">
        <v>2</v>
      </c>
      <c r="B24" s="495" t="s">
        <v>440</v>
      </c>
      <c r="C24" s="14"/>
      <c r="D24" s="14"/>
      <c r="E24" s="14"/>
      <c r="F24" s="266">
        <f>SUM(C24:E24)</f>
        <v>0</v>
      </c>
      <c r="G24" s="14"/>
      <c r="H24" s="14"/>
      <c r="I24" s="14"/>
      <c r="J24" s="266">
        <f>SUM(G24:I24)</f>
        <v>0</v>
      </c>
      <c r="K24" s="14"/>
      <c r="L24" s="14"/>
      <c r="M24" s="14"/>
      <c r="N24" s="266">
        <f>SUM(K24:M24)</f>
        <v>0</v>
      </c>
      <c r="O24" s="14"/>
      <c r="P24" s="14"/>
      <c r="Q24" s="14"/>
      <c r="R24" s="266">
        <f>SUM(O24:Q24)</f>
        <v>0</v>
      </c>
    </row>
    <row r="25" spans="1:18" x14ac:dyDescent="0.3">
      <c r="A25" s="494">
        <v>3</v>
      </c>
      <c r="B25" s="495" t="s">
        <v>441</v>
      </c>
      <c r="C25" s="14"/>
      <c r="D25" s="14"/>
      <c r="E25" s="14"/>
      <c r="F25" s="266">
        <f>SUM(C25:E25)</f>
        <v>0</v>
      </c>
      <c r="G25" s="14"/>
      <c r="H25" s="14"/>
      <c r="I25" s="14"/>
      <c r="J25" s="266">
        <f>SUM(G25:I25)</f>
        <v>0</v>
      </c>
      <c r="K25" s="14"/>
      <c r="L25" s="14"/>
      <c r="M25" s="14"/>
      <c r="N25" s="266">
        <f>SUM(K25:M25)</f>
        <v>0</v>
      </c>
      <c r="O25" s="14"/>
      <c r="P25" s="14"/>
      <c r="Q25" s="14"/>
      <c r="R25" s="266">
        <f>SUM(O25:Q25)</f>
        <v>0</v>
      </c>
    </row>
    <row r="26" spans="1:18" x14ac:dyDescent="0.3">
      <c r="A26" s="494">
        <v>4</v>
      </c>
      <c r="B26" s="495" t="s">
        <v>365</v>
      </c>
      <c r="C26" s="267" t="str">
        <f t="shared" ref="C26:R26" si="7">IF(C23&gt;0,(C25/C23),"")</f>
        <v/>
      </c>
      <c r="D26" s="267" t="str">
        <f t="shared" si="7"/>
        <v/>
      </c>
      <c r="E26" s="267" t="str">
        <f t="shared" si="7"/>
        <v/>
      </c>
      <c r="F26" s="267" t="str">
        <f t="shared" si="7"/>
        <v/>
      </c>
      <c r="G26" s="267" t="str">
        <f t="shared" si="7"/>
        <v/>
      </c>
      <c r="H26" s="267" t="str">
        <f t="shared" si="7"/>
        <v/>
      </c>
      <c r="I26" s="267" t="str">
        <f t="shared" si="7"/>
        <v/>
      </c>
      <c r="J26" s="267" t="str">
        <f t="shared" si="7"/>
        <v/>
      </c>
      <c r="K26" s="267" t="str">
        <f t="shared" si="7"/>
        <v/>
      </c>
      <c r="L26" s="267" t="str">
        <f t="shared" si="7"/>
        <v/>
      </c>
      <c r="M26" s="267" t="str">
        <f t="shared" si="7"/>
        <v/>
      </c>
      <c r="N26" s="267" t="str">
        <f t="shared" si="7"/>
        <v/>
      </c>
      <c r="O26" s="267" t="str">
        <f t="shared" si="7"/>
        <v/>
      </c>
      <c r="P26" s="267" t="str">
        <f t="shared" si="7"/>
        <v/>
      </c>
      <c r="Q26" s="267" t="str">
        <f t="shared" si="7"/>
        <v/>
      </c>
      <c r="R26" s="267" t="str">
        <f t="shared" si="7"/>
        <v/>
      </c>
    </row>
    <row r="27" spans="1:18" x14ac:dyDescent="0.3">
      <c r="A27" s="494">
        <v>5</v>
      </c>
      <c r="B27" s="495" t="s">
        <v>366</v>
      </c>
      <c r="C27" s="268"/>
      <c r="D27" s="268"/>
      <c r="E27" s="268"/>
      <c r="F27" s="267" t="str">
        <f>IF(F26&gt;0.84999,"Target Met","Target Not Met")</f>
        <v>Target Met</v>
      </c>
      <c r="G27" s="268"/>
      <c r="H27" s="268"/>
      <c r="I27" s="268"/>
      <c r="J27" s="267" t="str">
        <f>IF(J26&gt;0.84999,"Target Met","Target Not Met")</f>
        <v>Target Met</v>
      </c>
      <c r="K27" s="268"/>
      <c r="L27" s="268"/>
      <c r="M27" s="268"/>
      <c r="N27" s="267" t="str">
        <f>IF(N26&gt;0.84999,"Target Met","Target Not Met")</f>
        <v>Target Met</v>
      </c>
      <c r="O27" s="268"/>
      <c r="P27" s="268"/>
      <c r="Q27" s="268"/>
      <c r="R27" s="267" t="str">
        <f>IF(R26&gt;0.84999,"Target Met","Target Not Met")</f>
        <v>Target Met</v>
      </c>
    </row>
    <row r="28" spans="1:18" x14ac:dyDescent="0.3">
      <c r="A28" s="494">
        <v>6</v>
      </c>
      <c r="B28" s="495" t="s">
        <v>367</v>
      </c>
      <c r="C28" s="13"/>
      <c r="D28" s="13"/>
      <c r="E28" s="13"/>
      <c r="F28" s="269">
        <f>SUM(C28:E28)</f>
        <v>0</v>
      </c>
      <c r="G28" s="13"/>
      <c r="H28" s="13"/>
      <c r="I28" s="13"/>
      <c r="J28" s="269">
        <f>SUM(G28:I28)</f>
        <v>0</v>
      </c>
      <c r="K28" s="13"/>
      <c r="L28" s="13"/>
      <c r="M28" s="13"/>
      <c r="N28" s="269">
        <f>SUM(K28:M28)</f>
        <v>0</v>
      </c>
      <c r="O28" s="13"/>
      <c r="P28" s="13"/>
      <c r="Q28" s="13"/>
      <c r="R28" s="269">
        <f>SUM(O28:Q28)</f>
        <v>0</v>
      </c>
    </row>
    <row r="29" spans="1:18" x14ac:dyDescent="0.3">
      <c r="A29" s="494">
        <v>7</v>
      </c>
      <c r="B29" s="495" t="s">
        <v>368</v>
      </c>
      <c r="C29" s="267" t="str">
        <f t="shared" ref="C29:R29" si="8">IF(C23&gt;0,(C28/C23),"")</f>
        <v/>
      </c>
      <c r="D29" s="267" t="str">
        <f t="shared" si="8"/>
        <v/>
      </c>
      <c r="E29" s="267" t="str">
        <f t="shared" si="8"/>
        <v/>
      </c>
      <c r="F29" s="267" t="str">
        <f t="shared" si="8"/>
        <v/>
      </c>
      <c r="G29" s="267" t="str">
        <f t="shared" si="8"/>
        <v/>
      </c>
      <c r="H29" s="267" t="str">
        <f t="shared" si="8"/>
        <v/>
      </c>
      <c r="I29" s="267" t="str">
        <f t="shared" si="8"/>
        <v/>
      </c>
      <c r="J29" s="267" t="str">
        <f t="shared" si="8"/>
        <v/>
      </c>
      <c r="K29" s="267" t="str">
        <f t="shared" si="8"/>
        <v/>
      </c>
      <c r="L29" s="267" t="str">
        <f t="shared" si="8"/>
        <v/>
      </c>
      <c r="M29" s="267" t="str">
        <f t="shared" si="8"/>
        <v/>
      </c>
      <c r="N29" s="267" t="str">
        <f t="shared" si="8"/>
        <v/>
      </c>
      <c r="O29" s="267" t="str">
        <f t="shared" si="8"/>
        <v/>
      </c>
      <c r="P29" s="267" t="str">
        <f t="shared" si="8"/>
        <v/>
      </c>
      <c r="Q29" s="267" t="str">
        <f t="shared" si="8"/>
        <v/>
      </c>
      <c r="R29" s="267" t="str">
        <f t="shared" si="8"/>
        <v/>
      </c>
    </row>
    <row r="30" spans="1:18" x14ac:dyDescent="0.3">
      <c r="A30" s="494">
        <v>8</v>
      </c>
      <c r="B30" s="495" t="s">
        <v>369</v>
      </c>
      <c r="C30" s="268"/>
      <c r="D30" s="268"/>
      <c r="E30" s="268"/>
      <c r="F30" s="267" t="str">
        <f>IF(AND(ISNUMBER(F29),F29&gt;0.0499),"Target Not Met","Target Met")</f>
        <v>Target Met</v>
      </c>
      <c r="G30" s="268"/>
      <c r="H30" s="268"/>
      <c r="I30" s="268"/>
      <c r="J30" s="267" t="str">
        <f>IF(AND(ISNUMBER(J29),J29&gt;0.0499),"Target Not Met","Target Met")</f>
        <v>Target Met</v>
      </c>
      <c r="K30" s="268"/>
      <c r="L30" s="268"/>
      <c r="M30" s="268"/>
      <c r="N30" s="267" t="str">
        <f>IF(AND(ISNUMBER(N29),N29&gt;0.0499),"Target Not Met","Target Met")</f>
        <v>Target Met</v>
      </c>
      <c r="O30" s="268"/>
      <c r="P30" s="268"/>
      <c r="Q30" s="268"/>
      <c r="R30" s="267" t="str">
        <f>IF(AND(ISNUMBER(R29),R29&gt;0.0499),"Target Not Met","Target Met")</f>
        <v>Target Met</v>
      </c>
    </row>
    <row r="31" spans="1:18" x14ac:dyDescent="0.3">
      <c r="A31" s="494">
        <v>9</v>
      </c>
      <c r="B31" s="485" t="s">
        <v>370</v>
      </c>
      <c r="C31" s="74" t="str">
        <f>IF(C24+C28=C23,"Match","Not Match")</f>
        <v>Match</v>
      </c>
      <c r="D31" s="74" t="str">
        <f t="shared" ref="D31:F31" si="9">IF(D24+D28=D23,"Match","Not Match")</f>
        <v>Match</v>
      </c>
      <c r="E31" s="74" t="str">
        <f t="shared" si="9"/>
        <v>Match</v>
      </c>
      <c r="F31" s="74" t="str">
        <f t="shared" si="9"/>
        <v>Match</v>
      </c>
      <c r="G31" s="74" t="str">
        <f>IF(G24+G28=G23,"Match","Not Match")</f>
        <v>Match</v>
      </c>
      <c r="H31" s="74" t="str">
        <f t="shared" ref="H31:J31" si="10">IF(H24+H28=H23,"Match","Not Match")</f>
        <v>Match</v>
      </c>
      <c r="I31" s="74" t="str">
        <f t="shared" si="10"/>
        <v>Match</v>
      </c>
      <c r="J31" s="74" t="str">
        <f t="shared" si="10"/>
        <v>Match</v>
      </c>
      <c r="K31" s="74" t="str">
        <f>IF(K24+K28=K23,"Match","Not Match")</f>
        <v>Match</v>
      </c>
      <c r="L31" s="74" t="str">
        <f t="shared" ref="L31:N31" si="11">IF(L24+L28=L23,"Match","Not Match")</f>
        <v>Match</v>
      </c>
      <c r="M31" s="74" t="str">
        <f t="shared" si="11"/>
        <v>Match</v>
      </c>
      <c r="N31" s="74" t="str">
        <f t="shared" si="11"/>
        <v>Match</v>
      </c>
      <c r="O31" s="74" t="str">
        <f>IF(O24+O28=O23,"Match","Not Match")</f>
        <v>Match</v>
      </c>
      <c r="P31" s="74" t="str">
        <f t="shared" ref="P31:R31" si="12">IF(P24+P28=P23,"Match","Not Match")</f>
        <v>Match</v>
      </c>
      <c r="Q31" s="74" t="str">
        <f t="shared" si="12"/>
        <v>Match</v>
      </c>
      <c r="R31" s="74" t="str">
        <f t="shared" si="12"/>
        <v>Match</v>
      </c>
    </row>
    <row r="32" spans="1:18" x14ac:dyDescent="0.3">
      <c r="A32" s="494">
        <v>10</v>
      </c>
      <c r="B32" s="495" t="s">
        <v>374</v>
      </c>
      <c r="C32" s="14"/>
      <c r="D32" s="14"/>
      <c r="E32" s="14"/>
      <c r="F32" s="269">
        <f>SUM(C32:E32)</f>
        <v>0</v>
      </c>
      <c r="G32" s="14"/>
      <c r="H32" s="14"/>
      <c r="I32" s="14"/>
      <c r="J32" s="269">
        <f>SUM(G32:I32)</f>
        <v>0</v>
      </c>
      <c r="K32" s="14"/>
      <c r="L32" s="14"/>
      <c r="M32" s="14"/>
      <c r="N32" s="269">
        <f>SUM(K32:M32)</f>
        <v>0</v>
      </c>
      <c r="O32" s="14"/>
      <c r="P32" s="14"/>
      <c r="Q32" s="14"/>
      <c r="R32" s="269">
        <f>SUM(O32:Q32)</f>
        <v>0</v>
      </c>
    </row>
    <row r="33" spans="1:18" x14ac:dyDescent="0.3">
      <c r="A33" s="494">
        <v>11</v>
      </c>
      <c r="B33" s="495" t="s">
        <v>375</v>
      </c>
      <c r="C33" s="14"/>
      <c r="D33" s="14"/>
      <c r="E33" s="14"/>
      <c r="F33" s="269">
        <f>SUM(C33:E33)</f>
        <v>0</v>
      </c>
      <c r="G33" s="14"/>
      <c r="H33" s="14"/>
      <c r="I33" s="14"/>
      <c r="J33" s="269">
        <f>SUM(G33:I33)</f>
        <v>0</v>
      </c>
      <c r="K33" s="14"/>
      <c r="L33" s="14"/>
      <c r="M33" s="14"/>
      <c r="N33" s="269">
        <f>SUM(K33:M33)</f>
        <v>0</v>
      </c>
      <c r="O33" s="14"/>
      <c r="P33" s="14"/>
      <c r="Q33" s="14"/>
      <c r="R33" s="269">
        <f>SUM(O33:Q33)</f>
        <v>0</v>
      </c>
    </row>
    <row r="34" spans="1:18" ht="26.4" x14ac:dyDescent="0.3">
      <c r="A34" s="496">
        <v>12</v>
      </c>
      <c r="B34" s="497" t="s">
        <v>376</v>
      </c>
      <c r="C34" s="270" t="str">
        <f t="shared" ref="C34:R34" si="13">IF(C32&gt;0,(C33/C32),"")</f>
        <v/>
      </c>
      <c r="D34" s="270" t="str">
        <f t="shared" si="13"/>
        <v/>
      </c>
      <c r="E34" s="270" t="str">
        <f t="shared" si="13"/>
        <v/>
      </c>
      <c r="F34" s="270" t="str">
        <f t="shared" si="13"/>
        <v/>
      </c>
      <c r="G34" s="270" t="str">
        <f t="shared" si="13"/>
        <v/>
      </c>
      <c r="H34" s="270" t="str">
        <f t="shared" si="13"/>
        <v/>
      </c>
      <c r="I34" s="270" t="str">
        <f t="shared" si="13"/>
        <v/>
      </c>
      <c r="J34" s="270" t="str">
        <f t="shared" si="13"/>
        <v/>
      </c>
      <c r="K34" s="270" t="str">
        <f t="shared" si="13"/>
        <v/>
      </c>
      <c r="L34" s="270" t="str">
        <f t="shared" si="13"/>
        <v/>
      </c>
      <c r="M34" s="270" t="str">
        <f t="shared" si="13"/>
        <v/>
      </c>
      <c r="N34" s="270" t="str">
        <f t="shared" si="13"/>
        <v/>
      </c>
      <c r="O34" s="270" t="str">
        <f t="shared" si="13"/>
        <v/>
      </c>
      <c r="P34" s="270" t="str">
        <f t="shared" si="13"/>
        <v/>
      </c>
      <c r="Q34" s="270" t="str">
        <f t="shared" si="13"/>
        <v/>
      </c>
      <c r="R34" s="270" t="str">
        <f t="shared" si="13"/>
        <v/>
      </c>
    </row>
    <row r="36" spans="1:18" x14ac:dyDescent="0.3">
      <c r="A36" s="1043" t="s">
        <v>204</v>
      </c>
      <c r="B36" s="1044"/>
      <c r="C36" s="1044"/>
      <c r="D36" s="1044"/>
      <c r="E36" s="1044"/>
      <c r="F36" s="1044"/>
      <c r="G36" s="1044"/>
      <c r="H36" s="1044"/>
      <c r="I36" s="1044"/>
      <c r="J36" s="1044"/>
      <c r="K36" s="1044"/>
      <c r="L36" s="1044"/>
      <c r="M36" s="1044"/>
      <c r="N36" s="1044"/>
      <c r="O36" s="1044"/>
      <c r="P36" s="1044"/>
      <c r="Q36" s="1044"/>
      <c r="R36" s="1044"/>
    </row>
    <row r="37" spans="1:18" ht="43.2" x14ac:dyDescent="0.3">
      <c r="A37" s="119" t="s">
        <v>395</v>
      </c>
      <c r="B37" s="551" t="s">
        <v>309</v>
      </c>
      <c r="C37" s="921" t="s">
        <v>1002</v>
      </c>
      <c r="D37" s="922" t="s">
        <v>1003</v>
      </c>
      <c r="E37" s="922" t="s">
        <v>1004</v>
      </c>
      <c r="F37" s="922" t="s">
        <v>1005</v>
      </c>
      <c r="G37" s="921" t="s">
        <v>1006</v>
      </c>
      <c r="H37" s="922" t="s">
        <v>1007</v>
      </c>
      <c r="I37" s="922" t="s">
        <v>1008</v>
      </c>
      <c r="J37" s="922" t="s">
        <v>1009</v>
      </c>
      <c r="K37" s="921" t="s">
        <v>1010</v>
      </c>
      <c r="L37" s="922" t="s">
        <v>1011</v>
      </c>
      <c r="M37" s="922" t="s">
        <v>1012</v>
      </c>
      <c r="N37" s="922" t="s">
        <v>1013</v>
      </c>
      <c r="O37" s="921" t="s">
        <v>1014</v>
      </c>
      <c r="P37" s="922" t="s">
        <v>1015</v>
      </c>
      <c r="Q37" s="922" t="s">
        <v>1016</v>
      </c>
      <c r="R37" s="922" t="s">
        <v>1017</v>
      </c>
    </row>
    <row r="38" spans="1:18" x14ac:dyDescent="0.3">
      <c r="A38" s="492">
        <v>1</v>
      </c>
      <c r="B38" s="493" t="s">
        <v>439</v>
      </c>
      <c r="C38" s="20"/>
      <c r="D38" s="20"/>
      <c r="E38" s="20"/>
      <c r="F38" s="265">
        <f>SUM(C38:E38)</f>
        <v>0</v>
      </c>
      <c r="G38" s="20"/>
      <c r="H38" s="20"/>
      <c r="I38" s="20"/>
      <c r="J38" s="265">
        <f>SUM(G38:I38)</f>
        <v>0</v>
      </c>
      <c r="K38" s="20"/>
      <c r="L38" s="20"/>
      <c r="M38" s="20"/>
      <c r="N38" s="265">
        <f>SUM(K38:M38)</f>
        <v>0</v>
      </c>
      <c r="O38" s="20"/>
      <c r="P38" s="20"/>
      <c r="Q38" s="20"/>
      <c r="R38" s="265">
        <f>SUM(O38:Q38)</f>
        <v>0</v>
      </c>
    </row>
    <row r="39" spans="1:18" x14ac:dyDescent="0.3">
      <c r="A39" s="494">
        <v>2</v>
      </c>
      <c r="B39" s="495" t="s">
        <v>440</v>
      </c>
      <c r="C39" s="14"/>
      <c r="D39" s="14"/>
      <c r="E39" s="14"/>
      <c r="F39" s="266">
        <f>SUM(C39:E39)</f>
        <v>0</v>
      </c>
      <c r="G39" s="14"/>
      <c r="H39" s="14"/>
      <c r="I39" s="14"/>
      <c r="J39" s="266">
        <f>SUM(G39:I39)</f>
        <v>0</v>
      </c>
      <c r="K39" s="14"/>
      <c r="L39" s="14"/>
      <c r="M39" s="14"/>
      <c r="N39" s="266">
        <f>SUM(K39:M39)</f>
        <v>0</v>
      </c>
      <c r="O39" s="14"/>
      <c r="P39" s="14"/>
      <c r="Q39" s="14"/>
      <c r="R39" s="266">
        <f>SUM(O39:Q39)</f>
        <v>0</v>
      </c>
    </row>
    <row r="40" spans="1:18" x14ac:dyDescent="0.3">
      <c r="A40" s="494">
        <v>3</v>
      </c>
      <c r="B40" s="495" t="s">
        <v>441</v>
      </c>
      <c r="C40" s="14"/>
      <c r="D40" s="14"/>
      <c r="E40" s="14"/>
      <c r="F40" s="266">
        <f>SUM(C40:E40)</f>
        <v>0</v>
      </c>
      <c r="G40" s="14"/>
      <c r="H40" s="14"/>
      <c r="I40" s="14"/>
      <c r="J40" s="266">
        <f>SUM(G40:I40)</f>
        <v>0</v>
      </c>
      <c r="K40" s="14"/>
      <c r="L40" s="14"/>
      <c r="M40" s="14"/>
      <c r="N40" s="266">
        <f>SUM(K40:M40)</f>
        <v>0</v>
      </c>
      <c r="O40" s="14"/>
      <c r="P40" s="14"/>
      <c r="Q40" s="14"/>
      <c r="R40" s="266">
        <f>SUM(O40:Q40)</f>
        <v>0</v>
      </c>
    </row>
    <row r="41" spans="1:18" x14ac:dyDescent="0.3">
      <c r="A41" s="494">
        <v>4</v>
      </c>
      <c r="B41" s="495" t="s">
        <v>365</v>
      </c>
      <c r="C41" s="267" t="str">
        <f t="shared" ref="C41:R41" si="14">IF(C38&gt;0,(C40/C38),"")</f>
        <v/>
      </c>
      <c r="D41" s="267" t="str">
        <f t="shared" si="14"/>
        <v/>
      </c>
      <c r="E41" s="267" t="str">
        <f t="shared" si="14"/>
        <v/>
      </c>
      <c r="F41" s="267" t="str">
        <f t="shared" si="14"/>
        <v/>
      </c>
      <c r="G41" s="267" t="str">
        <f t="shared" si="14"/>
        <v/>
      </c>
      <c r="H41" s="267" t="str">
        <f t="shared" si="14"/>
        <v/>
      </c>
      <c r="I41" s="267" t="str">
        <f t="shared" si="14"/>
        <v/>
      </c>
      <c r="J41" s="267" t="str">
        <f t="shared" si="14"/>
        <v/>
      </c>
      <c r="K41" s="267" t="str">
        <f t="shared" si="14"/>
        <v/>
      </c>
      <c r="L41" s="267" t="str">
        <f t="shared" si="14"/>
        <v/>
      </c>
      <c r="M41" s="267" t="str">
        <f t="shared" si="14"/>
        <v/>
      </c>
      <c r="N41" s="267" t="str">
        <f t="shared" si="14"/>
        <v/>
      </c>
      <c r="O41" s="267" t="str">
        <f t="shared" si="14"/>
        <v/>
      </c>
      <c r="P41" s="267" t="str">
        <f t="shared" si="14"/>
        <v/>
      </c>
      <c r="Q41" s="267" t="str">
        <f t="shared" si="14"/>
        <v/>
      </c>
      <c r="R41" s="267" t="str">
        <f t="shared" si="14"/>
        <v/>
      </c>
    </row>
    <row r="42" spans="1:18" x14ac:dyDescent="0.3">
      <c r="A42" s="494">
        <v>5</v>
      </c>
      <c r="B42" s="495" t="s">
        <v>366</v>
      </c>
      <c r="C42" s="268"/>
      <c r="D42" s="268"/>
      <c r="E42" s="268"/>
      <c r="F42" s="267" t="str">
        <f>IF(F41&gt;0.84999,"Target Met","Target Not Met")</f>
        <v>Target Met</v>
      </c>
      <c r="G42" s="268"/>
      <c r="H42" s="268"/>
      <c r="I42" s="268"/>
      <c r="J42" s="267" t="str">
        <f>IF(J41&gt;0.84999,"Target Met","Target Not Met")</f>
        <v>Target Met</v>
      </c>
      <c r="K42" s="268"/>
      <c r="L42" s="268"/>
      <c r="M42" s="268"/>
      <c r="N42" s="267" t="str">
        <f>IF(N41&gt;0.84999,"Target Met","Target Not Met")</f>
        <v>Target Met</v>
      </c>
      <c r="O42" s="268"/>
      <c r="P42" s="268"/>
      <c r="Q42" s="268"/>
      <c r="R42" s="267" t="str">
        <f>IF(R41&gt;0.84999,"Target Met","Target Not Met")</f>
        <v>Target Met</v>
      </c>
    </row>
    <row r="43" spans="1:18" x14ac:dyDescent="0.3">
      <c r="A43" s="494">
        <v>6</v>
      </c>
      <c r="B43" s="495" t="s">
        <v>367</v>
      </c>
      <c r="C43" s="13"/>
      <c r="D43" s="13"/>
      <c r="E43" s="13"/>
      <c r="F43" s="269">
        <f>SUM(C43:E43)</f>
        <v>0</v>
      </c>
      <c r="G43" s="13"/>
      <c r="H43" s="13"/>
      <c r="I43" s="13"/>
      <c r="J43" s="269">
        <f>SUM(G43:I43)</f>
        <v>0</v>
      </c>
      <c r="K43" s="13"/>
      <c r="L43" s="13"/>
      <c r="M43" s="13"/>
      <c r="N43" s="269">
        <f>SUM(K43:M43)</f>
        <v>0</v>
      </c>
      <c r="O43" s="13" t="s">
        <v>28</v>
      </c>
      <c r="P43" s="13"/>
      <c r="Q43" s="13"/>
      <c r="R43" s="269">
        <f>SUM(O43:Q43)</f>
        <v>0</v>
      </c>
    </row>
    <row r="44" spans="1:18" x14ac:dyDescent="0.3">
      <c r="A44" s="494">
        <v>7</v>
      </c>
      <c r="B44" s="495" t="s">
        <v>368</v>
      </c>
      <c r="C44" s="267" t="str">
        <f t="shared" ref="C44:R44" si="15">IF(C38&gt;0,(C43/C38),"")</f>
        <v/>
      </c>
      <c r="D44" s="267" t="str">
        <f t="shared" si="15"/>
        <v/>
      </c>
      <c r="E44" s="267" t="str">
        <f t="shared" si="15"/>
        <v/>
      </c>
      <c r="F44" s="267" t="str">
        <f t="shared" si="15"/>
        <v/>
      </c>
      <c r="G44" s="267" t="str">
        <f t="shared" si="15"/>
        <v/>
      </c>
      <c r="H44" s="267" t="str">
        <f t="shared" si="15"/>
        <v/>
      </c>
      <c r="I44" s="267" t="str">
        <f t="shared" si="15"/>
        <v/>
      </c>
      <c r="J44" s="267" t="str">
        <f t="shared" si="15"/>
        <v/>
      </c>
      <c r="K44" s="267" t="str">
        <f t="shared" si="15"/>
        <v/>
      </c>
      <c r="L44" s="267" t="str">
        <f t="shared" si="15"/>
        <v/>
      </c>
      <c r="M44" s="267" t="str">
        <f t="shared" si="15"/>
        <v/>
      </c>
      <c r="N44" s="267" t="str">
        <f t="shared" si="15"/>
        <v/>
      </c>
      <c r="O44" s="267" t="str">
        <f t="shared" si="15"/>
        <v/>
      </c>
      <c r="P44" s="267" t="str">
        <f t="shared" si="15"/>
        <v/>
      </c>
      <c r="Q44" s="267" t="str">
        <f t="shared" si="15"/>
        <v/>
      </c>
      <c r="R44" s="267" t="str">
        <f t="shared" si="15"/>
        <v/>
      </c>
    </row>
    <row r="45" spans="1:18" x14ac:dyDescent="0.3">
      <c r="A45" s="494">
        <v>8</v>
      </c>
      <c r="B45" s="495" t="s">
        <v>369</v>
      </c>
      <c r="C45" s="268"/>
      <c r="D45" s="268"/>
      <c r="E45" s="268"/>
      <c r="F45" s="267" t="str">
        <f>IF(AND(ISNUMBER(F44),F44&gt;0.0499),"Target Not Met","Target Met")</f>
        <v>Target Met</v>
      </c>
      <c r="G45" s="268"/>
      <c r="H45" s="268"/>
      <c r="I45" s="268"/>
      <c r="J45" s="267" t="str">
        <f>IF(AND(ISNUMBER(J44),J44&gt;0.0499),"Target Not Met","Target Met")</f>
        <v>Target Met</v>
      </c>
      <c r="K45" s="268"/>
      <c r="L45" s="268"/>
      <c r="M45" s="268"/>
      <c r="N45" s="267" t="str">
        <f>IF(AND(ISNUMBER(N44),N44&gt;0.0499),"Target Not Met","Target Met")</f>
        <v>Target Met</v>
      </c>
      <c r="O45" s="268"/>
      <c r="P45" s="268"/>
      <c r="Q45" s="268"/>
      <c r="R45" s="267" t="str">
        <f>IF(AND(ISNUMBER(R44),R44&gt;0.0499),"Target Not Met","Target Met")</f>
        <v>Target Met</v>
      </c>
    </row>
    <row r="46" spans="1:18" x14ac:dyDescent="0.3">
      <c r="A46" s="494">
        <v>9</v>
      </c>
      <c r="B46" s="485" t="s">
        <v>370</v>
      </c>
      <c r="C46" s="74" t="str">
        <f>IF(C39+C43=C38,"Match","Not Match")</f>
        <v>Match</v>
      </c>
      <c r="D46" s="74" t="str">
        <f t="shared" ref="D46:F46" si="16">IF(D39+D43=D38,"Match","Not Match")</f>
        <v>Match</v>
      </c>
      <c r="E46" s="74" t="str">
        <f t="shared" si="16"/>
        <v>Match</v>
      </c>
      <c r="F46" s="74" t="str">
        <f t="shared" si="16"/>
        <v>Match</v>
      </c>
      <c r="G46" s="74" t="str">
        <f>IF(G39+G43=G38,"Match","Not Match")</f>
        <v>Match</v>
      </c>
      <c r="H46" s="74" t="str">
        <f t="shared" ref="H46:J46" si="17">IF(H39+H43=H38,"Match","Not Match")</f>
        <v>Match</v>
      </c>
      <c r="I46" s="74" t="str">
        <f t="shared" si="17"/>
        <v>Match</v>
      </c>
      <c r="J46" s="74" t="str">
        <f t="shared" si="17"/>
        <v>Match</v>
      </c>
      <c r="K46" s="74" t="str">
        <f>IF(K39+K43=K38,"Match","Not Match")</f>
        <v>Match</v>
      </c>
      <c r="L46" s="74" t="str">
        <f t="shared" ref="L46:N46" si="18">IF(L39+L43=L38,"Match","Not Match")</f>
        <v>Match</v>
      </c>
      <c r="M46" s="74" t="str">
        <f t="shared" si="18"/>
        <v>Match</v>
      </c>
      <c r="N46" s="74" t="str">
        <f t="shared" si="18"/>
        <v>Match</v>
      </c>
      <c r="O46" s="74" t="e">
        <f>IF(O39+O43=O38,"Match","Not Match")</f>
        <v>#VALUE!</v>
      </c>
      <c r="P46" s="74" t="str">
        <f t="shared" ref="P46:R46" si="19">IF(P39+P43=P38,"Match","Not Match")</f>
        <v>Match</v>
      </c>
      <c r="Q46" s="74" t="str">
        <f t="shared" si="19"/>
        <v>Match</v>
      </c>
      <c r="R46" s="74" t="str">
        <f t="shared" si="19"/>
        <v>Match</v>
      </c>
    </row>
    <row r="47" spans="1:18" x14ac:dyDescent="0.3">
      <c r="A47" s="494">
        <v>10</v>
      </c>
      <c r="B47" s="495" t="s">
        <v>374</v>
      </c>
      <c r="C47" s="14"/>
      <c r="D47" s="14"/>
      <c r="E47" s="14"/>
      <c r="F47" s="269">
        <f>SUM(C47:E47)</f>
        <v>0</v>
      </c>
      <c r="G47" s="14"/>
      <c r="H47" s="14"/>
      <c r="I47" s="14"/>
      <c r="J47" s="269">
        <f>SUM(G47:I47)</f>
        <v>0</v>
      </c>
      <c r="K47" s="14"/>
      <c r="L47" s="14"/>
      <c r="M47" s="14"/>
      <c r="N47" s="269">
        <f>SUM(K47:M47)</f>
        <v>0</v>
      </c>
      <c r="O47" s="14"/>
      <c r="P47" s="14"/>
      <c r="Q47" s="14"/>
      <c r="R47" s="269">
        <f>SUM(O47:Q47)</f>
        <v>0</v>
      </c>
    </row>
    <row r="48" spans="1:18" x14ac:dyDescent="0.3">
      <c r="A48" s="494">
        <v>11</v>
      </c>
      <c r="B48" s="495" t="s">
        <v>375</v>
      </c>
      <c r="C48" s="14"/>
      <c r="D48" s="14"/>
      <c r="E48" s="14"/>
      <c r="F48" s="269">
        <f>SUM(C48:E48)</f>
        <v>0</v>
      </c>
      <c r="G48" s="14"/>
      <c r="H48" s="14"/>
      <c r="I48" s="14"/>
      <c r="J48" s="269">
        <f>SUM(G48:I48)</f>
        <v>0</v>
      </c>
      <c r="K48" s="14"/>
      <c r="L48" s="14"/>
      <c r="M48" s="14"/>
      <c r="N48" s="269">
        <f>SUM(K48:M48)</f>
        <v>0</v>
      </c>
      <c r="O48" s="14"/>
      <c r="P48" s="14"/>
      <c r="Q48" s="14"/>
      <c r="R48" s="269">
        <f>SUM(O48:Q48)</f>
        <v>0</v>
      </c>
    </row>
    <row r="49" spans="1:18" ht="26.4" x14ac:dyDescent="0.3">
      <c r="A49" s="496">
        <v>12</v>
      </c>
      <c r="B49" s="497" t="s">
        <v>376</v>
      </c>
      <c r="C49" s="270" t="str">
        <f t="shared" ref="C49:R49" si="20">IF(C47&gt;0,(C48/C47),"")</f>
        <v/>
      </c>
      <c r="D49" s="270" t="str">
        <f t="shared" si="20"/>
        <v/>
      </c>
      <c r="E49" s="270" t="str">
        <f t="shared" si="20"/>
        <v/>
      </c>
      <c r="F49" s="270" t="str">
        <f t="shared" si="20"/>
        <v/>
      </c>
      <c r="G49" s="270" t="str">
        <f t="shared" si="20"/>
        <v/>
      </c>
      <c r="H49" s="270" t="str">
        <f t="shared" si="20"/>
        <v/>
      </c>
      <c r="I49" s="270" t="str">
        <f t="shared" si="20"/>
        <v/>
      </c>
      <c r="J49" s="270" t="str">
        <f t="shared" si="20"/>
        <v/>
      </c>
      <c r="K49" s="270" t="str">
        <f t="shared" si="20"/>
        <v/>
      </c>
      <c r="L49" s="270" t="str">
        <f t="shared" si="20"/>
        <v/>
      </c>
      <c r="M49" s="270" t="str">
        <f t="shared" si="20"/>
        <v/>
      </c>
      <c r="N49" s="270" t="str">
        <f t="shared" si="20"/>
        <v/>
      </c>
      <c r="O49" s="270" t="str">
        <f t="shared" si="20"/>
        <v/>
      </c>
      <c r="P49" s="270" t="str">
        <f t="shared" si="20"/>
        <v/>
      </c>
      <c r="Q49" s="270" t="str">
        <f t="shared" si="20"/>
        <v/>
      </c>
      <c r="R49" s="270" t="str">
        <f t="shared" si="20"/>
        <v/>
      </c>
    </row>
  </sheetData>
  <sheetProtection algorithmName="SHA-512" hashValue="2CnERjN0wuGJzeM0xRKnIcssUB09wCzaXog3Hv8MtOwJbxWWtplieHisDcffx7XXd2CxP2v/ErR/kPWvDSUamg==" saltValue="LtmuqzEkz1zv37JvLnZh+Q==" spinCount="100000" sheet="1" objects="1" scenarios="1"/>
  <mergeCells count="4">
    <mergeCell ref="C1:E1"/>
    <mergeCell ref="A6:R6"/>
    <mergeCell ref="A21:R21"/>
    <mergeCell ref="A36:R36"/>
  </mergeCells>
  <conditionalFormatting sqref="A6:R6 F12 J12 N12 R12 F15 J15 N15 R15 F27 J27 N27 R27 F30 J30 N30 R30 F42 J42 N42 R42 F45 J45 N45 R45">
    <cfRule type="containsText" dxfId="42" priority="3" operator="containsText" text="Target Not Met">
      <formula>NOT(ISERROR(SEARCH("Target Not Met",A6)))</formula>
    </cfRule>
    <cfRule type="containsText" dxfId="41" priority="4" operator="containsText" text="Target Met">
      <formula>NOT(ISERROR(SEARCH("Target Met",A6)))</formula>
    </cfRule>
  </conditionalFormatting>
  <conditionalFormatting sqref="C16:R16 C31:R31 C46:R46">
    <cfRule type="containsText" dxfId="40" priority="1" operator="containsText" text="Not Match">
      <formula>NOT(ISERROR(SEARCH("Not Match",C16)))</formula>
    </cfRule>
    <cfRule type="containsText" dxfId="39" priority="2" operator="containsText" text="Match">
      <formula>NOT(ISERROR(SEARCH("Match",C16)))</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F9B5B-D44D-4561-8A86-B77C38804672}">
  <dimension ref="A1:J73"/>
  <sheetViews>
    <sheetView zoomScaleNormal="100" workbookViewId="0">
      <selection activeCell="B3" sqref="B3:B4"/>
    </sheetView>
  </sheetViews>
  <sheetFormatPr defaultColWidth="9.33203125" defaultRowHeight="14.4" x14ac:dyDescent="0.3"/>
  <cols>
    <col min="1" max="1" width="9.33203125" style="920"/>
    <col min="2" max="2" width="88.44140625" style="920" customWidth="1"/>
    <col min="3" max="10" width="10.77734375" style="920" customWidth="1"/>
    <col min="11" max="16384" width="9.33203125" style="920"/>
  </cols>
  <sheetData>
    <row r="1" spans="1:10" x14ac:dyDescent="0.3">
      <c r="A1" s="60" t="s">
        <v>200</v>
      </c>
      <c r="B1" s="61" t="s">
        <v>257</v>
      </c>
      <c r="C1" s="1018" t="s">
        <v>1001</v>
      </c>
      <c r="D1" s="1018"/>
      <c r="E1" s="1018"/>
    </row>
    <row r="2" spans="1:10" x14ac:dyDescent="0.3">
      <c r="A2" s="60" t="s">
        <v>201</v>
      </c>
      <c r="B2" s="231" t="s">
        <v>256</v>
      </c>
    </row>
    <row r="3" spans="1:10" x14ac:dyDescent="0.3">
      <c r="A3" s="60" t="s">
        <v>304</v>
      </c>
      <c r="B3" s="68">
        <f>Attestation!$C$11</f>
        <v>0</v>
      </c>
    </row>
    <row r="4" spans="1:10" x14ac:dyDescent="0.3">
      <c r="A4" s="66" t="s">
        <v>305</v>
      </c>
      <c r="B4" s="898" t="str">
        <f>Attestation!$C$13</f>
        <v>Q1-2025</v>
      </c>
    </row>
    <row r="6" spans="1:10" ht="15" customHeight="1" x14ac:dyDescent="0.3">
      <c r="A6" s="1050" t="s">
        <v>202</v>
      </c>
      <c r="B6" s="1051"/>
      <c r="C6" s="1051"/>
      <c r="D6" s="1051"/>
      <c r="E6" s="1051"/>
      <c r="F6" s="1051"/>
      <c r="G6" s="1051"/>
      <c r="H6" s="1051"/>
      <c r="I6" s="1051"/>
      <c r="J6" s="1051"/>
    </row>
    <row r="7" spans="1:10" ht="43.2" x14ac:dyDescent="0.3">
      <c r="A7" s="931" t="s">
        <v>308</v>
      </c>
      <c r="B7" s="932" t="s">
        <v>309</v>
      </c>
      <c r="C7" s="932" t="s">
        <v>1018</v>
      </c>
      <c r="D7" s="932" t="s">
        <v>1019</v>
      </c>
      <c r="E7" s="932" t="s">
        <v>1020</v>
      </c>
      <c r="F7" s="932" t="s">
        <v>1021</v>
      </c>
      <c r="G7" s="932" t="s">
        <v>1022</v>
      </c>
      <c r="H7" s="932" t="s">
        <v>1023</v>
      </c>
      <c r="I7" s="932" t="s">
        <v>1024</v>
      </c>
      <c r="J7" s="932" t="s">
        <v>1025</v>
      </c>
    </row>
    <row r="8" spans="1:10" x14ac:dyDescent="0.3">
      <c r="A8" s="933"/>
      <c r="B8" s="1047" t="s">
        <v>442</v>
      </c>
      <c r="C8" s="1048"/>
      <c r="D8" s="1048"/>
      <c r="E8" s="1048"/>
      <c r="F8" s="1048"/>
      <c r="G8" s="1048"/>
      <c r="H8" s="1048"/>
      <c r="I8" s="1048"/>
      <c r="J8" s="1049"/>
    </row>
    <row r="9" spans="1:10" x14ac:dyDescent="0.3">
      <c r="A9" s="934">
        <v>1</v>
      </c>
      <c r="B9" s="935" t="s">
        <v>443</v>
      </c>
      <c r="C9" s="936"/>
      <c r="D9" s="936"/>
      <c r="E9" s="936"/>
      <c r="F9" s="936"/>
      <c r="G9" s="936"/>
      <c r="H9" s="936"/>
      <c r="I9" s="936"/>
      <c r="J9" s="936"/>
    </row>
    <row r="10" spans="1:10" x14ac:dyDescent="0.3">
      <c r="A10" s="937">
        <v>2</v>
      </c>
      <c r="B10" s="938" t="s">
        <v>444</v>
      </c>
      <c r="C10" s="939"/>
      <c r="D10" s="939"/>
      <c r="E10" s="939"/>
      <c r="F10" s="939"/>
      <c r="G10" s="939"/>
      <c r="H10" s="939"/>
      <c r="I10" s="939"/>
      <c r="J10" s="939"/>
    </row>
    <row r="11" spans="1:10" x14ac:dyDescent="0.3">
      <c r="A11" s="937">
        <v>3</v>
      </c>
      <c r="B11" s="938" t="s">
        <v>445</v>
      </c>
      <c r="C11" s="940">
        <f t="shared" ref="C11:J11" si="0">SUM(C9:C10)</f>
        <v>0</v>
      </c>
      <c r="D11" s="940">
        <f t="shared" si="0"/>
        <v>0</v>
      </c>
      <c r="E11" s="940">
        <f t="shared" si="0"/>
        <v>0</v>
      </c>
      <c r="F11" s="940">
        <f t="shared" si="0"/>
        <v>0</v>
      </c>
      <c r="G11" s="940">
        <f t="shared" si="0"/>
        <v>0</v>
      </c>
      <c r="H11" s="940">
        <f t="shared" si="0"/>
        <v>0</v>
      </c>
      <c r="I11" s="940">
        <f t="shared" si="0"/>
        <v>0</v>
      </c>
      <c r="J11" s="940">
        <f t="shared" si="0"/>
        <v>0</v>
      </c>
    </row>
    <row r="12" spans="1:10" x14ac:dyDescent="0.3">
      <c r="A12" s="937">
        <v>4</v>
      </c>
      <c r="B12" s="938" t="s">
        <v>446</v>
      </c>
      <c r="C12" s="939"/>
      <c r="D12" s="939"/>
      <c r="E12" s="939"/>
      <c r="F12" s="939"/>
      <c r="G12" s="939"/>
      <c r="H12" s="939"/>
      <c r="I12" s="939"/>
      <c r="J12" s="939"/>
    </row>
    <row r="13" spans="1:10" x14ac:dyDescent="0.3">
      <c r="A13" s="941">
        <v>5</v>
      </c>
      <c r="B13" s="942" t="s">
        <v>447</v>
      </c>
      <c r="C13" s="943" t="str">
        <f t="shared" ref="C13:J13" si="1">IF(C11&gt;0,+C12/C11,"")</f>
        <v/>
      </c>
      <c r="D13" s="943" t="str">
        <f t="shared" si="1"/>
        <v/>
      </c>
      <c r="E13" s="943" t="str">
        <f t="shared" si="1"/>
        <v/>
      </c>
      <c r="F13" s="943" t="str">
        <f t="shared" si="1"/>
        <v/>
      </c>
      <c r="G13" s="943" t="str">
        <f t="shared" si="1"/>
        <v/>
      </c>
      <c r="H13" s="943" t="str">
        <f t="shared" si="1"/>
        <v/>
      </c>
      <c r="I13" s="943" t="str">
        <f t="shared" si="1"/>
        <v/>
      </c>
      <c r="J13" s="943" t="str">
        <f t="shared" si="1"/>
        <v/>
      </c>
    </row>
    <row r="14" spans="1:10" x14ac:dyDescent="0.3">
      <c r="A14" s="933"/>
      <c r="B14" s="944" t="s">
        <v>448</v>
      </c>
      <c r="C14" s="945"/>
      <c r="D14" s="946"/>
      <c r="E14" s="945"/>
      <c r="F14" s="946"/>
      <c r="G14" s="945"/>
      <c r="H14" s="946"/>
      <c r="I14" s="945"/>
      <c r="J14" s="946"/>
    </row>
    <row r="15" spans="1:10" x14ac:dyDescent="0.3">
      <c r="A15" s="934">
        <v>6</v>
      </c>
      <c r="B15" s="947" t="s">
        <v>449</v>
      </c>
      <c r="C15" s="936"/>
      <c r="D15" s="948"/>
      <c r="E15" s="936"/>
      <c r="F15" s="948"/>
      <c r="G15" s="936"/>
      <c r="H15" s="948"/>
      <c r="I15" s="936"/>
      <c r="J15" s="948"/>
    </row>
    <row r="16" spans="1:10" x14ac:dyDescent="0.3">
      <c r="A16" s="937">
        <v>7</v>
      </c>
      <c r="B16" s="938" t="s">
        <v>450</v>
      </c>
      <c r="C16" s="939"/>
      <c r="D16" s="949"/>
      <c r="E16" s="939"/>
      <c r="F16" s="949"/>
      <c r="G16" s="939"/>
      <c r="H16" s="949"/>
      <c r="I16" s="939"/>
      <c r="J16" s="949"/>
    </row>
    <row r="17" spans="1:10" x14ac:dyDescent="0.3">
      <c r="A17" s="937">
        <v>8</v>
      </c>
      <c r="B17" s="938" t="s">
        <v>451</v>
      </c>
      <c r="C17" s="949"/>
      <c r="D17" s="939"/>
      <c r="E17" s="949"/>
      <c r="F17" s="939"/>
      <c r="G17" s="949"/>
      <c r="H17" s="939"/>
      <c r="I17" s="949"/>
      <c r="J17" s="939"/>
    </row>
    <row r="18" spans="1:10" x14ac:dyDescent="0.3">
      <c r="A18" s="937">
        <v>9</v>
      </c>
      <c r="B18" s="938" t="s">
        <v>452</v>
      </c>
      <c r="C18" s="949"/>
      <c r="D18" s="939"/>
      <c r="E18" s="949"/>
      <c r="F18" s="939"/>
      <c r="G18" s="949"/>
      <c r="H18" s="939"/>
      <c r="I18" s="949"/>
      <c r="J18" s="939"/>
    </row>
    <row r="19" spans="1:10" x14ac:dyDescent="0.3">
      <c r="A19" s="937">
        <v>10</v>
      </c>
      <c r="B19" s="950" t="s">
        <v>453</v>
      </c>
      <c r="C19" s="951" t="str">
        <f>IF(C12&gt;0,+C15/C12,"")</f>
        <v/>
      </c>
      <c r="D19" s="949"/>
      <c r="E19" s="951" t="str">
        <f>IF(E12&gt;0,+E15/E12,"")</f>
        <v/>
      </c>
      <c r="F19" s="949"/>
      <c r="G19" s="951" t="str">
        <f>IF(G12&gt;0,+G15/G12,"")</f>
        <v/>
      </c>
      <c r="H19" s="949"/>
      <c r="I19" s="951" t="str">
        <f>IF(I12&gt;0,+I15/I12,"")</f>
        <v/>
      </c>
      <c r="J19" s="949"/>
    </row>
    <row r="20" spans="1:10" x14ac:dyDescent="0.3">
      <c r="A20" s="934">
        <v>11</v>
      </c>
      <c r="B20" s="950" t="s">
        <v>454</v>
      </c>
      <c r="C20" s="949"/>
      <c r="D20" s="951" t="str">
        <f>IF(D12&gt;0,+D17/D12,"")</f>
        <v/>
      </c>
      <c r="E20" s="949"/>
      <c r="F20" s="951" t="str">
        <f>IF(F12&gt;0,+F17/F12,"")</f>
        <v/>
      </c>
      <c r="G20" s="949"/>
      <c r="H20" s="951" t="str">
        <f>IF(H12&gt;0,+H17/H12,"")</f>
        <v/>
      </c>
      <c r="I20" s="949"/>
      <c r="J20" s="951" t="str">
        <f>IF(J12&gt;0,+J17/J12,"")</f>
        <v/>
      </c>
    </row>
    <row r="21" spans="1:10" x14ac:dyDescent="0.3">
      <c r="A21" s="933"/>
      <c r="B21" s="944" t="s">
        <v>455</v>
      </c>
      <c r="C21" s="952"/>
      <c r="D21" s="946"/>
      <c r="E21" s="952"/>
      <c r="F21" s="946"/>
      <c r="G21" s="952"/>
      <c r="H21" s="946"/>
      <c r="I21" s="952"/>
      <c r="J21" s="946"/>
    </row>
    <row r="22" spans="1:10" x14ac:dyDescent="0.3">
      <c r="A22" s="934">
        <v>12</v>
      </c>
      <c r="B22" s="947" t="s">
        <v>456</v>
      </c>
      <c r="C22" s="936"/>
      <c r="D22" s="936"/>
      <c r="E22" s="936"/>
      <c r="F22" s="936"/>
      <c r="G22" s="936"/>
      <c r="H22" s="936"/>
      <c r="I22" s="936"/>
      <c r="J22" s="936"/>
    </row>
    <row r="23" spans="1:10" x14ac:dyDescent="0.3">
      <c r="A23" s="937">
        <v>13</v>
      </c>
      <c r="B23" s="938" t="s">
        <v>457</v>
      </c>
      <c r="C23" s="939"/>
      <c r="D23" s="939"/>
      <c r="E23" s="939"/>
      <c r="F23" s="939"/>
      <c r="G23" s="939"/>
      <c r="H23" s="939"/>
      <c r="I23" s="939"/>
      <c r="J23" s="939"/>
    </row>
    <row r="24" spans="1:10" x14ac:dyDescent="0.3">
      <c r="A24" s="941">
        <v>14</v>
      </c>
      <c r="B24" s="942" t="s">
        <v>458</v>
      </c>
      <c r="C24" s="953"/>
      <c r="D24" s="953"/>
      <c r="E24" s="953"/>
      <c r="F24" s="953"/>
      <c r="G24" s="953"/>
      <c r="H24" s="953"/>
      <c r="I24" s="953"/>
      <c r="J24" s="953"/>
    </row>
    <row r="25" spans="1:10" x14ac:dyDescent="0.3">
      <c r="A25" s="954">
        <v>15</v>
      </c>
      <c r="B25" s="955" t="s">
        <v>459</v>
      </c>
      <c r="C25" s="956" t="str">
        <f t="shared" ref="C25:J25" si="2">IF(C22+C23=C12,"Match","Not Match")</f>
        <v>Match</v>
      </c>
      <c r="D25" s="956" t="str">
        <f t="shared" si="2"/>
        <v>Match</v>
      </c>
      <c r="E25" s="956" t="str">
        <f t="shared" si="2"/>
        <v>Match</v>
      </c>
      <c r="F25" s="956" t="str">
        <f t="shared" si="2"/>
        <v>Match</v>
      </c>
      <c r="G25" s="956" t="str">
        <f t="shared" si="2"/>
        <v>Match</v>
      </c>
      <c r="H25" s="956" t="str">
        <f t="shared" si="2"/>
        <v>Match</v>
      </c>
      <c r="I25" s="956" t="str">
        <f t="shared" si="2"/>
        <v>Match</v>
      </c>
      <c r="J25" s="956" t="str">
        <f t="shared" si="2"/>
        <v>Match</v>
      </c>
    </row>
    <row r="26" spans="1:10" x14ac:dyDescent="0.3">
      <c r="A26" s="954">
        <v>16</v>
      </c>
      <c r="B26" s="955" t="s">
        <v>460</v>
      </c>
      <c r="C26" s="953"/>
      <c r="D26" s="953"/>
      <c r="E26" s="953"/>
      <c r="F26" s="953"/>
      <c r="G26" s="953"/>
      <c r="H26" s="953"/>
      <c r="I26" s="953"/>
      <c r="J26" s="953"/>
    </row>
    <row r="27" spans="1:10" x14ac:dyDescent="0.3">
      <c r="A27" s="954">
        <v>17</v>
      </c>
      <c r="B27" s="955" t="s">
        <v>461</v>
      </c>
      <c r="C27" s="957" t="str">
        <f t="shared" ref="C27:J27" si="3">IF(C26&gt;0,+(C11/C26)*100000,"")</f>
        <v/>
      </c>
      <c r="D27" s="957" t="str">
        <f t="shared" si="3"/>
        <v/>
      </c>
      <c r="E27" s="957" t="str">
        <f t="shared" si="3"/>
        <v/>
      </c>
      <c r="F27" s="957" t="str">
        <f t="shared" si="3"/>
        <v/>
      </c>
      <c r="G27" s="957" t="str">
        <f t="shared" si="3"/>
        <v/>
      </c>
      <c r="H27" s="957" t="str">
        <f t="shared" si="3"/>
        <v/>
      </c>
      <c r="I27" s="957" t="str">
        <f t="shared" si="3"/>
        <v/>
      </c>
      <c r="J27" s="957" t="str">
        <f t="shared" si="3"/>
        <v/>
      </c>
    </row>
    <row r="29" spans="1:10" ht="15" customHeight="1" x14ac:dyDescent="0.3">
      <c r="A29" s="1052" t="s">
        <v>306</v>
      </c>
      <c r="B29" s="1053"/>
      <c r="C29" s="1053"/>
      <c r="D29" s="1053"/>
      <c r="E29" s="1053"/>
      <c r="F29" s="1053"/>
      <c r="G29" s="1053"/>
      <c r="H29" s="1053"/>
      <c r="I29" s="1053"/>
      <c r="J29" s="1053"/>
    </row>
    <row r="30" spans="1:10" ht="43.2" x14ac:dyDescent="0.3">
      <c r="A30" s="931" t="s">
        <v>308</v>
      </c>
      <c r="B30" s="932" t="s">
        <v>309</v>
      </c>
      <c r="C30" s="932" t="s">
        <v>1018</v>
      </c>
      <c r="D30" s="932" t="s">
        <v>1019</v>
      </c>
      <c r="E30" s="932" t="s">
        <v>1020</v>
      </c>
      <c r="F30" s="932" t="s">
        <v>1021</v>
      </c>
      <c r="G30" s="932" t="s">
        <v>1022</v>
      </c>
      <c r="H30" s="932" t="s">
        <v>1023</v>
      </c>
      <c r="I30" s="932" t="s">
        <v>1024</v>
      </c>
      <c r="J30" s="932" t="s">
        <v>1025</v>
      </c>
    </row>
    <row r="31" spans="1:10" x14ac:dyDescent="0.3">
      <c r="A31" s="933"/>
      <c r="B31" s="1047" t="s">
        <v>442</v>
      </c>
      <c r="C31" s="1048"/>
      <c r="D31" s="1048"/>
      <c r="E31" s="1048"/>
      <c r="F31" s="1048"/>
      <c r="G31" s="1048"/>
      <c r="H31" s="1048"/>
      <c r="I31" s="1048"/>
      <c r="J31" s="1049"/>
    </row>
    <row r="32" spans="1:10" x14ac:dyDescent="0.3">
      <c r="A32" s="934">
        <v>1</v>
      </c>
      <c r="B32" s="935" t="s">
        <v>443</v>
      </c>
      <c r="C32" s="936"/>
      <c r="D32" s="936"/>
      <c r="E32" s="936"/>
      <c r="F32" s="936"/>
      <c r="G32" s="936"/>
      <c r="H32" s="936"/>
      <c r="I32" s="936"/>
      <c r="J32" s="936"/>
    </row>
    <row r="33" spans="1:10" x14ac:dyDescent="0.3">
      <c r="A33" s="937">
        <v>2</v>
      </c>
      <c r="B33" s="938" t="s">
        <v>444</v>
      </c>
      <c r="C33" s="939"/>
      <c r="D33" s="939"/>
      <c r="E33" s="939"/>
      <c r="F33" s="939"/>
      <c r="G33" s="939"/>
      <c r="H33" s="939"/>
      <c r="I33" s="939"/>
      <c r="J33" s="939"/>
    </row>
    <row r="34" spans="1:10" x14ac:dyDescent="0.3">
      <c r="A34" s="937">
        <v>3</v>
      </c>
      <c r="B34" s="938" t="s">
        <v>445</v>
      </c>
      <c r="C34" s="940">
        <f t="shared" ref="C34:J34" si="4">SUM(C32:C33)</f>
        <v>0</v>
      </c>
      <c r="D34" s="940">
        <f t="shared" si="4"/>
        <v>0</v>
      </c>
      <c r="E34" s="940">
        <f t="shared" si="4"/>
        <v>0</v>
      </c>
      <c r="F34" s="940">
        <f t="shared" si="4"/>
        <v>0</v>
      </c>
      <c r="G34" s="940">
        <f t="shared" si="4"/>
        <v>0</v>
      </c>
      <c r="H34" s="940">
        <f t="shared" si="4"/>
        <v>0</v>
      </c>
      <c r="I34" s="940">
        <f t="shared" si="4"/>
        <v>0</v>
      </c>
      <c r="J34" s="940">
        <f t="shared" si="4"/>
        <v>0</v>
      </c>
    </row>
    <row r="35" spans="1:10" x14ac:dyDescent="0.3">
      <c r="A35" s="937">
        <v>4</v>
      </c>
      <c r="B35" s="938" t="s">
        <v>446</v>
      </c>
      <c r="C35" s="939"/>
      <c r="D35" s="939"/>
      <c r="E35" s="939"/>
      <c r="F35" s="939"/>
      <c r="G35" s="939"/>
      <c r="H35" s="939"/>
      <c r="I35" s="939"/>
      <c r="J35" s="939"/>
    </row>
    <row r="36" spans="1:10" x14ac:dyDescent="0.3">
      <c r="A36" s="941">
        <v>5</v>
      </c>
      <c r="B36" s="942" t="s">
        <v>447</v>
      </c>
      <c r="C36" s="943" t="str">
        <f t="shared" ref="C36:J36" si="5">IF(C34&gt;0,+C35/C34,"")</f>
        <v/>
      </c>
      <c r="D36" s="943" t="str">
        <f t="shared" si="5"/>
        <v/>
      </c>
      <c r="E36" s="943" t="str">
        <f t="shared" si="5"/>
        <v/>
      </c>
      <c r="F36" s="943" t="str">
        <f t="shared" si="5"/>
        <v/>
      </c>
      <c r="G36" s="943" t="str">
        <f t="shared" si="5"/>
        <v/>
      </c>
      <c r="H36" s="943" t="str">
        <f t="shared" si="5"/>
        <v/>
      </c>
      <c r="I36" s="943" t="str">
        <f t="shared" si="5"/>
        <v/>
      </c>
      <c r="J36" s="943" t="str">
        <f t="shared" si="5"/>
        <v/>
      </c>
    </row>
    <row r="37" spans="1:10" x14ac:dyDescent="0.3">
      <c r="A37" s="933"/>
      <c r="B37" s="944" t="s">
        <v>448</v>
      </c>
      <c r="C37" s="945"/>
      <c r="D37" s="946"/>
      <c r="E37" s="945"/>
      <c r="F37" s="946"/>
      <c r="G37" s="945"/>
      <c r="H37" s="946"/>
      <c r="I37" s="945"/>
      <c r="J37" s="946"/>
    </row>
    <row r="38" spans="1:10" x14ac:dyDescent="0.3">
      <c r="A38" s="934">
        <v>6</v>
      </c>
      <c r="B38" s="947" t="s">
        <v>449</v>
      </c>
      <c r="C38" s="936"/>
      <c r="D38" s="948"/>
      <c r="E38" s="936"/>
      <c r="F38" s="948"/>
      <c r="G38" s="936"/>
      <c r="H38" s="948"/>
      <c r="I38" s="936"/>
      <c r="J38" s="948"/>
    </row>
    <row r="39" spans="1:10" x14ac:dyDescent="0.3">
      <c r="A39" s="937">
        <v>7</v>
      </c>
      <c r="B39" s="938" t="s">
        <v>450</v>
      </c>
      <c r="C39" s="939"/>
      <c r="D39" s="949"/>
      <c r="E39" s="939"/>
      <c r="F39" s="949"/>
      <c r="G39" s="939"/>
      <c r="H39" s="949"/>
      <c r="I39" s="939"/>
      <c r="J39" s="949"/>
    </row>
    <row r="40" spans="1:10" x14ac:dyDescent="0.3">
      <c r="A40" s="937">
        <v>8</v>
      </c>
      <c r="B40" s="938" t="s">
        <v>451</v>
      </c>
      <c r="C40" s="949"/>
      <c r="D40" s="939"/>
      <c r="E40" s="949"/>
      <c r="F40" s="939"/>
      <c r="G40" s="949"/>
      <c r="H40" s="939"/>
      <c r="I40" s="949"/>
      <c r="J40" s="939"/>
    </row>
    <row r="41" spans="1:10" x14ac:dyDescent="0.3">
      <c r="A41" s="937">
        <v>9</v>
      </c>
      <c r="B41" s="938" t="s">
        <v>452</v>
      </c>
      <c r="C41" s="949"/>
      <c r="D41" s="939"/>
      <c r="E41" s="949"/>
      <c r="F41" s="939"/>
      <c r="G41" s="949"/>
      <c r="H41" s="939"/>
      <c r="I41" s="949"/>
      <c r="J41" s="939"/>
    </row>
    <row r="42" spans="1:10" x14ac:dyDescent="0.3">
      <c r="A42" s="937">
        <v>10</v>
      </c>
      <c r="B42" s="950" t="s">
        <v>453</v>
      </c>
      <c r="C42" s="951" t="str">
        <f>IF(C35&gt;0,+C38/C35,"")</f>
        <v/>
      </c>
      <c r="D42" s="949"/>
      <c r="E42" s="951" t="str">
        <f>IF(E35&gt;0,+E38/E35,"")</f>
        <v/>
      </c>
      <c r="F42" s="949"/>
      <c r="G42" s="951" t="str">
        <f>IF(G35&gt;0,+G38/G35,"")</f>
        <v/>
      </c>
      <c r="H42" s="949"/>
      <c r="I42" s="951" t="str">
        <f>IF(I35&gt;0,+I38/I35,"")</f>
        <v/>
      </c>
      <c r="J42" s="949"/>
    </row>
    <row r="43" spans="1:10" x14ac:dyDescent="0.3">
      <c r="A43" s="934">
        <v>11</v>
      </c>
      <c r="B43" s="950" t="s">
        <v>454</v>
      </c>
      <c r="C43" s="949"/>
      <c r="D43" s="951" t="str">
        <f>IF(D35&gt;0,+D40/D35,"")</f>
        <v/>
      </c>
      <c r="E43" s="949"/>
      <c r="F43" s="951" t="str">
        <f>IF(F35&gt;0,+F40/F35,"")</f>
        <v/>
      </c>
      <c r="G43" s="949"/>
      <c r="H43" s="951" t="str">
        <f>IF(H35&gt;0,+H40/H35,"")</f>
        <v/>
      </c>
      <c r="I43" s="949"/>
      <c r="J43" s="951" t="str">
        <f>IF(J35&gt;0,+J40/J35,"")</f>
        <v/>
      </c>
    </row>
    <row r="44" spans="1:10" x14ac:dyDescent="0.3">
      <c r="A44" s="933"/>
      <c r="B44" s="944" t="s">
        <v>455</v>
      </c>
      <c r="C44" s="952"/>
      <c r="D44" s="946"/>
      <c r="E44" s="952"/>
      <c r="F44" s="946"/>
      <c r="G44" s="952"/>
      <c r="H44" s="946"/>
      <c r="I44" s="952"/>
      <c r="J44" s="946"/>
    </row>
    <row r="45" spans="1:10" x14ac:dyDescent="0.3">
      <c r="A45" s="934">
        <v>12</v>
      </c>
      <c r="B45" s="947" t="s">
        <v>456</v>
      </c>
      <c r="C45" s="936"/>
      <c r="D45" s="936"/>
      <c r="E45" s="936"/>
      <c r="F45" s="936"/>
      <c r="G45" s="936"/>
      <c r="H45" s="936"/>
      <c r="I45" s="936"/>
      <c r="J45" s="936"/>
    </row>
    <row r="46" spans="1:10" x14ac:dyDescent="0.3">
      <c r="A46" s="937">
        <v>13</v>
      </c>
      <c r="B46" s="938" t="s">
        <v>457</v>
      </c>
      <c r="C46" s="939"/>
      <c r="D46" s="939"/>
      <c r="E46" s="939"/>
      <c r="F46" s="939"/>
      <c r="G46" s="939"/>
      <c r="H46" s="939"/>
      <c r="I46" s="939"/>
      <c r="J46" s="939"/>
    </row>
    <row r="47" spans="1:10" x14ac:dyDescent="0.3">
      <c r="A47" s="941">
        <v>14</v>
      </c>
      <c r="B47" s="942" t="s">
        <v>458</v>
      </c>
      <c r="C47" s="953"/>
      <c r="D47" s="953"/>
      <c r="E47" s="953"/>
      <c r="F47" s="953"/>
      <c r="G47" s="953"/>
      <c r="H47" s="953"/>
      <c r="I47" s="953"/>
      <c r="J47" s="953"/>
    </row>
    <row r="48" spans="1:10" x14ac:dyDescent="0.3">
      <c r="A48" s="954">
        <v>15</v>
      </c>
      <c r="B48" s="955" t="s">
        <v>459</v>
      </c>
      <c r="C48" s="956" t="str">
        <f t="shared" ref="C48:J48" si="6">IF(C45+C46=C35,"Match","Not Match")</f>
        <v>Match</v>
      </c>
      <c r="D48" s="956" t="str">
        <f t="shared" si="6"/>
        <v>Match</v>
      </c>
      <c r="E48" s="956" t="str">
        <f t="shared" si="6"/>
        <v>Match</v>
      </c>
      <c r="F48" s="956" t="str">
        <f t="shared" si="6"/>
        <v>Match</v>
      </c>
      <c r="G48" s="956" t="str">
        <f t="shared" si="6"/>
        <v>Match</v>
      </c>
      <c r="H48" s="956" t="str">
        <f t="shared" si="6"/>
        <v>Match</v>
      </c>
      <c r="I48" s="956" t="str">
        <f t="shared" si="6"/>
        <v>Match</v>
      </c>
      <c r="J48" s="956" t="str">
        <f t="shared" si="6"/>
        <v>Match</v>
      </c>
    </row>
    <row r="49" spans="1:10" x14ac:dyDescent="0.3">
      <c r="A49" s="954">
        <v>16</v>
      </c>
      <c r="B49" s="955" t="s">
        <v>460</v>
      </c>
      <c r="C49" s="953"/>
      <c r="D49" s="953"/>
      <c r="E49" s="953"/>
      <c r="F49" s="953"/>
      <c r="G49" s="953"/>
      <c r="H49" s="953"/>
      <c r="I49" s="953"/>
      <c r="J49" s="953"/>
    </row>
    <row r="50" spans="1:10" x14ac:dyDescent="0.3">
      <c r="A50" s="954">
        <v>17</v>
      </c>
      <c r="B50" s="955" t="s">
        <v>461</v>
      </c>
      <c r="C50" s="957" t="str">
        <f t="shared" ref="C50:J50" si="7">IF(C49&gt;0,+(C34/C49)*100000,"")</f>
        <v/>
      </c>
      <c r="D50" s="957" t="str">
        <f t="shared" si="7"/>
        <v/>
      </c>
      <c r="E50" s="957" t="str">
        <f t="shared" si="7"/>
        <v/>
      </c>
      <c r="F50" s="957" t="str">
        <f t="shared" si="7"/>
        <v/>
      </c>
      <c r="G50" s="957" t="str">
        <f t="shared" si="7"/>
        <v/>
      </c>
      <c r="H50" s="957" t="str">
        <f t="shared" si="7"/>
        <v/>
      </c>
      <c r="I50" s="957" t="str">
        <f t="shared" si="7"/>
        <v/>
      </c>
      <c r="J50" s="957" t="str">
        <f t="shared" si="7"/>
        <v/>
      </c>
    </row>
    <row r="52" spans="1:10" ht="15" customHeight="1" x14ac:dyDescent="0.3">
      <c r="A52" s="1054" t="s">
        <v>204</v>
      </c>
      <c r="B52" s="1055"/>
      <c r="C52" s="1055"/>
      <c r="D52" s="1055"/>
      <c r="E52" s="1055"/>
      <c r="F52" s="1055"/>
      <c r="G52" s="1055"/>
      <c r="H52" s="1055"/>
      <c r="I52" s="1055"/>
      <c r="J52" s="1055"/>
    </row>
    <row r="53" spans="1:10" ht="43.2" x14ac:dyDescent="0.3">
      <c r="A53" s="931" t="s">
        <v>308</v>
      </c>
      <c r="B53" s="932" t="s">
        <v>309</v>
      </c>
      <c r="C53" s="932" t="s">
        <v>1018</v>
      </c>
      <c r="D53" s="932" t="s">
        <v>1019</v>
      </c>
      <c r="E53" s="932" t="s">
        <v>1020</v>
      </c>
      <c r="F53" s="932" t="s">
        <v>1021</v>
      </c>
      <c r="G53" s="932" t="s">
        <v>1022</v>
      </c>
      <c r="H53" s="932" t="s">
        <v>1023</v>
      </c>
      <c r="I53" s="932" t="s">
        <v>1024</v>
      </c>
      <c r="J53" s="932" t="s">
        <v>1025</v>
      </c>
    </row>
    <row r="54" spans="1:10" x14ac:dyDescent="0.3">
      <c r="A54" s="933"/>
      <c r="B54" s="1047" t="s">
        <v>442</v>
      </c>
      <c r="C54" s="1048"/>
      <c r="D54" s="1048"/>
      <c r="E54" s="1048"/>
      <c r="F54" s="1048"/>
      <c r="G54" s="1048"/>
      <c r="H54" s="1048"/>
      <c r="I54" s="1048"/>
      <c r="J54" s="1049"/>
    </row>
    <row r="55" spans="1:10" x14ac:dyDescent="0.3">
      <c r="A55" s="934">
        <v>1</v>
      </c>
      <c r="B55" s="935" t="s">
        <v>443</v>
      </c>
      <c r="C55" s="936"/>
      <c r="D55" s="936"/>
      <c r="E55" s="936"/>
      <c r="F55" s="936"/>
      <c r="G55" s="936"/>
      <c r="H55" s="936"/>
      <c r="I55" s="936"/>
      <c r="J55" s="936"/>
    </row>
    <row r="56" spans="1:10" x14ac:dyDescent="0.3">
      <c r="A56" s="937">
        <v>2</v>
      </c>
      <c r="B56" s="938" t="s">
        <v>444</v>
      </c>
      <c r="C56" s="939"/>
      <c r="D56" s="939"/>
      <c r="E56" s="939"/>
      <c r="F56" s="939"/>
      <c r="G56" s="939"/>
      <c r="H56" s="939"/>
      <c r="I56" s="939"/>
      <c r="J56" s="939"/>
    </row>
    <row r="57" spans="1:10" x14ac:dyDescent="0.3">
      <c r="A57" s="937">
        <v>3</v>
      </c>
      <c r="B57" s="938" t="s">
        <v>445</v>
      </c>
      <c r="C57" s="940">
        <f t="shared" ref="C57:J57" si="8">SUM(C55:C56)</f>
        <v>0</v>
      </c>
      <c r="D57" s="940">
        <f t="shared" si="8"/>
        <v>0</v>
      </c>
      <c r="E57" s="940">
        <f t="shared" si="8"/>
        <v>0</v>
      </c>
      <c r="F57" s="940">
        <f t="shared" si="8"/>
        <v>0</v>
      </c>
      <c r="G57" s="940">
        <f t="shared" si="8"/>
        <v>0</v>
      </c>
      <c r="H57" s="940">
        <f t="shared" si="8"/>
        <v>0</v>
      </c>
      <c r="I57" s="940">
        <f t="shared" si="8"/>
        <v>0</v>
      </c>
      <c r="J57" s="940">
        <f t="shared" si="8"/>
        <v>0</v>
      </c>
    </row>
    <row r="58" spans="1:10" x14ac:dyDescent="0.3">
      <c r="A58" s="937">
        <v>4</v>
      </c>
      <c r="B58" s="938" t="s">
        <v>446</v>
      </c>
      <c r="C58" s="939"/>
      <c r="D58" s="939"/>
      <c r="E58" s="939"/>
      <c r="F58" s="939"/>
      <c r="G58" s="939"/>
      <c r="H58" s="939"/>
      <c r="I58" s="939"/>
      <c r="J58" s="939"/>
    </row>
    <row r="59" spans="1:10" x14ac:dyDescent="0.3">
      <c r="A59" s="941">
        <v>5</v>
      </c>
      <c r="B59" s="942" t="s">
        <v>447</v>
      </c>
      <c r="C59" s="943" t="str">
        <f t="shared" ref="C59:J59" si="9">IF(C57&gt;0,+C58/C57,"")</f>
        <v/>
      </c>
      <c r="D59" s="943" t="str">
        <f t="shared" si="9"/>
        <v/>
      </c>
      <c r="E59" s="943" t="str">
        <f t="shared" si="9"/>
        <v/>
      </c>
      <c r="F59" s="943" t="str">
        <f t="shared" si="9"/>
        <v/>
      </c>
      <c r="G59" s="943" t="str">
        <f t="shared" si="9"/>
        <v/>
      </c>
      <c r="H59" s="943" t="str">
        <f t="shared" si="9"/>
        <v/>
      </c>
      <c r="I59" s="943" t="str">
        <f t="shared" si="9"/>
        <v/>
      </c>
      <c r="J59" s="943" t="str">
        <f t="shared" si="9"/>
        <v/>
      </c>
    </row>
    <row r="60" spans="1:10" x14ac:dyDescent="0.3">
      <c r="A60" s="933"/>
      <c r="B60" s="944" t="s">
        <v>448</v>
      </c>
      <c r="C60" s="945"/>
      <c r="D60" s="946"/>
      <c r="E60" s="945"/>
      <c r="F60" s="946"/>
      <c r="G60" s="945"/>
      <c r="H60" s="946"/>
      <c r="I60" s="945"/>
      <c r="J60" s="946"/>
    </row>
    <row r="61" spans="1:10" x14ac:dyDescent="0.3">
      <c r="A61" s="934">
        <v>6</v>
      </c>
      <c r="B61" s="947" t="s">
        <v>449</v>
      </c>
      <c r="C61" s="936"/>
      <c r="D61" s="948"/>
      <c r="E61" s="936"/>
      <c r="F61" s="948"/>
      <c r="G61" s="936"/>
      <c r="H61" s="948"/>
      <c r="I61" s="936"/>
      <c r="J61" s="948"/>
    </row>
    <row r="62" spans="1:10" x14ac:dyDescent="0.3">
      <c r="A62" s="937">
        <v>7</v>
      </c>
      <c r="B62" s="938" t="s">
        <v>450</v>
      </c>
      <c r="C62" s="939"/>
      <c r="D62" s="949"/>
      <c r="E62" s="939"/>
      <c r="F62" s="949"/>
      <c r="G62" s="939"/>
      <c r="H62" s="949"/>
      <c r="I62" s="939"/>
      <c r="J62" s="949"/>
    </row>
    <row r="63" spans="1:10" x14ac:dyDescent="0.3">
      <c r="A63" s="937">
        <v>8</v>
      </c>
      <c r="B63" s="938" t="s">
        <v>451</v>
      </c>
      <c r="C63" s="949"/>
      <c r="D63" s="939"/>
      <c r="E63" s="949"/>
      <c r="F63" s="939"/>
      <c r="G63" s="949"/>
      <c r="H63" s="939"/>
      <c r="I63" s="949"/>
      <c r="J63" s="939"/>
    </row>
    <row r="64" spans="1:10" x14ac:dyDescent="0.3">
      <c r="A64" s="937">
        <v>9</v>
      </c>
      <c r="B64" s="938" t="s">
        <v>452</v>
      </c>
      <c r="C64" s="949"/>
      <c r="D64" s="939"/>
      <c r="E64" s="949"/>
      <c r="F64" s="939"/>
      <c r="G64" s="949"/>
      <c r="H64" s="939"/>
      <c r="I64" s="949"/>
      <c r="J64" s="939"/>
    </row>
    <row r="65" spans="1:10" x14ac:dyDescent="0.3">
      <c r="A65" s="937">
        <v>10</v>
      </c>
      <c r="B65" s="950" t="s">
        <v>453</v>
      </c>
      <c r="C65" s="951" t="str">
        <f>IF(C58&gt;0,+C61/C58,"")</f>
        <v/>
      </c>
      <c r="D65" s="949"/>
      <c r="E65" s="951" t="str">
        <f>IF(E58&gt;0,+E61/E58,"")</f>
        <v/>
      </c>
      <c r="F65" s="949"/>
      <c r="G65" s="951" t="str">
        <f>IF(G58&gt;0,+G61/G58,"")</f>
        <v/>
      </c>
      <c r="H65" s="949"/>
      <c r="I65" s="951" t="str">
        <f>IF(I58&gt;0,+I61/I58,"")</f>
        <v/>
      </c>
      <c r="J65" s="949"/>
    </row>
    <row r="66" spans="1:10" x14ac:dyDescent="0.3">
      <c r="A66" s="934">
        <v>11</v>
      </c>
      <c r="B66" s="950" t="s">
        <v>454</v>
      </c>
      <c r="C66" s="949"/>
      <c r="D66" s="951" t="str">
        <f>IF(D58&gt;0,+D63/D58,"")</f>
        <v/>
      </c>
      <c r="E66" s="949"/>
      <c r="F66" s="951" t="str">
        <f>IF(F58&gt;0,+F63/F58,"")</f>
        <v/>
      </c>
      <c r="G66" s="949"/>
      <c r="H66" s="951" t="str">
        <f>IF(H58&gt;0,+H63/H58,"")</f>
        <v/>
      </c>
      <c r="I66" s="949"/>
      <c r="J66" s="951" t="str">
        <f>IF(J58&gt;0,+J63/J58,"")</f>
        <v/>
      </c>
    </row>
    <row r="67" spans="1:10" x14ac:dyDescent="0.3">
      <c r="A67" s="933"/>
      <c r="B67" s="944" t="s">
        <v>455</v>
      </c>
      <c r="C67" s="952"/>
      <c r="D67" s="946"/>
      <c r="E67" s="952"/>
      <c r="F67" s="946"/>
      <c r="G67" s="952"/>
      <c r="H67" s="946"/>
      <c r="I67" s="952"/>
      <c r="J67" s="946"/>
    </row>
    <row r="68" spans="1:10" x14ac:dyDescent="0.3">
      <c r="A68" s="934">
        <v>12</v>
      </c>
      <c r="B68" s="947" t="s">
        <v>456</v>
      </c>
      <c r="C68" s="936"/>
      <c r="D68" s="936"/>
      <c r="E68" s="936"/>
      <c r="F68" s="936"/>
      <c r="G68" s="936"/>
      <c r="H68" s="936"/>
      <c r="I68" s="936"/>
      <c r="J68" s="936"/>
    </row>
    <row r="69" spans="1:10" x14ac:dyDescent="0.3">
      <c r="A69" s="937">
        <v>13</v>
      </c>
      <c r="B69" s="938" t="s">
        <v>457</v>
      </c>
      <c r="C69" s="939"/>
      <c r="D69" s="939"/>
      <c r="E69" s="939"/>
      <c r="F69" s="939"/>
      <c r="G69" s="939"/>
      <c r="H69" s="939"/>
      <c r="I69" s="939"/>
      <c r="J69" s="939"/>
    </row>
    <row r="70" spans="1:10" x14ac:dyDescent="0.3">
      <c r="A70" s="941">
        <v>14</v>
      </c>
      <c r="B70" s="942" t="s">
        <v>458</v>
      </c>
      <c r="C70" s="953"/>
      <c r="D70" s="953"/>
      <c r="E70" s="953"/>
      <c r="F70" s="953"/>
      <c r="G70" s="953"/>
      <c r="H70" s="953"/>
      <c r="I70" s="953"/>
      <c r="J70" s="953"/>
    </row>
    <row r="71" spans="1:10" x14ac:dyDescent="0.3">
      <c r="A71" s="954">
        <v>15</v>
      </c>
      <c r="B71" s="955" t="s">
        <v>459</v>
      </c>
      <c r="C71" s="956" t="str">
        <f t="shared" ref="C71:J71" si="10">IF(C68+C69=C58,"Match","Not Match")</f>
        <v>Match</v>
      </c>
      <c r="D71" s="956" t="str">
        <f t="shared" si="10"/>
        <v>Match</v>
      </c>
      <c r="E71" s="956" t="str">
        <f t="shared" si="10"/>
        <v>Match</v>
      </c>
      <c r="F71" s="956" t="str">
        <f t="shared" si="10"/>
        <v>Match</v>
      </c>
      <c r="G71" s="956" t="str">
        <f t="shared" si="10"/>
        <v>Match</v>
      </c>
      <c r="H71" s="956" t="str">
        <f t="shared" si="10"/>
        <v>Match</v>
      </c>
      <c r="I71" s="956" t="str">
        <f t="shared" si="10"/>
        <v>Match</v>
      </c>
      <c r="J71" s="956" t="str">
        <f t="shared" si="10"/>
        <v>Match</v>
      </c>
    </row>
    <row r="72" spans="1:10" x14ac:dyDescent="0.3">
      <c r="A72" s="954">
        <v>16</v>
      </c>
      <c r="B72" s="955" t="s">
        <v>460</v>
      </c>
      <c r="C72" s="953"/>
      <c r="D72" s="953"/>
      <c r="E72" s="953"/>
      <c r="F72" s="953"/>
      <c r="G72" s="953"/>
      <c r="H72" s="953"/>
      <c r="I72" s="953"/>
      <c r="J72" s="953"/>
    </row>
    <row r="73" spans="1:10" x14ac:dyDescent="0.3">
      <c r="A73" s="954">
        <v>17</v>
      </c>
      <c r="B73" s="955" t="s">
        <v>461</v>
      </c>
      <c r="C73" s="957" t="str">
        <f t="shared" ref="C73:J73" si="11">IF(C72&gt;0,+(C57/C72)*100000,"")</f>
        <v/>
      </c>
      <c r="D73" s="957" t="str">
        <f t="shared" si="11"/>
        <v/>
      </c>
      <c r="E73" s="957" t="str">
        <f t="shared" si="11"/>
        <v/>
      </c>
      <c r="F73" s="957" t="str">
        <f t="shared" si="11"/>
        <v/>
      </c>
      <c r="G73" s="957" t="str">
        <f t="shared" si="11"/>
        <v/>
      </c>
      <c r="H73" s="957" t="str">
        <f t="shared" si="11"/>
        <v/>
      </c>
      <c r="I73" s="957" t="str">
        <f t="shared" si="11"/>
        <v/>
      </c>
      <c r="J73" s="957" t="str">
        <f t="shared" si="11"/>
        <v/>
      </c>
    </row>
  </sheetData>
  <sheetProtection algorithmName="SHA-512" hashValue="O8oA9F+tdhGHAuUWWTJC0qrnD2qnTTRrC8In4h5OYGgpTpZsgcf3HU3T8kp8Lhn0Wlt9u7mH9SnsQBioY5wadQ==" saltValue="uW0NICrJmVh6gjwtFTd07A==" spinCount="100000" sheet="1" objects="1" scenarios="1"/>
  <mergeCells count="7">
    <mergeCell ref="B54:J54"/>
    <mergeCell ref="C1:E1"/>
    <mergeCell ref="A6:J6"/>
    <mergeCell ref="B8:J8"/>
    <mergeCell ref="A29:J29"/>
    <mergeCell ref="B31:J31"/>
    <mergeCell ref="A52:J52"/>
  </mergeCells>
  <conditionalFormatting sqref="C25:J25">
    <cfRule type="containsText" dxfId="38" priority="5" stopIfTrue="1" operator="containsText" text="Not Match">
      <formula>NOT(ISERROR(SEARCH("Not Match",C25)))</formula>
    </cfRule>
    <cfRule type="containsText" dxfId="37" priority="6" stopIfTrue="1" operator="containsText" text="Match">
      <formula>NOT(ISERROR(SEARCH("Match",C25)))</formula>
    </cfRule>
  </conditionalFormatting>
  <conditionalFormatting sqref="C48:J48">
    <cfRule type="containsText" dxfId="36" priority="3" stopIfTrue="1" operator="containsText" text="Not Match">
      <formula>NOT(ISERROR(SEARCH("Not Match",C48)))</formula>
    </cfRule>
    <cfRule type="containsText" dxfId="35" priority="4" stopIfTrue="1" operator="containsText" text="Match">
      <formula>NOT(ISERROR(SEARCH("Match",C48)))</formula>
    </cfRule>
  </conditionalFormatting>
  <conditionalFormatting sqref="C71:J71">
    <cfRule type="containsText" dxfId="34" priority="1" stopIfTrue="1" operator="containsText" text="Not Match">
      <formula>NOT(ISERROR(SEARCH("Not Match",C71)))</formula>
    </cfRule>
    <cfRule type="containsText" dxfId="33" priority="2" stopIfTrue="1" operator="containsText" text="Match">
      <formula>NOT(ISERROR(SEARCH("Match",C71)))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DAA9-DD42-4E93-B6D6-012FBDADC787}">
  <dimension ref="A1:F49"/>
  <sheetViews>
    <sheetView workbookViewId="0">
      <selection activeCell="B3" sqref="B3:B4"/>
    </sheetView>
  </sheetViews>
  <sheetFormatPr defaultColWidth="9.33203125" defaultRowHeight="14.4" x14ac:dyDescent="0.3"/>
  <cols>
    <col min="1" max="1" width="16.6640625" style="920" customWidth="1"/>
    <col min="2" max="2" width="81.33203125" style="920" customWidth="1"/>
    <col min="3" max="16384" width="9.33203125" style="920"/>
  </cols>
  <sheetData>
    <row r="1" spans="1:6" x14ac:dyDescent="0.3">
      <c r="A1" s="958" t="s">
        <v>200</v>
      </c>
      <c r="B1" s="959" t="s">
        <v>462</v>
      </c>
      <c r="C1" s="1018" t="s">
        <v>1001</v>
      </c>
      <c r="D1" s="1018"/>
      <c r="E1" s="1018"/>
    </row>
    <row r="2" spans="1:6" x14ac:dyDescent="0.3">
      <c r="A2" s="958" t="s">
        <v>383</v>
      </c>
      <c r="B2" s="960" t="s">
        <v>463</v>
      </c>
      <c r="C2" s="960"/>
      <c r="D2" s="960"/>
      <c r="E2" s="961"/>
    </row>
    <row r="3" spans="1:6" x14ac:dyDescent="0.3">
      <c r="A3" s="958" t="s">
        <v>385</v>
      </c>
      <c r="B3" s="962">
        <f>Attestation!$C$11</f>
        <v>0</v>
      </c>
      <c r="C3" s="960"/>
      <c r="D3" s="960"/>
      <c r="E3" s="963"/>
    </row>
    <row r="4" spans="1:6" x14ac:dyDescent="0.3">
      <c r="A4" s="964" t="s">
        <v>305</v>
      </c>
      <c r="B4" s="965" t="str">
        <f>Attestation!$C$13</f>
        <v>Q1-2025</v>
      </c>
      <c r="C4" s="966"/>
      <c r="D4" s="966"/>
      <c r="E4" s="966"/>
    </row>
    <row r="6" spans="1:6" ht="15" customHeight="1" x14ac:dyDescent="0.3">
      <c r="A6" s="1050" t="s">
        <v>202</v>
      </c>
      <c r="B6" s="1051"/>
      <c r="C6" s="1051"/>
      <c r="D6" s="1051"/>
      <c r="E6" s="1051"/>
      <c r="F6" s="1051"/>
    </row>
    <row r="7" spans="1:6" ht="28.8" x14ac:dyDescent="0.3">
      <c r="A7" s="967" t="s">
        <v>308</v>
      </c>
      <c r="B7" s="967" t="s">
        <v>309</v>
      </c>
      <c r="C7" s="968" t="s">
        <v>1026</v>
      </c>
      <c r="D7" s="968" t="s">
        <v>1027</v>
      </c>
      <c r="E7" s="968" t="s">
        <v>1028</v>
      </c>
      <c r="F7" s="968" t="s">
        <v>1029</v>
      </c>
    </row>
    <row r="8" spans="1:6" ht="28.8" x14ac:dyDescent="0.3">
      <c r="A8" s="969">
        <v>1</v>
      </c>
      <c r="B8" s="970" t="s">
        <v>464</v>
      </c>
      <c r="C8" s="971"/>
      <c r="D8" s="971"/>
      <c r="E8" s="971"/>
      <c r="F8" s="971"/>
    </row>
    <row r="9" spans="1:6" ht="28.8" x14ac:dyDescent="0.3">
      <c r="A9" s="972">
        <v>2</v>
      </c>
      <c r="B9" s="973" t="s">
        <v>465</v>
      </c>
      <c r="C9" s="974"/>
      <c r="D9" s="974"/>
      <c r="E9" s="974"/>
      <c r="F9" s="974"/>
    </row>
    <row r="10" spans="1:6" ht="28.8" x14ac:dyDescent="0.3">
      <c r="A10" s="972">
        <v>3</v>
      </c>
      <c r="B10" s="973" t="s">
        <v>466</v>
      </c>
      <c r="C10" s="974"/>
      <c r="D10" s="974"/>
      <c r="E10" s="974"/>
      <c r="F10" s="974"/>
    </row>
    <row r="11" spans="1:6" ht="28.8" x14ac:dyDescent="0.3">
      <c r="A11" s="972">
        <v>4</v>
      </c>
      <c r="B11" s="973" t="s">
        <v>467</v>
      </c>
      <c r="C11" s="974"/>
      <c r="D11" s="974"/>
      <c r="E11" s="974"/>
      <c r="F11" s="974"/>
    </row>
    <row r="12" spans="1:6" x14ac:dyDescent="0.3">
      <c r="A12" s="972">
        <v>5</v>
      </c>
      <c r="B12" s="973" t="s">
        <v>468</v>
      </c>
      <c r="C12" s="975" t="str">
        <f>IF(C10&gt;0,+C11/C10,"")</f>
        <v/>
      </c>
      <c r="D12" s="975" t="str">
        <f>IF(D10&gt;0,+D11/D10,"")</f>
        <v/>
      </c>
      <c r="E12" s="975" t="str">
        <f>IF(E10&gt;0,+E11/E10,"")</f>
        <v/>
      </c>
      <c r="F12" s="975" t="str">
        <f>IF(F10&gt;0,+F11/F10,"")</f>
        <v/>
      </c>
    </row>
    <row r="13" spans="1:6" ht="28.8" x14ac:dyDescent="0.3">
      <c r="A13" s="972">
        <v>6</v>
      </c>
      <c r="B13" s="973" t="s">
        <v>469</v>
      </c>
      <c r="C13" s="974"/>
      <c r="D13" s="974"/>
      <c r="E13" s="974"/>
      <c r="F13" s="974"/>
    </row>
    <row r="14" spans="1:6" x14ac:dyDescent="0.3">
      <c r="A14" s="972">
        <v>7</v>
      </c>
      <c r="B14" s="973" t="s">
        <v>470</v>
      </c>
      <c r="C14" s="975" t="str">
        <f>IF(C10&gt;0,+C13/C10,"")</f>
        <v/>
      </c>
      <c r="D14" s="975" t="str">
        <f>IF(D10&gt;0,+D13/D10,"")</f>
        <v/>
      </c>
      <c r="E14" s="975" t="str">
        <f>IF(E10&gt;0,+E13/E10,"")</f>
        <v/>
      </c>
      <c r="F14" s="975" t="str">
        <f>IF(F10&gt;0,+F13/F10,"")</f>
        <v/>
      </c>
    </row>
    <row r="15" spans="1:6" x14ac:dyDescent="0.3">
      <c r="A15" s="972">
        <v>8</v>
      </c>
      <c r="B15" s="973" t="s">
        <v>471</v>
      </c>
      <c r="C15" s="974"/>
      <c r="D15" s="974"/>
      <c r="E15" s="974"/>
      <c r="F15" s="974"/>
    </row>
    <row r="16" spans="1:6" x14ac:dyDescent="0.3">
      <c r="A16" s="972">
        <v>9</v>
      </c>
      <c r="B16" s="973" t="s">
        <v>472</v>
      </c>
      <c r="C16" s="975" t="str">
        <f>IF(C10&gt;0,+C15/C10,"")</f>
        <v/>
      </c>
      <c r="D16" s="975" t="str">
        <f>IF(D10&gt;0,+D15/D10,"")</f>
        <v/>
      </c>
      <c r="E16" s="975" t="str">
        <f>IF(E10&gt;0,+E15/E10,"")</f>
        <v/>
      </c>
      <c r="F16" s="975" t="str">
        <f>IF(F10&gt;0,+F15/F10,"")</f>
        <v/>
      </c>
    </row>
    <row r="17" spans="1:6" x14ac:dyDescent="0.3">
      <c r="A17" s="972">
        <v>10</v>
      </c>
      <c r="B17" s="973" t="s">
        <v>473</v>
      </c>
      <c r="C17" s="974"/>
      <c r="D17" s="974"/>
      <c r="E17" s="974"/>
      <c r="F17" s="974"/>
    </row>
    <row r="18" spans="1:6" x14ac:dyDescent="0.3">
      <c r="A18" s="972">
        <v>11</v>
      </c>
      <c r="B18" s="973" t="s">
        <v>474</v>
      </c>
      <c r="C18" s="975" t="str">
        <f>IF(C10&gt;0,+C17/C10,"")</f>
        <v/>
      </c>
      <c r="D18" s="975" t="str">
        <f>IF(D10&gt;0,+D17/D10,"")</f>
        <v/>
      </c>
      <c r="E18" s="975" t="str">
        <f>IF(E10&gt;0,+E17/E10,"")</f>
        <v/>
      </c>
      <c r="F18" s="975" t="str">
        <f>IF(F10&gt;0,+F17/F10,"")</f>
        <v/>
      </c>
    </row>
    <row r="19" spans="1:6" x14ac:dyDescent="0.3">
      <c r="A19" s="976">
        <v>12</v>
      </c>
      <c r="B19" s="977" t="s">
        <v>475</v>
      </c>
      <c r="C19" s="978"/>
      <c r="D19" s="978"/>
      <c r="E19" s="978"/>
      <c r="F19" s="978"/>
    </row>
    <row r="21" spans="1:6" ht="15" customHeight="1" x14ac:dyDescent="0.3">
      <c r="A21" s="1052" t="s">
        <v>306</v>
      </c>
      <c r="B21" s="1053"/>
      <c r="C21" s="1053"/>
      <c r="D21" s="1053"/>
      <c r="E21" s="1053"/>
      <c r="F21" s="1053"/>
    </row>
    <row r="22" spans="1:6" ht="28.8" x14ac:dyDescent="0.3">
      <c r="A22" s="967" t="s">
        <v>308</v>
      </c>
      <c r="B22" s="967" t="s">
        <v>309</v>
      </c>
      <c r="C22" s="968" t="s">
        <v>1026</v>
      </c>
      <c r="D22" s="968" t="s">
        <v>1027</v>
      </c>
      <c r="E22" s="968" t="s">
        <v>1028</v>
      </c>
      <c r="F22" s="968" t="s">
        <v>1029</v>
      </c>
    </row>
    <row r="23" spans="1:6" ht="28.8" x14ac:dyDescent="0.3">
      <c r="A23" s="969">
        <v>1</v>
      </c>
      <c r="B23" s="970" t="s">
        <v>464</v>
      </c>
      <c r="C23" s="971"/>
      <c r="D23" s="971"/>
      <c r="E23" s="971"/>
      <c r="F23" s="971"/>
    </row>
    <row r="24" spans="1:6" ht="28.8" x14ac:dyDescent="0.3">
      <c r="A24" s="972">
        <v>2</v>
      </c>
      <c r="B24" s="973" t="s">
        <v>465</v>
      </c>
      <c r="C24" s="974"/>
      <c r="D24" s="974"/>
      <c r="E24" s="974"/>
      <c r="F24" s="974"/>
    </row>
    <row r="25" spans="1:6" ht="28.8" x14ac:dyDescent="0.3">
      <c r="A25" s="972">
        <v>3</v>
      </c>
      <c r="B25" s="973" t="s">
        <v>466</v>
      </c>
      <c r="C25" s="974"/>
      <c r="D25" s="974"/>
      <c r="E25" s="974"/>
      <c r="F25" s="974"/>
    </row>
    <row r="26" spans="1:6" ht="28.8" x14ac:dyDescent="0.3">
      <c r="A26" s="972">
        <v>4</v>
      </c>
      <c r="B26" s="973" t="s">
        <v>467</v>
      </c>
      <c r="C26" s="974"/>
      <c r="D26" s="974"/>
      <c r="E26" s="974"/>
      <c r="F26" s="974"/>
    </row>
    <row r="27" spans="1:6" x14ac:dyDescent="0.3">
      <c r="A27" s="972">
        <v>5</v>
      </c>
      <c r="B27" s="973" t="s">
        <v>468</v>
      </c>
      <c r="C27" s="975" t="str">
        <f>IF(C25&gt;0,+C26/C25,"")</f>
        <v/>
      </c>
      <c r="D27" s="975" t="str">
        <f>IF(D25&gt;0,+D26/D25,"")</f>
        <v/>
      </c>
      <c r="E27" s="975" t="str">
        <f>IF(E25&gt;0,+E26/E25,"")</f>
        <v/>
      </c>
      <c r="F27" s="975" t="str">
        <f>IF(F25&gt;0,+F26/F25,"")</f>
        <v/>
      </c>
    </row>
    <row r="28" spans="1:6" ht="28.8" x14ac:dyDescent="0.3">
      <c r="A28" s="972">
        <v>6</v>
      </c>
      <c r="B28" s="973" t="s">
        <v>469</v>
      </c>
      <c r="C28" s="974"/>
      <c r="D28" s="974"/>
      <c r="E28" s="974"/>
      <c r="F28" s="974"/>
    </row>
    <row r="29" spans="1:6" x14ac:dyDescent="0.3">
      <c r="A29" s="972">
        <v>7</v>
      </c>
      <c r="B29" s="973" t="s">
        <v>470</v>
      </c>
      <c r="C29" s="975" t="str">
        <f>IF(C25&gt;0,+C28/C25,"")</f>
        <v/>
      </c>
      <c r="D29" s="975" t="str">
        <f>IF(D25&gt;0,+D28/D25,"")</f>
        <v/>
      </c>
      <c r="E29" s="975" t="str">
        <f>IF(E25&gt;0,+E28/E25,"")</f>
        <v/>
      </c>
      <c r="F29" s="975" t="str">
        <f>IF(F25&gt;0,+F28/F25,"")</f>
        <v/>
      </c>
    </row>
    <row r="30" spans="1:6" x14ac:dyDescent="0.3">
      <c r="A30" s="972">
        <v>8</v>
      </c>
      <c r="B30" s="973" t="s">
        <v>471</v>
      </c>
      <c r="C30" s="974"/>
      <c r="D30" s="974"/>
      <c r="E30" s="974"/>
      <c r="F30" s="974"/>
    </row>
    <row r="31" spans="1:6" x14ac:dyDescent="0.3">
      <c r="A31" s="972">
        <v>9</v>
      </c>
      <c r="B31" s="973" t="s">
        <v>472</v>
      </c>
      <c r="C31" s="975" t="str">
        <f>IF(C25&gt;0,+C30/C25,"")</f>
        <v/>
      </c>
      <c r="D31" s="975" t="str">
        <f>IF(D25&gt;0,+D30/D25,"")</f>
        <v/>
      </c>
      <c r="E31" s="975" t="str">
        <f>IF(E25&gt;0,+E30/E25,"")</f>
        <v/>
      </c>
      <c r="F31" s="975" t="str">
        <f>IF(F25&gt;0,+F30/F25,"")</f>
        <v/>
      </c>
    </row>
    <row r="32" spans="1:6" x14ac:dyDescent="0.3">
      <c r="A32" s="972">
        <v>10</v>
      </c>
      <c r="B32" s="973" t="s">
        <v>473</v>
      </c>
      <c r="C32" s="974"/>
      <c r="D32" s="974"/>
      <c r="E32" s="974"/>
      <c r="F32" s="974"/>
    </row>
    <row r="33" spans="1:6" x14ac:dyDescent="0.3">
      <c r="A33" s="972">
        <v>11</v>
      </c>
      <c r="B33" s="973" t="s">
        <v>474</v>
      </c>
      <c r="C33" s="975" t="str">
        <f>IF(C25&gt;0,+C32/C25,"")</f>
        <v/>
      </c>
      <c r="D33" s="975" t="str">
        <f>IF(D25&gt;0,+D32/D25,"")</f>
        <v/>
      </c>
      <c r="E33" s="975" t="str">
        <f>IF(E25&gt;0,+E32/E25,"")</f>
        <v/>
      </c>
      <c r="F33" s="975" t="str">
        <f>IF(F25&gt;0,+F32/F25,"")</f>
        <v/>
      </c>
    </row>
    <row r="34" spans="1:6" x14ac:dyDescent="0.3">
      <c r="A34" s="976">
        <v>12</v>
      </c>
      <c r="B34" s="977" t="s">
        <v>475</v>
      </c>
      <c r="C34" s="978"/>
      <c r="D34" s="978"/>
      <c r="E34" s="978"/>
      <c r="F34" s="978"/>
    </row>
    <row r="36" spans="1:6" ht="15" customHeight="1" x14ac:dyDescent="0.3">
      <c r="A36" s="1054" t="s">
        <v>204</v>
      </c>
      <c r="B36" s="1055"/>
      <c r="C36" s="1055"/>
      <c r="D36" s="1055"/>
      <c r="E36" s="1055"/>
      <c r="F36" s="1055"/>
    </row>
    <row r="37" spans="1:6" ht="28.8" x14ac:dyDescent="0.3">
      <c r="A37" s="967" t="s">
        <v>308</v>
      </c>
      <c r="B37" s="967" t="s">
        <v>309</v>
      </c>
      <c r="C37" s="968" t="s">
        <v>1026</v>
      </c>
      <c r="D37" s="968" t="s">
        <v>1027</v>
      </c>
      <c r="E37" s="968" t="s">
        <v>1028</v>
      </c>
      <c r="F37" s="968" t="s">
        <v>1029</v>
      </c>
    </row>
    <row r="38" spans="1:6" ht="28.8" x14ac:dyDescent="0.3">
      <c r="A38" s="969">
        <v>1</v>
      </c>
      <c r="B38" s="970" t="s">
        <v>464</v>
      </c>
      <c r="C38" s="971"/>
      <c r="D38" s="971"/>
      <c r="E38" s="971"/>
      <c r="F38" s="971"/>
    </row>
    <row r="39" spans="1:6" ht="28.8" x14ac:dyDescent="0.3">
      <c r="A39" s="972">
        <v>2</v>
      </c>
      <c r="B39" s="973" t="s">
        <v>465</v>
      </c>
      <c r="C39" s="974"/>
      <c r="D39" s="974"/>
      <c r="E39" s="974"/>
      <c r="F39" s="974"/>
    </row>
    <row r="40" spans="1:6" ht="28.8" x14ac:dyDescent="0.3">
      <c r="A40" s="972">
        <v>3</v>
      </c>
      <c r="B40" s="973" t="s">
        <v>466</v>
      </c>
      <c r="C40" s="974"/>
      <c r="D40" s="974"/>
      <c r="E40" s="974"/>
      <c r="F40" s="974"/>
    </row>
    <row r="41" spans="1:6" ht="28.8" x14ac:dyDescent="0.3">
      <c r="A41" s="972">
        <v>4</v>
      </c>
      <c r="B41" s="973" t="s">
        <v>467</v>
      </c>
      <c r="C41" s="974"/>
      <c r="D41" s="974"/>
      <c r="E41" s="974"/>
      <c r="F41" s="974"/>
    </row>
    <row r="42" spans="1:6" x14ac:dyDescent="0.3">
      <c r="A42" s="972">
        <v>5</v>
      </c>
      <c r="B42" s="973" t="s">
        <v>468</v>
      </c>
      <c r="C42" s="975" t="str">
        <f>IF(C40&gt;0,+C41/C40,"")</f>
        <v/>
      </c>
      <c r="D42" s="975" t="str">
        <f>IF(D40&gt;0,+D41/D40,"")</f>
        <v/>
      </c>
      <c r="E42" s="975" t="str">
        <f>IF(E40&gt;0,+E41/E40,"")</f>
        <v/>
      </c>
      <c r="F42" s="975" t="str">
        <f>IF(F40&gt;0,+F41/F40,"")</f>
        <v/>
      </c>
    </row>
    <row r="43" spans="1:6" ht="28.8" x14ac:dyDescent="0.3">
      <c r="A43" s="972">
        <v>6</v>
      </c>
      <c r="B43" s="973" t="s">
        <v>469</v>
      </c>
      <c r="C43" s="974"/>
      <c r="D43" s="974"/>
      <c r="E43" s="974"/>
      <c r="F43" s="974"/>
    </row>
    <row r="44" spans="1:6" x14ac:dyDescent="0.3">
      <c r="A44" s="972">
        <v>7</v>
      </c>
      <c r="B44" s="973" t="s">
        <v>470</v>
      </c>
      <c r="C44" s="975" t="str">
        <f>IF(C40&gt;0,+C43/C40,"")</f>
        <v/>
      </c>
      <c r="D44" s="975" t="str">
        <f>IF(D40&gt;0,+D43/D40,"")</f>
        <v/>
      </c>
      <c r="E44" s="975" t="str">
        <f>IF(E40&gt;0,+E43/E40,"")</f>
        <v/>
      </c>
      <c r="F44" s="975" t="str">
        <f>IF(F40&gt;0,+F43/F40,"")</f>
        <v/>
      </c>
    </row>
    <row r="45" spans="1:6" x14ac:dyDescent="0.3">
      <c r="A45" s="972">
        <v>8</v>
      </c>
      <c r="B45" s="973" t="s">
        <v>471</v>
      </c>
      <c r="C45" s="974"/>
      <c r="D45" s="974"/>
      <c r="E45" s="974"/>
      <c r="F45" s="974"/>
    </row>
    <row r="46" spans="1:6" x14ac:dyDescent="0.3">
      <c r="A46" s="972">
        <v>9</v>
      </c>
      <c r="B46" s="973" t="s">
        <v>472</v>
      </c>
      <c r="C46" s="975" t="str">
        <f>IF(C40&gt;0,+C45/C40,"")</f>
        <v/>
      </c>
      <c r="D46" s="975" t="str">
        <f>IF(D40&gt;0,+D45/D40,"")</f>
        <v/>
      </c>
      <c r="E46" s="975" t="str">
        <f>IF(E40&gt;0,+E45/E40,"")</f>
        <v/>
      </c>
      <c r="F46" s="975" t="str">
        <f>IF(F40&gt;0,+F45/F40,"")</f>
        <v/>
      </c>
    </row>
    <row r="47" spans="1:6" x14ac:dyDescent="0.3">
      <c r="A47" s="972">
        <v>10</v>
      </c>
      <c r="B47" s="973" t="s">
        <v>473</v>
      </c>
      <c r="C47" s="974"/>
      <c r="D47" s="974"/>
      <c r="E47" s="974"/>
      <c r="F47" s="974"/>
    </row>
    <row r="48" spans="1:6" x14ac:dyDescent="0.3">
      <c r="A48" s="972">
        <v>11</v>
      </c>
      <c r="B48" s="973" t="s">
        <v>474</v>
      </c>
      <c r="C48" s="975" t="str">
        <f>IF(C40&gt;0,+C47/C40,"")</f>
        <v/>
      </c>
      <c r="D48" s="975" t="str">
        <f>IF(D40&gt;0,+D47/D40,"")</f>
        <v/>
      </c>
      <c r="E48" s="975" t="str">
        <f>IF(E40&gt;0,+E47/E40,"")</f>
        <v/>
      </c>
      <c r="F48" s="975" t="str">
        <f>IF(F40&gt;0,+F47/F40,"")</f>
        <v/>
      </c>
    </row>
    <row r="49" spans="1:6" x14ac:dyDescent="0.3">
      <c r="A49" s="976">
        <v>12</v>
      </c>
      <c r="B49" s="977" t="s">
        <v>475</v>
      </c>
      <c r="C49" s="978"/>
      <c r="D49" s="978"/>
      <c r="E49" s="978"/>
      <c r="F49" s="978"/>
    </row>
  </sheetData>
  <sheetProtection algorithmName="SHA-512" hashValue="l5NL4i1aSGZMt5/BgqSgAprXahFWvtwn2GnGPxJjpqEXNOnPqJC2utVx5BbZ4TnNn77eBkNY2itsRhBBmGfI8A==" saltValue="UyR0wQ5ouAfmpSaMmCZQsw==" spinCount="100000" sheet="1" objects="1" scenarios="1"/>
  <mergeCells count="4">
    <mergeCell ref="C1:E1"/>
    <mergeCell ref="A6:F6"/>
    <mergeCell ref="A21:F21"/>
    <mergeCell ref="A36:F3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140"/>
  <sheetViews>
    <sheetView topLeftCell="A32" zoomScaleNormal="100" zoomScalePageLayoutView="90" workbookViewId="0">
      <selection activeCell="F41" sqref="F41"/>
    </sheetView>
  </sheetViews>
  <sheetFormatPr defaultColWidth="10.77734375" defaultRowHeight="13.8" x14ac:dyDescent="0.25"/>
  <cols>
    <col min="1" max="1" width="20.109375" style="94" customWidth="1"/>
    <col min="2" max="2" width="96" style="94" customWidth="1"/>
    <col min="3" max="3" width="24.109375" style="637" customWidth="1"/>
    <col min="4" max="4" width="24.109375" style="94" customWidth="1"/>
    <col min="5" max="5" width="24.6640625" style="94" customWidth="1"/>
    <col min="6" max="6" width="43.33203125" style="94" customWidth="1"/>
    <col min="7" max="16384" width="10.77734375" style="94"/>
  </cols>
  <sheetData>
    <row r="1" spans="1:20" s="67" customFormat="1" x14ac:dyDescent="0.25">
      <c r="A1" s="60" t="s">
        <v>200</v>
      </c>
      <c r="B1" s="230" t="s">
        <v>476</v>
      </c>
      <c r="C1" s="622"/>
      <c r="D1" s="230"/>
      <c r="E1" s="62"/>
      <c r="F1" s="64"/>
      <c r="G1" s="64"/>
      <c r="H1" s="64"/>
      <c r="I1" s="64"/>
      <c r="J1" s="64"/>
      <c r="K1" s="64"/>
      <c r="L1" s="64"/>
      <c r="M1" s="64"/>
    </row>
    <row r="2" spans="1:20" s="67" customFormat="1" x14ac:dyDescent="0.25">
      <c r="A2" s="60" t="s">
        <v>201</v>
      </c>
      <c r="B2" s="231" t="s">
        <v>63</v>
      </c>
      <c r="C2" s="262"/>
      <c r="D2" s="231"/>
      <c r="E2" s="231"/>
      <c r="F2" s="262"/>
      <c r="G2" s="262"/>
      <c r="H2" s="262"/>
      <c r="I2" s="262"/>
      <c r="J2" s="262"/>
      <c r="K2" s="262"/>
      <c r="L2" s="262"/>
      <c r="M2" s="262"/>
      <c r="N2" s="63"/>
      <c r="O2" s="63"/>
      <c r="P2" s="69"/>
      <c r="Q2" s="63"/>
      <c r="R2" s="63"/>
      <c r="S2" s="63"/>
      <c r="T2" s="63"/>
    </row>
    <row r="3" spans="1:20" s="67" customFormat="1" x14ac:dyDescent="0.25">
      <c r="A3" s="60" t="s">
        <v>304</v>
      </c>
      <c r="B3" s="639">
        <f>Attestation!$C$11</f>
        <v>0</v>
      </c>
      <c r="C3" s="623"/>
      <c r="D3" s="68"/>
      <c r="E3" s="231"/>
      <c r="F3" s="64"/>
      <c r="G3" s="64"/>
      <c r="H3" s="64"/>
      <c r="I3" s="64"/>
      <c r="J3" s="64"/>
      <c r="K3" s="64"/>
      <c r="L3" s="64"/>
      <c r="M3" s="64"/>
    </row>
    <row r="4" spans="1:20" x14ac:dyDescent="0.25">
      <c r="A4" s="66" t="s">
        <v>305</v>
      </c>
      <c r="B4" s="638" t="str">
        <f>Attestation!$C$13</f>
        <v>Q1-2025</v>
      </c>
      <c r="C4" s="624"/>
      <c r="D4" s="898"/>
    </row>
    <row r="6" spans="1:20" x14ac:dyDescent="0.25">
      <c r="A6" s="263" t="s">
        <v>308</v>
      </c>
      <c r="B6" s="591" t="s">
        <v>309</v>
      </c>
      <c r="C6" s="1059" t="s">
        <v>477</v>
      </c>
      <c r="D6" s="1061" t="s">
        <v>478</v>
      </c>
    </row>
    <row r="7" spans="1:20" x14ac:dyDescent="0.25">
      <c r="A7" s="1063" t="s">
        <v>479</v>
      </c>
      <c r="B7" s="1064"/>
      <c r="C7" s="1060"/>
      <c r="D7" s="1062"/>
    </row>
    <row r="8" spans="1:20" s="4" customFormat="1" ht="30.45" customHeight="1" x14ac:dyDescent="0.25">
      <c r="A8" s="509">
        <v>1</v>
      </c>
      <c r="B8" s="890" t="s">
        <v>480</v>
      </c>
      <c r="C8" s="625"/>
      <c r="D8" s="890"/>
    </row>
    <row r="9" spans="1:20" s="4" customFormat="1" ht="21.45" customHeight="1" x14ac:dyDescent="0.25">
      <c r="A9" s="509">
        <v>2</v>
      </c>
      <c r="B9" s="890" t="s">
        <v>481</v>
      </c>
      <c r="C9" s="625"/>
      <c r="D9" s="890"/>
    </row>
    <row r="10" spans="1:20" s="4" customFormat="1" ht="21.45" customHeight="1" x14ac:dyDescent="0.25">
      <c r="A10" s="509">
        <v>3</v>
      </c>
      <c r="B10" s="890" t="s">
        <v>482</v>
      </c>
      <c r="C10" s="625"/>
      <c r="D10" s="890"/>
      <c r="G10" s="121"/>
    </row>
    <row r="11" spans="1:20" s="4" customFormat="1" ht="21.45" customHeight="1" x14ac:dyDescent="0.25">
      <c r="A11" s="509">
        <v>4</v>
      </c>
      <c r="B11" s="890" t="s">
        <v>483</v>
      </c>
      <c r="C11" s="625"/>
      <c r="D11" s="890"/>
    </row>
    <row r="12" spans="1:20" s="4" customFormat="1" ht="21.45" customHeight="1" x14ac:dyDescent="0.25">
      <c r="A12" s="509">
        <v>5</v>
      </c>
      <c r="B12" s="890" t="s">
        <v>484</v>
      </c>
      <c r="C12" s="625"/>
      <c r="D12" s="890"/>
      <c r="G12" s="121"/>
    </row>
    <row r="13" spans="1:20" s="4" customFormat="1" ht="21.45" customHeight="1" x14ac:dyDescent="0.25">
      <c r="A13" s="509">
        <v>6</v>
      </c>
      <c r="B13" s="890" t="s">
        <v>485</v>
      </c>
      <c r="C13" s="625"/>
      <c r="D13" s="890"/>
    </row>
    <row r="14" spans="1:20" s="4" customFormat="1" ht="21.45" customHeight="1" x14ac:dyDescent="0.25">
      <c r="A14" s="509">
        <v>7</v>
      </c>
      <c r="B14" s="890" t="s">
        <v>486</v>
      </c>
      <c r="C14" s="625"/>
      <c r="D14" s="890"/>
      <c r="G14" s="121"/>
    </row>
    <row r="15" spans="1:20" s="4" customFormat="1" ht="21.45" customHeight="1" x14ac:dyDescent="0.25">
      <c r="A15" s="509">
        <v>8</v>
      </c>
      <c r="B15" s="890" t="s">
        <v>487</v>
      </c>
      <c r="C15" s="626"/>
      <c r="D15" s="627"/>
    </row>
    <row r="16" spans="1:20" s="4" customFormat="1" ht="21.45" customHeight="1" x14ac:dyDescent="0.25">
      <c r="A16" s="509">
        <v>9</v>
      </c>
      <c r="B16" s="890" t="s">
        <v>488</v>
      </c>
      <c r="C16" s="626"/>
      <c r="D16" s="627"/>
      <c r="G16" s="121"/>
    </row>
    <row r="17" spans="1:7" s="4" customFormat="1" ht="21.45" customHeight="1" x14ac:dyDescent="0.25">
      <c r="A17" s="1065"/>
      <c r="B17" s="1066"/>
      <c r="C17" s="1066"/>
      <c r="D17" s="1066"/>
      <c r="G17" s="121"/>
    </row>
    <row r="18" spans="1:7" s="4" customFormat="1" x14ac:dyDescent="0.25">
      <c r="A18" s="1063" t="s">
        <v>489</v>
      </c>
      <c r="B18" s="1064"/>
      <c r="C18" s="628" t="s">
        <v>477</v>
      </c>
      <c r="D18" s="589" t="s">
        <v>478</v>
      </c>
    </row>
    <row r="19" spans="1:7" x14ac:dyDescent="0.25">
      <c r="A19" s="509">
        <v>10</v>
      </c>
      <c r="B19" s="890" t="s">
        <v>480</v>
      </c>
      <c r="C19" s="625"/>
      <c r="D19" s="890"/>
    </row>
    <row r="20" spans="1:7" x14ac:dyDescent="0.25">
      <c r="A20" s="509">
        <v>11</v>
      </c>
      <c r="B20" s="890" t="s">
        <v>481</v>
      </c>
      <c r="C20" s="625"/>
      <c r="D20" s="890"/>
    </row>
    <row r="21" spans="1:7" x14ac:dyDescent="0.25">
      <c r="A21" s="509">
        <v>12</v>
      </c>
      <c r="B21" s="890" t="s">
        <v>482</v>
      </c>
      <c r="C21" s="625"/>
      <c r="D21" s="890"/>
    </row>
    <row r="22" spans="1:7" x14ac:dyDescent="0.25">
      <c r="A22" s="509">
        <v>13</v>
      </c>
      <c r="B22" s="890" t="s">
        <v>483</v>
      </c>
      <c r="C22" s="625"/>
      <c r="D22" s="890"/>
    </row>
    <row r="23" spans="1:7" x14ac:dyDescent="0.25">
      <c r="A23" s="509">
        <v>14</v>
      </c>
      <c r="B23" s="890" t="s">
        <v>490</v>
      </c>
      <c r="C23" s="625"/>
      <c r="D23" s="890"/>
    </row>
    <row r="24" spans="1:7" x14ac:dyDescent="0.25">
      <c r="A24" s="509">
        <v>15</v>
      </c>
      <c r="B24" s="890" t="s">
        <v>485</v>
      </c>
      <c r="C24" s="625"/>
      <c r="D24" s="890"/>
    </row>
    <row r="25" spans="1:7" x14ac:dyDescent="0.25">
      <c r="A25" s="509">
        <v>16</v>
      </c>
      <c r="B25" s="890" t="s">
        <v>486</v>
      </c>
      <c r="C25" s="625"/>
      <c r="D25" s="890"/>
    </row>
    <row r="26" spans="1:7" x14ac:dyDescent="0.25">
      <c r="A26" s="509">
        <v>17</v>
      </c>
      <c r="B26" s="890" t="s">
        <v>487</v>
      </c>
      <c r="C26" s="629"/>
      <c r="D26" s="630"/>
    </row>
    <row r="27" spans="1:7" x14ac:dyDescent="0.25">
      <c r="A27" s="590">
        <v>18</v>
      </c>
      <c r="B27" s="890" t="s">
        <v>488</v>
      </c>
      <c r="C27" s="845"/>
      <c r="D27" s="846"/>
    </row>
    <row r="28" spans="1:7" x14ac:dyDescent="0.25">
      <c r="A28" s="1058"/>
      <c r="B28" s="1058"/>
      <c r="C28" s="1058"/>
      <c r="D28" s="1058"/>
    </row>
    <row r="29" spans="1:7" s="580" customFormat="1" ht="27.6" x14ac:dyDescent="0.25">
      <c r="A29" s="1056">
        <v>19</v>
      </c>
      <c r="B29" s="631" t="s">
        <v>491</v>
      </c>
      <c r="C29" s="632" t="s">
        <v>492</v>
      </c>
      <c r="D29" s="633" t="s">
        <v>493</v>
      </c>
      <c r="E29" s="633" t="s">
        <v>494</v>
      </c>
    </row>
    <row r="30" spans="1:7" x14ac:dyDescent="0.25">
      <c r="A30" s="1057"/>
      <c r="B30" s="847"/>
      <c r="C30" s="848"/>
      <c r="D30" s="849"/>
      <c r="E30" s="847"/>
    </row>
    <row r="31" spans="1:7" x14ac:dyDescent="0.25">
      <c r="A31" s="1057"/>
      <c r="B31" s="850"/>
      <c r="C31" s="851"/>
      <c r="D31" s="852"/>
      <c r="E31" s="850"/>
    </row>
    <row r="32" spans="1:7" x14ac:dyDescent="0.25">
      <c r="A32" s="1057"/>
      <c r="B32" s="850"/>
      <c r="C32" s="851"/>
      <c r="D32" s="852"/>
      <c r="E32" s="850"/>
    </row>
    <row r="33" spans="1:5" x14ac:dyDescent="0.25">
      <c r="A33" s="1057"/>
      <c r="B33" s="850"/>
      <c r="C33" s="851"/>
      <c r="D33" s="852"/>
      <c r="E33" s="850"/>
    </row>
    <row r="34" spans="1:5" x14ac:dyDescent="0.25">
      <c r="A34" s="1057"/>
      <c r="B34" s="850"/>
      <c r="C34" s="851"/>
      <c r="D34" s="852"/>
      <c r="E34" s="850"/>
    </row>
    <row r="35" spans="1:5" x14ac:dyDescent="0.25">
      <c r="A35" s="1057"/>
      <c r="B35" s="850"/>
      <c r="C35" s="851"/>
      <c r="D35" s="852"/>
      <c r="E35" s="850"/>
    </row>
    <row r="36" spans="1:5" x14ac:dyDescent="0.25">
      <c r="A36" s="1057"/>
      <c r="B36" s="850"/>
      <c r="C36" s="851"/>
      <c r="D36" s="852"/>
      <c r="E36" s="850"/>
    </row>
    <row r="37" spans="1:5" x14ac:dyDescent="0.25">
      <c r="A37" s="1057"/>
      <c r="B37" s="850"/>
      <c r="C37" s="851"/>
      <c r="D37" s="852"/>
      <c r="E37" s="850"/>
    </row>
    <row r="38" spans="1:5" x14ac:dyDescent="0.25">
      <c r="A38" s="1057"/>
      <c r="B38" s="850"/>
      <c r="C38" s="851"/>
      <c r="D38" s="852"/>
      <c r="E38" s="850"/>
    </row>
    <row r="39" spans="1:5" x14ac:dyDescent="0.25">
      <c r="A39" s="1057"/>
      <c r="B39" s="850"/>
      <c r="C39" s="851"/>
      <c r="D39" s="852"/>
      <c r="E39" s="850"/>
    </row>
    <row r="40" spans="1:5" x14ac:dyDescent="0.25">
      <c r="A40" s="1057"/>
      <c r="B40" s="850"/>
      <c r="C40" s="851"/>
      <c r="D40" s="852"/>
      <c r="E40" s="850"/>
    </row>
    <row r="41" spans="1:5" x14ac:dyDescent="0.25">
      <c r="A41" s="1057"/>
      <c r="B41" s="850"/>
      <c r="C41" s="851"/>
      <c r="D41" s="852"/>
      <c r="E41" s="850"/>
    </row>
    <row r="42" spans="1:5" x14ac:dyDescent="0.25">
      <c r="A42" s="1057"/>
      <c r="B42" s="850"/>
      <c r="C42" s="851"/>
      <c r="D42" s="852"/>
      <c r="E42" s="850"/>
    </row>
    <row r="43" spans="1:5" x14ac:dyDescent="0.25">
      <c r="A43" s="1057"/>
      <c r="B43" s="850"/>
      <c r="C43" s="851"/>
      <c r="D43" s="852"/>
      <c r="E43" s="850"/>
    </row>
    <row r="44" spans="1:5" x14ac:dyDescent="0.25">
      <c r="A44" s="1057"/>
      <c r="B44" s="850"/>
      <c r="C44" s="851"/>
      <c r="D44" s="852"/>
      <c r="E44" s="850"/>
    </row>
    <row r="45" spans="1:5" x14ac:dyDescent="0.25">
      <c r="A45" s="1057"/>
      <c r="B45" s="850"/>
      <c r="C45" s="851"/>
      <c r="D45" s="852"/>
      <c r="E45" s="850"/>
    </row>
    <row r="46" spans="1:5" x14ac:dyDescent="0.25">
      <c r="A46" s="1057"/>
      <c r="B46" s="850"/>
      <c r="C46" s="851"/>
      <c r="D46" s="852"/>
      <c r="E46" s="850"/>
    </row>
    <row r="47" spans="1:5" x14ac:dyDescent="0.25">
      <c r="A47" s="1057"/>
      <c r="B47" s="850"/>
      <c r="C47" s="851"/>
      <c r="D47" s="852"/>
      <c r="E47" s="850"/>
    </row>
    <row r="48" spans="1:5" x14ac:dyDescent="0.25">
      <c r="A48" s="1057"/>
      <c r="B48" s="850"/>
      <c r="C48" s="851"/>
      <c r="D48" s="852"/>
      <c r="E48" s="850"/>
    </row>
    <row r="49" spans="1:6" x14ac:dyDescent="0.25">
      <c r="A49" s="1057"/>
      <c r="B49" s="850"/>
      <c r="C49" s="851"/>
      <c r="D49" s="852"/>
      <c r="E49" s="850"/>
    </row>
    <row r="50" spans="1:6" s="580" customFormat="1" ht="41.4" x14ac:dyDescent="0.25">
      <c r="A50" s="1056">
        <v>20</v>
      </c>
      <c r="B50" s="634" t="s">
        <v>491</v>
      </c>
      <c r="C50" s="635" t="s">
        <v>492</v>
      </c>
      <c r="D50" s="636" t="s">
        <v>495</v>
      </c>
      <c r="E50" s="636" t="s">
        <v>496</v>
      </c>
      <c r="F50" s="636" t="s">
        <v>497</v>
      </c>
    </row>
    <row r="51" spans="1:6" x14ac:dyDescent="0.25">
      <c r="A51" s="1057"/>
      <c r="B51" s="853"/>
      <c r="C51" s="854"/>
      <c r="D51" s="855"/>
      <c r="E51" s="855"/>
      <c r="F51" s="855"/>
    </row>
    <row r="52" spans="1:6" x14ac:dyDescent="0.25">
      <c r="A52" s="1057"/>
      <c r="B52" s="853"/>
      <c r="C52" s="854"/>
      <c r="D52" s="855"/>
      <c r="E52" s="855"/>
      <c r="F52" s="855"/>
    </row>
    <row r="53" spans="1:6" x14ac:dyDescent="0.25">
      <c r="A53" s="1057"/>
      <c r="B53" s="853"/>
      <c r="C53" s="854"/>
      <c r="D53" s="855"/>
      <c r="E53" s="855"/>
      <c r="F53" s="855"/>
    </row>
    <row r="54" spans="1:6" x14ac:dyDescent="0.25">
      <c r="A54" s="1057"/>
      <c r="B54" s="853"/>
      <c r="C54" s="854"/>
      <c r="D54" s="855"/>
      <c r="E54" s="855"/>
      <c r="F54" s="855"/>
    </row>
    <row r="55" spans="1:6" x14ac:dyDescent="0.25">
      <c r="A55" s="1057"/>
      <c r="B55" s="853"/>
      <c r="C55" s="854"/>
      <c r="D55" s="855"/>
      <c r="E55" s="855"/>
      <c r="F55" s="855"/>
    </row>
    <row r="56" spans="1:6" x14ac:dyDescent="0.25">
      <c r="A56" s="1057"/>
      <c r="B56" s="853"/>
      <c r="C56" s="854"/>
      <c r="D56" s="855"/>
      <c r="E56" s="855"/>
      <c r="F56" s="855"/>
    </row>
    <row r="57" spans="1:6" x14ac:dyDescent="0.25">
      <c r="A57" s="1057"/>
      <c r="B57" s="853"/>
      <c r="C57" s="854"/>
      <c r="D57" s="855"/>
      <c r="E57" s="855"/>
      <c r="F57" s="855"/>
    </row>
    <row r="58" spans="1:6" x14ac:dyDescent="0.25">
      <c r="A58" s="1057"/>
      <c r="B58" s="853"/>
      <c r="C58" s="854"/>
      <c r="D58" s="855"/>
      <c r="E58" s="855"/>
      <c r="F58" s="855"/>
    </row>
    <row r="59" spans="1:6" x14ac:dyDescent="0.25">
      <c r="A59" s="1057"/>
      <c r="B59" s="853"/>
      <c r="C59" s="854"/>
      <c r="D59" s="855"/>
      <c r="E59" s="855"/>
      <c r="F59" s="855"/>
    </row>
    <row r="60" spans="1:6" x14ac:dyDescent="0.25">
      <c r="A60" s="1057"/>
      <c r="B60" s="853"/>
      <c r="C60" s="854"/>
      <c r="D60" s="855"/>
      <c r="E60" s="855"/>
      <c r="F60" s="855"/>
    </row>
    <row r="61" spans="1:6" x14ac:dyDescent="0.25">
      <c r="A61" s="1057"/>
      <c r="B61" s="853"/>
      <c r="C61" s="854"/>
      <c r="D61" s="855"/>
      <c r="E61" s="855"/>
      <c r="F61" s="855"/>
    </row>
    <row r="62" spans="1:6" x14ac:dyDescent="0.25">
      <c r="A62" s="1057"/>
      <c r="B62" s="853"/>
      <c r="C62" s="854"/>
      <c r="D62" s="855"/>
      <c r="E62" s="855"/>
      <c r="F62" s="855"/>
    </row>
    <row r="63" spans="1:6" x14ac:dyDescent="0.25">
      <c r="A63" s="1057"/>
      <c r="B63" s="853"/>
      <c r="C63" s="854"/>
      <c r="D63" s="855"/>
      <c r="E63" s="855"/>
      <c r="F63" s="855"/>
    </row>
    <row r="64" spans="1:6" x14ac:dyDescent="0.25">
      <c r="A64" s="1057"/>
      <c r="B64" s="853"/>
      <c r="C64" s="854"/>
      <c r="D64" s="855"/>
      <c r="E64" s="855"/>
      <c r="F64" s="855"/>
    </row>
    <row r="65" spans="1:6" x14ac:dyDescent="0.25">
      <c r="A65" s="1057"/>
      <c r="B65" s="853"/>
      <c r="C65" s="854"/>
      <c r="D65" s="855"/>
      <c r="E65" s="855"/>
      <c r="F65" s="855"/>
    </row>
    <row r="66" spans="1:6" x14ac:dyDescent="0.25">
      <c r="A66" s="1057"/>
      <c r="B66" s="853"/>
      <c r="C66" s="854"/>
      <c r="D66" s="855"/>
      <c r="E66" s="855"/>
      <c r="F66" s="855"/>
    </row>
    <row r="67" spans="1:6" x14ac:dyDescent="0.25">
      <c r="A67" s="1057"/>
      <c r="B67" s="853"/>
      <c r="C67" s="854"/>
      <c r="D67" s="855"/>
      <c r="E67" s="855"/>
      <c r="F67" s="855"/>
    </row>
    <row r="68" spans="1:6" x14ac:dyDescent="0.25">
      <c r="A68" s="1057"/>
      <c r="B68" s="853"/>
      <c r="C68" s="854"/>
      <c r="D68" s="855"/>
      <c r="E68" s="855"/>
      <c r="F68" s="855"/>
    </row>
    <row r="69" spans="1:6" x14ac:dyDescent="0.25">
      <c r="A69" s="1057"/>
      <c r="B69" s="853"/>
      <c r="C69" s="854"/>
      <c r="D69" s="855"/>
      <c r="E69" s="855"/>
      <c r="F69" s="855"/>
    </row>
    <row r="70" spans="1:6" x14ac:dyDescent="0.25">
      <c r="B70" s="853"/>
      <c r="C70" s="854"/>
      <c r="D70" s="855"/>
      <c r="E70" s="855"/>
      <c r="F70" s="855"/>
    </row>
    <row r="71" spans="1:6" x14ac:dyDescent="0.25">
      <c r="B71" s="853"/>
      <c r="C71" s="854"/>
      <c r="D71" s="855"/>
      <c r="E71" s="855"/>
      <c r="F71" s="855"/>
    </row>
    <row r="72" spans="1:6" x14ac:dyDescent="0.25">
      <c r="B72" s="853"/>
      <c r="C72" s="854"/>
      <c r="D72" s="855"/>
      <c r="E72" s="855"/>
      <c r="F72" s="855"/>
    </row>
    <row r="73" spans="1:6" x14ac:dyDescent="0.25">
      <c r="B73" s="853"/>
      <c r="C73" s="854"/>
      <c r="D73" s="855"/>
      <c r="E73" s="855"/>
      <c r="F73" s="855"/>
    </row>
    <row r="74" spans="1:6" x14ac:dyDescent="0.25">
      <c r="B74" s="853"/>
      <c r="C74" s="854"/>
      <c r="D74" s="855"/>
      <c r="E74" s="855"/>
      <c r="F74" s="855"/>
    </row>
    <row r="75" spans="1:6" x14ac:dyDescent="0.25">
      <c r="B75" s="853"/>
      <c r="C75" s="854"/>
      <c r="D75" s="855"/>
      <c r="E75" s="855"/>
      <c r="F75" s="855"/>
    </row>
    <row r="76" spans="1:6" x14ac:dyDescent="0.25">
      <c r="B76" s="853"/>
      <c r="C76" s="854"/>
      <c r="D76" s="855"/>
      <c r="E76" s="855"/>
      <c r="F76" s="855"/>
    </row>
    <row r="77" spans="1:6" x14ac:dyDescent="0.25">
      <c r="B77" s="853"/>
      <c r="C77" s="854"/>
      <c r="D77" s="855"/>
      <c r="E77" s="855"/>
      <c r="F77" s="855"/>
    </row>
    <row r="78" spans="1:6" x14ac:dyDescent="0.25">
      <c r="B78" s="853"/>
      <c r="C78" s="854"/>
      <c r="D78" s="855"/>
      <c r="E78" s="855"/>
      <c r="F78" s="855"/>
    </row>
    <row r="79" spans="1:6" x14ac:dyDescent="0.25">
      <c r="B79" s="853"/>
      <c r="C79" s="854"/>
      <c r="D79" s="855"/>
      <c r="E79" s="855"/>
      <c r="F79" s="855"/>
    </row>
    <row r="80" spans="1:6" x14ac:dyDescent="0.25">
      <c r="B80" s="853"/>
      <c r="C80" s="854"/>
      <c r="D80" s="855"/>
      <c r="E80" s="855"/>
      <c r="F80" s="855"/>
    </row>
    <row r="81" spans="2:6" x14ac:dyDescent="0.25">
      <c r="B81" s="853"/>
      <c r="C81" s="854"/>
      <c r="D81" s="855"/>
      <c r="E81" s="855"/>
      <c r="F81" s="855"/>
    </row>
    <row r="82" spans="2:6" x14ac:dyDescent="0.25">
      <c r="B82" s="853"/>
      <c r="C82" s="854"/>
      <c r="D82" s="855"/>
      <c r="E82" s="855"/>
      <c r="F82" s="855"/>
    </row>
    <row r="83" spans="2:6" x14ac:dyDescent="0.25">
      <c r="B83" s="853"/>
      <c r="C83" s="854"/>
      <c r="D83" s="855"/>
      <c r="E83" s="855"/>
      <c r="F83" s="855"/>
    </row>
    <row r="84" spans="2:6" x14ac:dyDescent="0.25">
      <c r="B84" s="853"/>
      <c r="C84" s="854"/>
      <c r="D84" s="855"/>
      <c r="E84" s="855"/>
      <c r="F84" s="855"/>
    </row>
    <row r="85" spans="2:6" x14ac:dyDescent="0.25">
      <c r="B85" s="853"/>
      <c r="C85" s="854"/>
      <c r="D85" s="855"/>
      <c r="E85" s="855"/>
      <c r="F85" s="855"/>
    </row>
    <row r="86" spans="2:6" x14ac:dyDescent="0.25">
      <c r="B86" s="853"/>
      <c r="C86" s="854"/>
      <c r="D86" s="855"/>
      <c r="E86" s="855"/>
      <c r="F86" s="855"/>
    </row>
    <row r="87" spans="2:6" x14ac:dyDescent="0.25">
      <c r="B87" s="853"/>
      <c r="C87" s="854"/>
      <c r="D87" s="855"/>
      <c r="E87" s="855"/>
      <c r="F87" s="855"/>
    </row>
    <row r="88" spans="2:6" x14ac:dyDescent="0.25">
      <c r="B88" s="853"/>
      <c r="C88" s="854"/>
      <c r="D88" s="855"/>
      <c r="E88" s="855"/>
      <c r="F88" s="855"/>
    </row>
    <row r="89" spans="2:6" x14ac:dyDescent="0.25">
      <c r="B89" s="853"/>
      <c r="C89" s="854"/>
      <c r="D89" s="855"/>
      <c r="E89" s="855"/>
      <c r="F89" s="855"/>
    </row>
    <row r="90" spans="2:6" x14ac:dyDescent="0.25">
      <c r="B90" s="853"/>
      <c r="C90" s="854"/>
      <c r="D90" s="855"/>
      <c r="E90" s="855"/>
      <c r="F90" s="855"/>
    </row>
    <row r="91" spans="2:6" x14ac:dyDescent="0.25">
      <c r="B91" s="853"/>
      <c r="C91" s="854"/>
      <c r="D91" s="855"/>
      <c r="E91" s="855"/>
      <c r="F91" s="855"/>
    </row>
    <row r="92" spans="2:6" x14ac:dyDescent="0.25">
      <c r="B92" s="853"/>
      <c r="C92" s="854"/>
      <c r="D92" s="855"/>
      <c r="E92" s="855"/>
      <c r="F92" s="855"/>
    </row>
    <row r="93" spans="2:6" x14ac:dyDescent="0.25">
      <c r="B93" s="853"/>
      <c r="C93" s="854"/>
      <c r="D93" s="855"/>
      <c r="E93" s="855"/>
      <c r="F93" s="855"/>
    </row>
    <row r="94" spans="2:6" x14ac:dyDescent="0.25">
      <c r="B94" s="853"/>
      <c r="C94" s="854"/>
      <c r="D94" s="855"/>
      <c r="E94" s="855"/>
      <c r="F94" s="855"/>
    </row>
    <row r="95" spans="2:6" x14ac:dyDescent="0.25">
      <c r="B95" s="853"/>
      <c r="C95" s="854"/>
      <c r="D95" s="855"/>
      <c r="E95" s="855"/>
      <c r="F95" s="855"/>
    </row>
    <row r="96" spans="2:6" x14ac:dyDescent="0.25">
      <c r="B96" s="853"/>
      <c r="C96" s="854"/>
      <c r="D96" s="855"/>
      <c r="E96" s="855"/>
      <c r="F96" s="855"/>
    </row>
    <row r="97" spans="2:6" x14ac:dyDescent="0.25">
      <c r="B97" s="853"/>
      <c r="C97" s="854"/>
      <c r="D97" s="855"/>
      <c r="E97" s="855"/>
      <c r="F97" s="855"/>
    </row>
    <row r="98" spans="2:6" x14ac:dyDescent="0.25">
      <c r="B98" s="853"/>
      <c r="C98" s="854"/>
      <c r="D98" s="855"/>
      <c r="E98" s="855"/>
      <c r="F98" s="855"/>
    </row>
    <row r="99" spans="2:6" x14ac:dyDescent="0.25">
      <c r="B99" s="853"/>
      <c r="C99" s="854"/>
      <c r="D99" s="855"/>
      <c r="E99" s="855"/>
      <c r="F99" s="855"/>
    </row>
    <row r="100" spans="2:6" x14ac:dyDescent="0.25">
      <c r="B100" s="853"/>
      <c r="C100" s="854"/>
      <c r="D100" s="855"/>
      <c r="E100" s="855"/>
      <c r="F100" s="855"/>
    </row>
    <row r="101" spans="2:6" x14ac:dyDescent="0.25">
      <c r="B101" s="853"/>
      <c r="C101" s="854"/>
      <c r="D101" s="855"/>
      <c r="E101" s="855"/>
      <c r="F101" s="855"/>
    </row>
    <row r="102" spans="2:6" x14ac:dyDescent="0.25">
      <c r="B102" s="853"/>
      <c r="C102" s="854"/>
      <c r="D102" s="855"/>
      <c r="E102" s="855"/>
      <c r="F102" s="855"/>
    </row>
    <row r="103" spans="2:6" x14ac:dyDescent="0.25">
      <c r="B103" s="853"/>
      <c r="C103" s="854"/>
      <c r="D103" s="855"/>
      <c r="E103" s="855"/>
      <c r="F103" s="855"/>
    </row>
    <row r="104" spans="2:6" x14ac:dyDescent="0.25">
      <c r="B104" s="853"/>
      <c r="C104" s="854"/>
      <c r="D104" s="855"/>
      <c r="E104" s="855"/>
      <c r="F104" s="855"/>
    </row>
    <row r="105" spans="2:6" x14ac:dyDescent="0.25">
      <c r="B105" s="853"/>
      <c r="C105" s="854"/>
      <c r="D105" s="855"/>
      <c r="E105" s="855"/>
      <c r="F105" s="855"/>
    </row>
    <row r="106" spans="2:6" x14ac:dyDescent="0.25">
      <c r="B106" s="853"/>
      <c r="C106" s="854"/>
      <c r="D106" s="855"/>
      <c r="E106" s="855"/>
      <c r="F106" s="855"/>
    </row>
    <row r="107" spans="2:6" x14ac:dyDescent="0.25">
      <c r="B107" s="853"/>
      <c r="C107" s="854"/>
      <c r="D107" s="855"/>
      <c r="E107" s="855"/>
      <c r="F107" s="855"/>
    </row>
    <row r="108" spans="2:6" x14ac:dyDescent="0.25">
      <c r="B108" s="853"/>
      <c r="C108" s="854"/>
      <c r="D108" s="855"/>
      <c r="E108" s="855"/>
      <c r="F108" s="855"/>
    </row>
    <row r="109" spans="2:6" x14ac:dyDescent="0.25">
      <c r="B109" s="853"/>
      <c r="C109" s="854"/>
      <c r="D109" s="855"/>
      <c r="E109" s="855"/>
      <c r="F109" s="855"/>
    </row>
    <row r="110" spans="2:6" x14ac:dyDescent="0.25">
      <c r="B110" s="853"/>
      <c r="C110" s="854"/>
      <c r="D110" s="855"/>
      <c r="E110" s="855"/>
      <c r="F110" s="855"/>
    </row>
    <row r="111" spans="2:6" x14ac:dyDescent="0.25">
      <c r="B111" s="853"/>
      <c r="C111" s="854"/>
      <c r="D111" s="855"/>
      <c r="E111" s="855"/>
      <c r="F111" s="855"/>
    </row>
    <row r="112" spans="2:6" x14ac:dyDescent="0.25">
      <c r="B112" s="853"/>
      <c r="C112" s="854"/>
      <c r="D112" s="855"/>
      <c r="E112" s="855"/>
      <c r="F112" s="855"/>
    </row>
    <row r="113" spans="2:6" x14ac:dyDescent="0.25">
      <c r="B113" s="853"/>
      <c r="C113" s="854"/>
      <c r="D113" s="855"/>
      <c r="E113" s="855"/>
      <c r="F113" s="855"/>
    </row>
    <row r="114" spans="2:6" x14ac:dyDescent="0.25">
      <c r="B114" s="853"/>
      <c r="C114" s="854"/>
      <c r="D114" s="855"/>
      <c r="E114" s="855"/>
      <c r="F114" s="855"/>
    </row>
    <row r="115" spans="2:6" x14ac:dyDescent="0.25">
      <c r="B115" s="853"/>
      <c r="C115" s="854"/>
      <c r="D115" s="855"/>
      <c r="E115" s="855"/>
      <c r="F115" s="855"/>
    </row>
    <row r="116" spans="2:6" x14ac:dyDescent="0.25">
      <c r="B116" s="853"/>
      <c r="C116" s="854"/>
      <c r="D116" s="855"/>
      <c r="E116" s="855"/>
      <c r="F116" s="855"/>
    </row>
    <row r="117" spans="2:6" x14ac:dyDescent="0.25">
      <c r="B117" s="853"/>
      <c r="C117" s="854"/>
      <c r="D117" s="855"/>
      <c r="E117" s="855"/>
      <c r="F117" s="855"/>
    </row>
    <row r="118" spans="2:6" x14ac:dyDescent="0.25">
      <c r="B118" s="853"/>
      <c r="C118" s="854"/>
      <c r="D118" s="855"/>
      <c r="E118" s="855"/>
      <c r="F118" s="855"/>
    </row>
    <row r="119" spans="2:6" x14ac:dyDescent="0.25">
      <c r="B119" s="853"/>
      <c r="C119" s="854"/>
      <c r="D119" s="855"/>
      <c r="E119" s="855"/>
      <c r="F119" s="855"/>
    </row>
    <row r="120" spans="2:6" x14ac:dyDescent="0.25">
      <c r="B120" s="853"/>
      <c r="C120" s="854"/>
      <c r="D120" s="855"/>
      <c r="E120" s="855"/>
      <c r="F120" s="855"/>
    </row>
    <row r="121" spans="2:6" x14ac:dyDescent="0.25">
      <c r="B121" s="853"/>
      <c r="C121" s="854"/>
      <c r="D121" s="855"/>
      <c r="E121" s="855"/>
      <c r="F121" s="855"/>
    </row>
    <row r="122" spans="2:6" x14ac:dyDescent="0.25">
      <c r="B122" s="853"/>
      <c r="C122" s="854"/>
      <c r="D122" s="855"/>
      <c r="E122" s="855"/>
      <c r="F122" s="855"/>
    </row>
    <row r="123" spans="2:6" x14ac:dyDescent="0.25">
      <c r="B123" s="853"/>
      <c r="C123" s="854"/>
      <c r="D123" s="855"/>
      <c r="E123" s="855"/>
      <c r="F123" s="855"/>
    </row>
    <row r="124" spans="2:6" x14ac:dyDescent="0.25">
      <c r="B124" s="853"/>
      <c r="C124" s="854"/>
      <c r="D124" s="855"/>
      <c r="E124" s="855"/>
      <c r="F124" s="855"/>
    </row>
    <row r="125" spans="2:6" x14ac:dyDescent="0.25">
      <c r="B125" s="853"/>
      <c r="C125" s="854"/>
      <c r="D125" s="855"/>
      <c r="E125" s="855"/>
      <c r="F125" s="855"/>
    </row>
    <row r="126" spans="2:6" x14ac:dyDescent="0.25">
      <c r="B126" s="853"/>
      <c r="C126" s="854"/>
      <c r="D126" s="855"/>
      <c r="E126" s="855"/>
      <c r="F126" s="855"/>
    </row>
    <row r="127" spans="2:6" x14ac:dyDescent="0.25">
      <c r="B127" s="853"/>
      <c r="C127" s="854"/>
      <c r="D127" s="855"/>
      <c r="E127" s="855"/>
      <c r="F127" s="855"/>
    </row>
    <row r="128" spans="2:6" x14ac:dyDescent="0.25">
      <c r="B128" s="853"/>
      <c r="C128" s="854"/>
      <c r="D128" s="855"/>
      <c r="E128" s="855"/>
      <c r="F128" s="855"/>
    </row>
    <row r="129" spans="2:6" x14ac:dyDescent="0.25">
      <c r="B129" s="853"/>
      <c r="C129" s="854"/>
      <c r="D129" s="855"/>
      <c r="E129" s="855"/>
      <c r="F129" s="855"/>
    </row>
    <row r="130" spans="2:6" x14ac:dyDescent="0.25">
      <c r="B130" s="853"/>
      <c r="C130" s="854"/>
      <c r="D130" s="855"/>
      <c r="E130" s="855"/>
      <c r="F130" s="855"/>
    </row>
    <row r="131" spans="2:6" x14ac:dyDescent="0.25">
      <c r="B131" s="853"/>
      <c r="C131" s="854"/>
      <c r="D131" s="855"/>
      <c r="E131" s="855"/>
      <c r="F131" s="855"/>
    </row>
    <row r="132" spans="2:6" x14ac:dyDescent="0.25">
      <c r="B132" s="853"/>
      <c r="C132" s="854"/>
      <c r="D132" s="855"/>
      <c r="E132" s="855"/>
      <c r="F132" s="855"/>
    </row>
    <row r="133" spans="2:6" x14ac:dyDescent="0.25">
      <c r="B133" s="853"/>
      <c r="C133" s="854"/>
      <c r="D133" s="855"/>
      <c r="E133" s="855"/>
      <c r="F133" s="855"/>
    </row>
    <row r="134" spans="2:6" x14ac:dyDescent="0.25">
      <c r="B134" s="853"/>
      <c r="C134" s="854"/>
      <c r="D134" s="855"/>
      <c r="E134" s="855"/>
      <c r="F134" s="855"/>
    </row>
    <row r="135" spans="2:6" x14ac:dyDescent="0.25">
      <c r="B135" s="853"/>
      <c r="C135" s="854"/>
      <c r="D135" s="855"/>
      <c r="E135" s="855"/>
      <c r="F135" s="855"/>
    </row>
    <row r="136" spans="2:6" x14ac:dyDescent="0.25">
      <c r="B136" s="853"/>
      <c r="C136" s="854"/>
      <c r="D136" s="855"/>
      <c r="E136" s="855"/>
      <c r="F136" s="855"/>
    </row>
    <row r="137" spans="2:6" x14ac:dyDescent="0.25">
      <c r="B137" s="853"/>
      <c r="C137" s="854"/>
      <c r="D137" s="855"/>
      <c r="E137" s="855"/>
      <c r="F137" s="855"/>
    </row>
    <row r="138" spans="2:6" x14ac:dyDescent="0.25">
      <c r="B138" s="853"/>
      <c r="C138" s="854"/>
      <c r="D138" s="855"/>
      <c r="E138" s="855"/>
      <c r="F138" s="855"/>
    </row>
    <row r="139" spans="2:6" x14ac:dyDescent="0.25">
      <c r="B139" s="853"/>
      <c r="C139" s="854"/>
      <c r="D139" s="855"/>
      <c r="E139" s="855"/>
      <c r="F139" s="855"/>
    </row>
    <row r="140" spans="2:6" x14ac:dyDescent="0.25">
      <c r="B140" s="853"/>
      <c r="C140" s="854"/>
      <c r="D140" s="855"/>
      <c r="E140" s="855"/>
      <c r="F140" s="855"/>
    </row>
  </sheetData>
  <sheetProtection algorithmName="SHA-512" hashValue="MJc58PTbWYaE9gVFTzdInqOsKYMXErnkeUO9DhYHVclqm1PCOwot4mlyALsM+i5u4E80NN1kRxYwzyU1qsa8AQ==" saltValue="mwK3miVpNM7/AATdKY4glg==" spinCount="100000" sheet="1" objects="1" scenarios="1" formatColumns="0" formatRows="0" insertColumns="0" insertRows="0"/>
  <mergeCells count="8">
    <mergeCell ref="A29:A49"/>
    <mergeCell ref="A50:A69"/>
    <mergeCell ref="A28:D28"/>
    <mergeCell ref="C6:C7"/>
    <mergeCell ref="D6:D7"/>
    <mergeCell ref="A7:B7"/>
    <mergeCell ref="A18:B18"/>
    <mergeCell ref="A17:D17"/>
  </mergeCells>
  <dataValidations count="2">
    <dataValidation type="list" allowBlank="1" showInputMessage="1" showErrorMessage="1" sqref="E30:E49" xr:uid="{9D295C77-1997-420A-997C-7EBB8BD2956F}">
      <formula1>"Enrollment, Credentialing, Contracting"</formula1>
    </dataValidation>
    <dataValidation type="list" allowBlank="1" showInputMessage="1" showErrorMessage="1" sqref="F51:F141" xr:uid="{4ED15876-58CC-4FC3-B66C-4CEF79B419C6}">
      <formula1>"Best interest of member care, Change in ownership,Change in provider enrollment type or classification, Requested by FQHC or RHC, Delegated Provider"</formula1>
    </dataValidation>
  </dataValidations>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E7765-C11E-48C7-B9FB-65B6068C196F}">
  <dimension ref="A1:BK21"/>
  <sheetViews>
    <sheetView zoomScale="90" zoomScaleNormal="90" zoomScaleSheetLayoutView="100" workbookViewId="0">
      <selection activeCell="D13" sqref="D13"/>
    </sheetView>
  </sheetViews>
  <sheetFormatPr defaultColWidth="9.77734375" defaultRowHeight="14.4" x14ac:dyDescent="0.25"/>
  <cols>
    <col min="1" max="1" width="16.44140625" style="843" customWidth="1"/>
    <col min="2" max="2" width="78.44140625" style="843" customWidth="1"/>
    <col min="3" max="3" width="14" style="844" customWidth="1"/>
    <col min="4" max="63" width="10.77734375" style="843" customWidth="1"/>
    <col min="64" max="16384" width="9.77734375" style="842"/>
  </cols>
  <sheetData>
    <row r="1" spans="1:14" x14ac:dyDescent="0.25">
      <c r="A1" s="5" t="s">
        <v>200</v>
      </c>
      <c r="B1" s="872">
        <v>403</v>
      </c>
      <c r="C1" s="857"/>
      <c r="D1" s="857"/>
      <c r="E1" s="857"/>
      <c r="F1" s="857"/>
      <c r="G1" s="236"/>
      <c r="H1" s="236"/>
      <c r="I1" s="236"/>
      <c r="J1" s="236"/>
      <c r="K1" s="236"/>
      <c r="L1" s="236"/>
      <c r="M1" s="236"/>
      <c r="N1" s="236"/>
    </row>
    <row r="2" spans="1:14" x14ac:dyDescent="0.25">
      <c r="A2" s="5" t="s">
        <v>201</v>
      </c>
      <c r="B2" s="872" t="s">
        <v>498</v>
      </c>
      <c r="C2" s="857"/>
      <c r="D2" s="857"/>
      <c r="E2" s="857"/>
      <c r="F2" s="857"/>
      <c r="G2" s="236"/>
      <c r="H2" s="236"/>
      <c r="I2" s="236"/>
      <c r="J2" s="236"/>
      <c r="K2" s="236"/>
      <c r="L2" s="236"/>
      <c r="M2" s="236"/>
      <c r="N2" s="236"/>
    </row>
    <row r="3" spans="1:14" x14ac:dyDescent="0.25">
      <c r="A3" s="5" t="s">
        <v>304</v>
      </c>
      <c r="B3" s="871">
        <f>Attestation!$C$11</f>
        <v>0</v>
      </c>
      <c r="C3" s="857"/>
      <c r="D3" s="857"/>
      <c r="E3" s="857"/>
      <c r="F3" s="857"/>
      <c r="G3" s="236"/>
      <c r="H3" s="236"/>
      <c r="I3" s="236"/>
      <c r="J3" s="236"/>
      <c r="K3" s="236"/>
      <c r="L3" s="236"/>
      <c r="M3" s="236"/>
      <c r="N3" s="236"/>
    </row>
    <row r="4" spans="1:14" x14ac:dyDescent="0.25">
      <c r="A4" s="5" t="s">
        <v>305</v>
      </c>
      <c r="B4" s="877" t="str">
        <f>Attestation!$C$13</f>
        <v>Q1-2025</v>
      </c>
      <c r="C4" s="857"/>
      <c r="D4" s="857"/>
      <c r="E4" s="857"/>
      <c r="F4" s="857"/>
      <c r="G4" s="236"/>
      <c r="H4" s="236"/>
      <c r="I4" s="236"/>
      <c r="J4" s="236"/>
      <c r="K4" s="236"/>
      <c r="L4" s="236"/>
      <c r="M4" s="236"/>
      <c r="N4" s="236"/>
    </row>
    <row r="5" spans="1:14" x14ac:dyDescent="0.25">
      <c r="A5" s="5"/>
      <c r="B5" s="858"/>
      <c r="C5" s="857"/>
      <c r="D5" s="857"/>
      <c r="E5" s="857"/>
      <c r="F5" s="857"/>
      <c r="G5" s="236"/>
      <c r="H5" s="236"/>
      <c r="I5" s="236"/>
      <c r="J5" s="236"/>
      <c r="K5" s="236"/>
      <c r="L5" s="236"/>
      <c r="M5" s="236"/>
      <c r="N5" s="236"/>
    </row>
    <row r="6" spans="1:14" ht="27.6" x14ac:dyDescent="0.25">
      <c r="A6" s="859" t="s">
        <v>308</v>
      </c>
      <c r="B6" s="859" t="s">
        <v>309</v>
      </c>
      <c r="C6" s="95" t="s">
        <v>213</v>
      </c>
      <c r="D6" s="96" t="s">
        <v>499</v>
      </c>
      <c r="E6" s="96" t="s">
        <v>500</v>
      </c>
      <c r="F6" s="96" t="s">
        <v>501</v>
      </c>
      <c r="G6" s="97" t="s">
        <v>215</v>
      </c>
      <c r="H6" s="236"/>
      <c r="I6" s="236"/>
      <c r="J6" s="236"/>
      <c r="K6" s="236"/>
      <c r="L6" s="236"/>
      <c r="M6" s="236"/>
      <c r="N6" s="236"/>
    </row>
    <row r="7" spans="1:14" ht="29.25" customHeight="1" x14ac:dyDescent="0.25">
      <c r="A7" s="860">
        <v>1</v>
      </c>
      <c r="B7" s="861" t="s">
        <v>502</v>
      </c>
      <c r="C7" s="862" t="s">
        <v>503</v>
      </c>
      <c r="D7" s="863"/>
      <c r="E7" s="863"/>
      <c r="F7" s="863"/>
      <c r="G7" s="863"/>
      <c r="H7" s="236"/>
      <c r="I7" s="236"/>
      <c r="J7" s="236"/>
      <c r="K7" s="236"/>
      <c r="L7" s="236"/>
      <c r="M7" s="236"/>
      <c r="N7" s="236"/>
    </row>
    <row r="8" spans="1:14" ht="43.5" customHeight="1" x14ac:dyDescent="0.25">
      <c r="A8" s="860">
        <v>2</v>
      </c>
      <c r="B8" s="864" t="s">
        <v>504</v>
      </c>
      <c r="C8" s="862" t="s">
        <v>503</v>
      </c>
      <c r="D8" s="863"/>
      <c r="E8" s="863"/>
      <c r="F8" s="863"/>
      <c r="G8" s="863"/>
      <c r="H8" s="236"/>
      <c r="I8" s="236"/>
      <c r="J8" s="236"/>
      <c r="K8" s="236"/>
      <c r="L8" s="236"/>
      <c r="M8" s="236"/>
      <c r="N8" s="236"/>
    </row>
    <row r="9" spans="1:14" ht="43.5" customHeight="1" x14ac:dyDescent="0.25">
      <c r="A9" s="860">
        <v>3</v>
      </c>
      <c r="B9" s="864" t="s">
        <v>505</v>
      </c>
      <c r="C9" s="862" t="s">
        <v>503</v>
      </c>
      <c r="D9" s="863"/>
      <c r="E9" s="863"/>
      <c r="F9" s="863"/>
      <c r="G9" s="863"/>
      <c r="H9" s="236"/>
      <c r="I9" s="236"/>
      <c r="J9" s="236"/>
      <c r="K9" s="236"/>
      <c r="L9" s="236"/>
      <c r="M9" s="236"/>
      <c r="N9" s="236"/>
    </row>
    <row r="10" spans="1:14" ht="43.5" customHeight="1" x14ac:dyDescent="0.25">
      <c r="A10" s="860">
        <v>4</v>
      </c>
      <c r="B10" s="864" t="s">
        <v>506</v>
      </c>
      <c r="C10" s="862" t="s">
        <v>503</v>
      </c>
      <c r="D10" s="863"/>
      <c r="E10" s="863"/>
      <c r="F10" s="863"/>
      <c r="G10" s="863"/>
      <c r="H10" s="236"/>
      <c r="I10" s="236"/>
      <c r="J10" s="236"/>
      <c r="K10" s="236"/>
      <c r="L10" s="236"/>
      <c r="M10" s="236"/>
      <c r="N10" s="236"/>
    </row>
    <row r="11" spans="1:14" ht="43.5" customHeight="1" x14ac:dyDescent="0.25">
      <c r="A11" s="860">
        <v>5</v>
      </c>
      <c r="B11" s="864" t="s">
        <v>507</v>
      </c>
      <c r="C11" s="862" t="s">
        <v>503</v>
      </c>
      <c r="D11" s="863"/>
      <c r="E11" s="863"/>
      <c r="F11" s="863"/>
      <c r="G11" s="863"/>
      <c r="H11" s="236"/>
      <c r="I11" s="236"/>
      <c r="J11" s="236"/>
      <c r="K11" s="236"/>
      <c r="L11" s="236"/>
      <c r="M11" s="236"/>
      <c r="N11" s="236"/>
    </row>
    <row r="12" spans="1:14" ht="39" customHeight="1" x14ac:dyDescent="0.25">
      <c r="A12" s="860">
        <v>6</v>
      </c>
      <c r="B12" s="865" t="s">
        <v>508</v>
      </c>
      <c r="C12" s="862" t="s">
        <v>503</v>
      </c>
      <c r="D12" s="863"/>
      <c r="E12" s="863"/>
      <c r="F12" s="863"/>
      <c r="G12" s="863"/>
      <c r="H12" s="236"/>
      <c r="I12" s="236"/>
      <c r="J12" s="236"/>
      <c r="K12" s="236"/>
      <c r="L12" s="236"/>
      <c r="M12" s="236"/>
      <c r="N12" s="236"/>
    </row>
    <row r="13" spans="1:14" ht="39" customHeight="1" x14ac:dyDescent="0.25">
      <c r="A13" s="860">
        <v>7</v>
      </c>
      <c r="B13" s="864" t="s">
        <v>509</v>
      </c>
      <c r="C13" s="862" t="s">
        <v>503</v>
      </c>
      <c r="D13" s="863"/>
      <c r="E13" s="863"/>
      <c r="F13" s="863"/>
      <c r="G13" s="863"/>
      <c r="H13" s="236"/>
      <c r="I13" s="236"/>
      <c r="J13" s="236"/>
      <c r="K13" s="236"/>
      <c r="L13" s="236"/>
      <c r="M13" s="236"/>
      <c r="N13" s="236"/>
    </row>
    <row r="14" spans="1:14" ht="41.25" customHeight="1" x14ac:dyDescent="0.25">
      <c r="A14" s="860">
        <v>8</v>
      </c>
      <c r="B14" s="861" t="s">
        <v>510</v>
      </c>
      <c r="C14" s="862" t="s">
        <v>503</v>
      </c>
      <c r="D14" s="873" t="str">
        <f t="shared" ref="D14:G15" si="0">IF(D11&gt;0,+(D7/D11)*100000,"")</f>
        <v/>
      </c>
      <c r="E14" s="874" t="str">
        <f t="shared" si="0"/>
        <v/>
      </c>
      <c r="F14" s="874" t="str">
        <f t="shared" si="0"/>
        <v/>
      </c>
      <c r="G14" s="874" t="str">
        <f t="shared" si="0"/>
        <v/>
      </c>
      <c r="H14" s="236"/>
      <c r="I14" s="236"/>
      <c r="J14" s="236"/>
      <c r="K14" s="236"/>
      <c r="L14" s="236"/>
      <c r="M14" s="236"/>
      <c r="N14" s="236"/>
    </row>
    <row r="15" spans="1:14" ht="41.25" customHeight="1" x14ac:dyDescent="0.25">
      <c r="A15" s="860">
        <v>9</v>
      </c>
      <c r="B15" s="861" t="s">
        <v>511</v>
      </c>
      <c r="C15" s="862" t="s">
        <v>503</v>
      </c>
      <c r="D15" s="875" t="str">
        <f t="shared" si="0"/>
        <v/>
      </c>
      <c r="E15" s="866" t="str">
        <f t="shared" si="0"/>
        <v/>
      </c>
      <c r="F15" s="866" t="str">
        <f t="shared" si="0"/>
        <v/>
      </c>
      <c r="G15" s="866" t="str">
        <f t="shared" si="0"/>
        <v/>
      </c>
      <c r="H15" s="236"/>
      <c r="I15" s="236"/>
      <c r="J15" s="236"/>
      <c r="K15" s="236"/>
      <c r="L15" s="236"/>
      <c r="M15" s="236"/>
      <c r="N15" s="236"/>
    </row>
    <row r="16" spans="1:14" ht="36" customHeight="1" x14ac:dyDescent="0.25">
      <c r="A16" s="860">
        <v>10</v>
      </c>
      <c r="B16" s="861" t="s">
        <v>512</v>
      </c>
      <c r="C16" s="862" t="s">
        <v>503</v>
      </c>
      <c r="D16" s="875" t="str">
        <f>IF(D11&gt;0,+(D9/D11)*100000,"")</f>
        <v/>
      </c>
      <c r="E16" s="866" t="str">
        <f>IF(E11&gt;0,+(E9/E11)*100000,"")</f>
        <v/>
      </c>
      <c r="F16" s="866" t="str">
        <f>IF(F11&gt;0,+(F9/F11)*100000,"")</f>
        <v/>
      </c>
      <c r="G16" s="866" t="str">
        <f>IF(G11&gt;0,+(G9/G11)*100000,"")</f>
        <v/>
      </c>
      <c r="H16" s="236"/>
      <c r="I16" s="236"/>
      <c r="J16" s="236"/>
      <c r="K16" s="236"/>
      <c r="L16" s="236"/>
      <c r="M16" s="236"/>
      <c r="N16" s="236"/>
    </row>
    <row r="17" spans="1:14" ht="43.5" customHeight="1" x14ac:dyDescent="0.25">
      <c r="A17" s="867">
        <v>11</v>
      </c>
      <c r="B17" s="868" t="s">
        <v>513</v>
      </c>
      <c r="C17" s="869" t="s">
        <v>503</v>
      </c>
      <c r="D17" s="876" t="str">
        <f>IF(D13&gt;0,+(D10/D13)*100000,"")</f>
        <v/>
      </c>
      <c r="E17" s="870" t="str">
        <f>IF(E13&gt;0,+(E10/E13)*100000,"")</f>
        <v/>
      </c>
      <c r="F17" s="870" t="str">
        <f>IF(F13&gt;0,+(F10/F13)*100000,"")</f>
        <v/>
      </c>
      <c r="G17" s="870" t="str">
        <f>IF(G13&gt;0,+(G10/G13)*100000,"")</f>
        <v/>
      </c>
      <c r="H17" s="236"/>
      <c r="I17" s="236"/>
      <c r="J17" s="236"/>
      <c r="K17" s="236"/>
      <c r="L17" s="236"/>
      <c r="M17" s="236"/>
      <c r="N17" s="236"/>
    </row>
    <row r="18" spans="1:14" x14ac:dyDescent="0.25">
      <c r="A18" s="236"/>
      <c r="B18" s="236"/>
      <c r="C18" s="236"/>
      <c r="D18" s="236"/>
      <c r="E18" s="236"/>
      <c r="F18" s="236"/>
      <c r="G18" s="236"/>
      <c r="H18" s="236"/>
      <c r="I18" s="236"/>
      <c r="J18" s="236"/>
      <c r="K18" s="236"/>
      <c r="L18" s="236"/>
      <c r="M18" s="236"/>
      <c r="N18" s="236"/>
    </row>
    <row r="19" spans="1:14" x14ac:dyDescent="0.25">
      <c r="A19" s="236"/>
      <c r="B19" s="236"/>
      <c r="C19" s="236"/>
      <c r="D19" s="236"/>
      <c r="E19" s="236"/>
      <c r="F19" s="236"/>
      <c r="G19" s="236"/>
      <c r="H19" s="236"/>
      <c r="I19" s="236"/>
      <c r="J19" s="236"/>
      <c r="K19" s="236"/>
      <c r="L19" s="236"/>
      <c r="M19" s="236"/>
      <c r="N19" s="236"/>
    </row>
    <row r="20" spans="1:14" x14ac:dyDescent="0.25">
      <c r="A20" s="236"/>
      <c r="B20" s="236"/>
      <c r="C20" s="236"/>
      <c r="D20" s="236"/>
      <c r="E20" s="236"/>
      <c r="F20" s="236"/>
      <c r="G20" s="236"/>
      <c r="H20" s="236"/>
      <c r="I20" s="236"/>
      <c r="J20" s="236"/>
      <c r="K20" s="236"/>
      <c r="L20" s="236"/>
      <c r="M20" s="236"/>
      <c r="N20" s="236"/>
    </row>
    <row r="21" spans="1:14" x14ac:dyDescent="0.25">
      <c r="A21" s="236"/>
      <c r="B21" s="236"/>
      <c r="C21" s="236"/>
      <c r="D21" s="236"/>
      <c r="E21" s="236"/>
      <c r="F21" s="236"/>
      <c r="G21" s="236"/>
      <c r="H21" s="236"/>
      <c r="I21" s="236"/>
      <c r="J21" s="236"/>
      <c r="K21" s="236"/>
      <c r="L21" s="236"/>
      <c r="M21" s="236"/>
      <c r="N21" s="236"/>
    </row>
  </sheetData>
  <sheetProtection algorithmName="SHA-512" hashValue="KtUbGBwPy+GoRBatXPzGgusAD+CSVLAU//1w6qw/yWb4YQUjGw0Wlx/9G/0esXgaHHVAGyfZfz0opZueGgvzlA==" saltValue="2Bs5/zMfrXRcPVSAV/TzFA==" spinCount="100000" sheet="1" objects="1" scenarios="1"/>
  <protectedRanges>
    <protectedRange sqref="D7:G13" name="Range1"/>
  </protectedRanges>
  <printOptions horizontalCentered="1"/>
  <pageMargins left="0.4" right="0.4" top="0.75" bottom="0.65" header="0.5" footer="0.4"/>
  <pageSetup scale="95" orientation="landscape" r:id="rId1"/>
  <headerFooter>
    <oddHeader>&amp;R&amp;"Calibri,Bold"Office of Medicaid Policy and Planning</oddHeader>
    <oddFooter>&amp;L&amp;"Calibri,Regular"Version 2024.01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P35"/>
  <sheetViews>
    <sheetView zoomScaleNormal="100" workbookViewId="0">
      <selection activeCell="A19" sqref="A19:N19"/>
    </sheetView>
  </sheetViews>
  <sheetFormatPr defaultRowHeight="13.8" x14ac:dyDescent="0.25"/>
  <cols>
    <col min="1" max="1" width="14.6640625" style="224" customWidth="1"/>
    <col min="2" max="2" width="16.44140625" style="224" customWidth="1"/>
    <col min="3" max="3" width="14.33203125" style="224" customWidth="1"/>
    <col min="4" max="8" width="12.6640625" style="224" customWidth="1"/>
    <col min="9" max="13" width="10.6640625" style="224" customWidth="1"/>
    <col min="14" max="14" width="12.6640625" style="224" customWidth="1"/>
    <col min="15" max="15" width="1.33203125" style="224" customWidth="1"/>
    <col min="16" max="222" width="8.77734375" style="224"/>
    <col min="223" max="223" width="21.77734375" style="224" customWidth="1"/>
    <col min="224" max="224" width="19.77734375" style="224" customWidth="1"/>
    <col min="225" max="231" width="17.33203125" style="224" customWidth="1"/>
    <col min="232" max="232" width="19" style="224" customWidth="1"/>
    <col min="233" max="233" width="19.44140625" style="224" customWidth="1"/>
    <col min="234" max="478" width="8.77734375" style="224"/>
    <col min="479" max="479" width="21.77734375" style="224" customWidth="1"/>
    <col min="480" max="480" width="19.77734375" style="224" customWidth="1"/>
    <col min="481" max="487" width="17.33203125" style="224" customWidth="1"/>
    <col min="488" max="488" width="19" style="224" customWidth="1"/>
    <col min="489" max="489" width="19.44140625" style="224" customWidth="1"/>
    <col min="490" max="734" width="8.77734375" style="224"/>
    <col min="735" max="735" width="21.77734375" style="224" customWidth="1"/>
    <col min="736" max="736" width="19.77734375" style="224" customWidth="1"/>
    <col min="737" max="743" width="17.33203125" style="224" customWidth="1"/>
    <col min="744" max="744" width="19" style="224" customWidth="1"/>
    <col min="745" max="745" width="19.44140625" style="224" customWidth="1"/>
    <col min="746" max="990" width="8.77734375" style="224"/>
    <col min="991" max="991" width="21.77734375" style="224" customWidth="1"/>
    <col min="992" max="992" width="19.77734375" style="224" customWidth="1"/>
    <col min="993" max="999" width="17.33203125" style="224" customWidth="1"/>
    <col min="1000" max="1000" width="19" style="224" customWidth="1"/>
    <col min="1001" max="1001" width="19.44140625" style="224" customWidth="1"/>
    <col min="1002" max="1246" width="8.77734375" style="224"/>
    <col min="1247" max="1247" width="21.77734375" style="224" customWidth="1"/>
    <col min="1248" max="1248" width="19.77734375" style="224" customWidth="1"/>
    <col min="1249" max="1255" width="17.33203125" style="224" customWidth="1"/>
    <col min="1256" max="1256" width="19" style="224" customWidth="1"/>
    <col min="1257" max="1257" width="19.44140625" style="224" customWidth="1"/>
    <col min="1258" max="1502" width="8.77734375" style="224"/>
    <col min="1503" max="1503" width="21.77734375" style="224" customWidth="1"/>
    <col min="1504" max="1504" width="19.77734375" style="224" customWidth="1"/>
    <col min="1505" max="1511" width="17.33203125" style="224" customWidth="1"/>
    <col min="1512" max="1512" width="19" style="224" customWidth="1"/>
    <col min="1513" max="1513" width="19.44140625" style="224" customWidth="1"/>
    <col min="1514" max="1758" width="8.77734375" style="224"/>
    <col min="1759" max="1759" width="21.77734375" style="224" customWidth="1"/>
    <col min="1760" max="1760" width="19.77734375" style="224" customWidth="1"/>
    <col min="1761" max="1767" width="17.33203125" style="224" customWidth="1"/>
    <col min="1768" max="1768" width="19" style="224" customWidth="1"/>
    <col min="1769" max="1769" width="19.44140625" style="224" customWidth="1"/>
    <col min="1770" max="2014" width="8.77734375" style="224"/>
    <col min="2015" max="2015" width="21.77734375" style="224" customWidth="1"/>
    <col min="2016" max="2016" width="19.77734375" style="224" customWidth="1"/>
    <col min="2017" max="2023" width="17.33203125" style="224" customWidth="1"/>
    <col min="2024" max="2024" width="19" style="224" customWidth="1"/>
    <col min="2025" max="2025" width="19.44140625" style="224" customWidth="1"/>
    <col min="2026" max="2270" width="8.77734375" style="224"/>
    <col min="2271" max="2271" width="21.77734375" style="224" customWidth="1"/>
    <col min="2272" max="2272" width="19.77734375" style="224" customWidth="1"/>
    <col min="2273" max="2279" width="17.33203125" style="224" customWidth="1"/>
    <col min="2280" max="2280" width="19" style="224" customWidth="1"/>
    <col min="2281" max="2281" width="19.44140625" style="224" customWidth="1"/>
    <col min="2282" max="2526" width="8.77734375" style="224"/>
    <col min="2527" max="2527" width="21.77734375" style="224" customWidth="1"/>
    <col min="2528" max="2528" width="19.77734375" style="224" customWidth="1"/>
    <col min="2529" max="2535" width="17.33203125" style="224" customWidth="1"/>
    <col min="2536" max="2536" width="19" style="224" customWidth="1"/>
    <col min="2537" max="2537" width="19.44140625" style="224" customWidth="1"/>
    <col min="2538" max="2782" width="8.77734375" style="224"/>
    <col min="2783" max="2783" width="21.77734375" style="224" customWidth="1"/>
    <col min="2784" max="2784" width="19.77734375" style="224" customWidth="1"/>
    <col min="2785" max="2791" width="17.33203125" style="224" customWidth="1"/>
    <col min="2792" max="2792" width="19" style="224" customWidth="1"/>
    <col min="2793" max="2793" width="19.44140625" style="224" customWidth="1"/>
    <col min="2794" max="3038" width="8.77734375" style="224"/>
    <col min="3039" max="3039" width="21.77734375" style="224" customWidth="1"/>
    <col min="3040" max="3040" width="19.77734375" style="224" customWidth="1"/>
    <col min="3041" max="3047" width="17.33203125" style="224" customWidth="1"/>
    <col min="3048" max="3048" width="19" style="224" customWidth="1"/>
    <col min="3049" max="3049" width="19.44140625" style="224" customWidth="1"/>
    <col min="3050" max="3294" width="8.77734375" style="224"/>
    <col min="3295" max="3295" width="21.77734375" style="224" customWidth="1"/>
    <col min="3296" max="3296" width="19.77734375" style="224" customWidth="1"/>
    <col min="3297" max="3303" width="17.33203125" style="224" customWidth="1"/>
    <col min="3304" max="3304" width="19" style="224" customWidth="1"/>
    <col min="3305" max="3305" width="19.44140625" style="224" customWidth="1"/>
    <col min="3306" max="3550" width="8.77734375" style="224"/>
    <col min="3551" max="3551" width="21.77734375" style="224" customWidth="1"/>
    <col min="3552" max="3552" width="19.77734375" style="224" customWidth="1"/>
    <col min="3553" max="3559" width="17.33203125" style="224" customWidth="1"/>
    <col min="3560" max="3560" width="19" style="224" customWidth="1"/>
    <col min="3561" max="3561" width="19.44140625" style="224" customWidth="1"/>
    <col min="3562" max="3806" width="8.77734375" style="224"/>
    <col min="3807" max="3807" width="21.77734375" style="224" customWidth="1"/>
    <col min="3808" max="3808" width="19.77734375" style="224" customWidth="1"/>
    <col min="3809" max="3815" width="17.33203125" style="224" customWidth="1"/>
    <col min="3816" max="3816" width="19" style="224" customWidth="1"/>
    <col min="3817" max="3817" width="19.44140625" style="224" customWidth="1"/>
    <col min="3818" max="4062" width="8.77734375" style="224"/>
    <col min="4063" max="4063" width="21.77734375" style="224" customWidth="1"/>
    <col min="4064" max="4064" width="19.77734375" style="224" customWidth="1"/>
    <col min="4065" max="4071" width="17.33203125" style="224" customWidth="1"/>
    <col min="4072" max="4072" width="19" style="224" customWidth="1"/>
    <col min="4073" max="4073" width="19.44140625" style="224" customWidth="1"/>
    <col min="4074" max="4318" width="8.77734375" style="224"/>
    <col min="4319" max="4319" width="21.77734375" style="224" customWidth="1"/>
    <col min="4320" max="4320" width="19.77734375" style="224" customWidth="1"/>
    <col min="4321" max="4327" width="17.33203125" style="224" customWidth="1"/>
    <col min="4328" max="4328" width="19" style="224" customWidth="1"/>
    <col min="4329" max="4329" width="19.44140625" style="224" customWidth="1"/>
    <col min="4330" max="4574" width="8.77734375" style="224"/>
    <col min="4575" max="4575" width="21.77734375" style="224" customWidth="1"/>
    <col min="4576" max="4576" width="19.77734375" style="224" customWidth="1"/>
    <col min="4577" max="4583" width="17.33203125" style="224" customWidth="1"/>
    <col min="4584" max="4584" width="19" style="224" customWidth="1"/>
    <col min="4585" max="4585" width="19.44140625" style="224" customWidth="1"/>
    <col min="4586" max="4830" width="8.77734375" style="224"/>
    <col min="4831" max="4831" width="21.77734375" style="224" customWidth="1"/>
    <col min="4832" max="4832" width="19.77734375" style="224" customWidth="1"/>
    <col min="4833" max="4839" width="17.33203125" style="224" customWidth="1"/>
    <col min="4840" max="4840" width="19" style="224" customWidth="1"/>
    <col min="4841" max="4841" width="19.44140625" style="224" customWidth="1"/>
    <col min="4842" max="5086" width="8.77734375" style="224"/>
    <col min="5087" max="5087" width="21.77734375" style="224" customWidth="1"/>
    <col min="5088" max="5088" width="19.77734375" style="224" customWidth="1"/>
    <col min="5089" max="5095" width="17.33203125" style="224" customWidth="1"/>
    <col min="5096" max="5096" width="19" style="224" customWidth="1"/>
    <col min="5097" max="5097" width="19.44140625" style="224" customWidth="1"/>
    <col min="5098" max="5342" width="8.77734375" style="224"/>
    <col min="5343" max="5343" width="21.77734375" style="224" customWidth="1"/>
    <col min="5344" max="5344" width="19.77734375" style="224" customWidth="1"/>
    <col min="5345" max="5351" width="17.33203125" style="224" customWidth="1"/>
    <col min="5352" max="5352" width="19" style="224" customWidth="1"/>
    <col min="5353" max="5353" width="19.44140625" style="224" customWidth="1"/>
    <col min="5354" max="5598" width="8.77734375" style="224"/>
    <col min="5599" max="5599" width="21.77734375" style="224" customWidth="1"/>
    <col min="5600" max="5600" width="19.77734375" style="224" customWidth="1"/>
    <col min="5601" max="5607" width="17.33203125" style="224" customWidth="1"/>
    <col min="5608" max="5608" width="19" style="224" customWidth="1"/>
    <col min="5609" max="5609" width="19.44140625" style="224" customWidth="1"/>
    <col min="5610" max="5854" width="8.77734375" style="224"/>
    <col min="5855" max="5855" width="21.77734375" style="224" customWidth="1"/>
    <col min="5856" max="5856" width="19.77734375" style="224" customWidth="1"/>
    <col min="5857" max="5863" width="17.33203125" style="224" customWidth="1"/>
    <col min="5864" max="5864" width="19" style="224" customWidth="1"/>
    <col min="5865" max="5865" width="19.44140625" style="224" customWidth="1"/>
    <col min="5866" max="6110" width="8.77734375" style="224"/>
    <col min="6111" max="6111" width="21.77734375" style="224" customWidth="1"/>
    <col min="6112" max="6112" width="19.77734375" style="224" customWidth="1"/>
    <col min="6113" max="6119" width="17.33203125" style="224" customWidth="1"/>
    <col min="6120" max="6120" width="19" style="224" customWidth="1"/>
    <col min="6121" max="6121" width="19.44140625" style="224" customWidth="1"/>
    <col min="6122" max="6366" width="8.77734375" style="224"/>
    <col min="6367" max="6367" width="21.77734375" style="224" customWidth="1"/>
    <col min="6368" max="6368" width="19.77734375" style="224" customWidth="1"/>
    <col min="6369" max="6375" width="17.33203125" style="224" customWidth="1"/>
    <col min="6376" max="6376" width="19" style="224" customWidth="1"/>
    <col min="6377" max="6377" width="19.44140625" style="224" customWidth="1"/>
    <col min="6378" max="6622" width="8.77734375" style="224"/>
    <col min="6623" max="6623" width="21.77734375" style="224" customWidth="1"/>
    <col min="6624" max="6624" width="19.77734375" style="224" customWidth="1"/>
    <col min="6625" max="6631" width="17.33203125" style="224" customWidth="1"/>
    <col min="6632" max="6632" width="19" style="224" customWidth="1"/>
    <col min="6633" max="6633" width="19.44140625" style="224" customWidth="1"/>
    <col min="6634" max="6878" width="8.77734375" style="224"/>
    <col min="6879" max="6879" width="21.77734375" style="224" customWidth="1"/>
    <col min="6880" max="6880" width="19.77734375" style="224" customWidth="1"/>
    <col min="6881" max="6887" width="17.33203125" style="224" customWidth="1"/>
    <col min="6888" max="6888" width="19" style="224" customWidth="1"/>
    <col min="6889" max="6889" width="19.44140625" style="224" customWidth="1"/>
    <col min="6890" max="7134" width="8.77734375" style="224"/>
    <col min="7135" max="7135" width="21.77734375" style="224" customWidth="1"/>
    <col min="7136" max="7136" width="19.77734375" style="224" customWidth="1"/>
    <col min="7137" max="7143" width="17.33203125" style="224" customWidth="1"/>
    <col min="7144" max="7144" width="19" style="224" customWidth="1"/>
    <col min="7145" max="7145" width="19.44140625" style="224" customWidth="1"/>
    <col min="7146" max="7390" width="8.77734375" style="224"/>
    <col min="7391" max="7391" width="21.77734375" style="224" customWidth="1"/>
    <col min="7392" max="7392" width="19.77734375" style="224" customWidth="1"/>
    <col min="7393" max="7399" width="17.33203125" style="224" customWidth="1"/>
    <col min="7400" max="7400" width="19" style="224" customWidth="1"/>
    <col min="7401" max="7401" width="19.44140625" style="224" customWidth="1"/>
    <col min="7402" max="7646" width="8.77734375" style="224"/>
    <col min="7647" max="7647" width="21.77734375" style="224" customWidth="1"/>
    <col min="7648" max="7648" width="19.77734375" style="224" customWidth="1"/>
    <col min="7649" max="7655" width="17.33203125" style="224" customWidth="1"/>
    <col min="7656" max="7656" width="19" style="224" customWidth="1"/>
    <col min="7657" max="7657" width="19.44140625" style="224" customWidth="1"/>
    <col min="7658" max="7902" width="8.77734375" style="224"/>
    <col min="7903" max="7903" width="21.77734375" style="224" customWidth="1"/>
    <col min="7904" max="7904" width="19.77734375" style="224" customWidth="1"/>
    <col min="7905" max="7911" width="17.33203125" style="224" customWidth="1"/>
    <col min="7912" max="7912" width="19" style="224" customWidth="1"/>
    <col min="7913" max="7913" width="19.44140625" style="224" customWidth="1"/>
    <col min="7914" max="8158" width="8.77734375" style="224"/>
    <col min="8159" max="8159" width="21.77734375" style="224" customWidth="1"/>
    <col min="8160" max="8160" width="19.77734375" style="224" customWidth="1"/>
    <col min="8161" max="8167" width="17.33203125" style="224" customWidth="1"/>
    <col min="8168" max="8168" width="19" style="224" customWidth="1"/>
    <col min="8169" max="8169" width="19.44140625" style="224" customWidth="1"/>
    <col min="8170" max="8414" width="8.77734375" style="224"/>
    <col min="8415" max="8415" width="21.77734375" style="224" customWidth="1"/>
    <col min="8416" max="8416" width="19.77734375" style="224" customWidth="1"/>
    <col min="8417" max="8423" width="17.33203125" style="224" customWidth="1"/>
    <col min="8424" max="8424" width="19" style="224" customWidth="1"/>
    <col min="8425" max="8425" width="19.44140625" style="224" customWidth="1"/>
    <col min="8426" max="8670" width="8.77734375" style="224"/>
    <col min="8671" max="8671" width="21.77734375" style="224" customWidth="1"/>
    <col min="8672" max="8672" width="19.77734375" style="224" customWidth="1"/>
    <col min="8673" max="8679" width="17.33203125" style="224" customWidth="1"/>
    <col min="8680" max="8680" width="19" style="224" customWidth="1"/>
    <col min="8681" max="8681" width="19.44140625" style="224" customWidth="1"/>
    <col min="8682" max="8926" width="8.77734375" style="224"/>
    <col min="8927" max="8927" width="21.77734375" style="224" customWidth="1"/>
    <col min="8928" max="8928" width="19.77734375" style="224" customWidth="1"/>
    <col min="8929" max="8935" width="17.33203125" style="224" customWidth="1"/>
    <col min="8936" max="8936" width="19" style="224" customWidth="1"/>
    <col min="8937" max="8937" width="19.44140625" style="224" customWidth="1"/>
    <col min="8938" max="9182" width="8.77734375" style="224"/>
    <col min="9183" max="9183" width="21.77734375" style="224" customWidth="1"/>
    <col min="9184" max="9184" width="19.77734375" style="224" customWidth="1"/>
    <col min="9185" max="9191" width="17.33203125" style="224" customWidth="1"/>
    <col min="9192" max="9192" width="19" style="224" customWidth="1"/>
    <col min="9193" max="9193" width="19.44140625" style="224" customWidth="1"/>
    <col min="9194" max="9438" width="8.77734375" style="224"/>
    <col min="9439" max="9439" width="21.77734375" style="224" customWidth="1"/>
    <col min="9440" max="9440" width="19.77734375" style="224" customWidth="1"/>
    <col min="9441" max="9447" width="17.33203125" style="224" customWidth="1"/>
    <col min="9448" max="9448" width="19" style="224" customWidth="1"/>
    <col min="9449" max="9449" width="19.44140625" style="224" customWidth="1"/>
    <col min="9450" max="9694" width="8.77734375" style="224"/>
    <col min="9695" max="9695" width="21.77734375" style="224" customWidth="1"/>
    <col min="9696" max="9696" width="19.77734375" style="224" customWidth="1"/>
    <col min="9697" max="9703" width="17.33203125" style="224" customWidth="1"/>
    <col min="9704" max="9704" width="19" style="224" customWidth="1"/>
    <col min="9705" max="9705" width="19.44140625" style="224" customWidth="1"/>
    <col min="9706" max="9950" width="8.77734375" style="224"/>
    <col min="9951" max="9951" width="21.77734375" style="224" customWidth="1"/>
    <col min="9952" max="9952" width="19.77734375" style="224" customWidth="1"/>
    <col min="9953" max="9959" width="17.33203125" style="224" customWidth="1"/>
    <col min="9960" max="9960" width="19" style="224" customWidth="1"/>
    <col min="9961" max="9961" width="19.44140625" style="224" customWidth="1"/>
    <col min="9962" max="10206" width="8.77734375" style="224"/>
    <col min="10207" max="10207" width="21.77734375" style="224" customWidth="1"/>
    <col min="10208" max="10208" width="19.77734375" style="224" customWidth="1"/>
    <col min="10209" max="10215" width="17.33203125" style="224" customWidth="1"/>
    <col min="10216" max="10216" width="19" style="224" customWidth="1"/>
    <col min="10217" max="10217" width="19.44140625" style="224" customWidth="1"/>
    <col min="10218" max="10462" width="8.77734375" style="224"/>
    <col min="10463" max="10463" width="21.77734375" style="224" customWidth="1"/>
    <col min="10464" max="10464" width="19.77734375" style="224" customWidth="1"/>
    <col min="10465" max="10471" width="17.33203125" style="224" customWidth="1"/>
    <col min="10472" max="10472" width="19" style="224" customWidth="1"/>
    <col min="10473" max="10473" width="19.44140625" style="224" customWidth="1"/>
    <col min="10474" max="10718" width="8.77734375" style="224"/>
    <col min="10719" max="10719" width="21.77734375" style="224" customWidth="1"/>
    <col min="10720" max="10720" width="19.77734375" style="224" customWidth="1"/>
    <col min="10721" max="10727" width="17.33203125" style="224" customWidth="1"/>
    <col min="10728" max="10728" width="19" style="224" customWidth="1"/>
    <col min="10729" max="10729" width="19.44140625" style="224" customWidth="1"/>
    <col min="10730" max="10974" width="8.77734375" style="224"/>
    <col min="10975" max="10975" width="21.77734375" style="224" customWidth="1"/>
    <col min="10976" max="10976" width="19.77734375" style="224" customWidth="1"/>
    <col min="10977" max="10983" width="17.33203125" style="224" customWidth="1"/>
    <col min="10984" max="10984" width="19" style="224" customWidth="1"/>
    <col min="10985" max="10985" width="19.44140625" style="224" customWidth="1"/>
    <col min="10986" max="11230" width="8.77734375" style="224"/>
    <col min="11231" max="11231" width="21.77734375" style="224" customWidth="1"/>
    <col min="11232" max="11232" width="19.77734375" style="224" customWidth="1"/>
    <col min="11233" max="11239" width="17.33203125" style="224" customWidth="1"/>
    <col min="11240" max="11240" width="19" style="224" customWidth="1"/>
    <col min="11241" max="11241" width="19.44140625" style="224" customWidth="1"/>
    <col min="11242" max="11486" width="8.77734375" style="224"/>
    <col min="11487" max="11487" width="21.77734375" style="224" customWidth="1"/>
    <col min="11488" max="11488" width="19.77734375" style="224" customWidth="1"/>
    <col min="11489" max="11495" width="17.33203125" style="224" customWidth="1"/>
    <col min="11496" max="11496" width="19" style="224" customWidth="1"/>
    <col min="11497" max="11497" width="19.44140625" style="224" customWidth="1"/>
    <col min="11498" max="11742" width="8.77734375" style="224"/>
    <col min="11743" max="11743" width="21.77734375" style="224" customWidth="1"/>
    <col min="11744" max="11744" width="19.77734375" style="224" customWidth="1"/>
    <col min="11745" max="11751" width="17.33203125" style="224" customWidth="1"/>
    <col min="11752" max="11752" width="19" style="224" customWidth="1"/>
    <col min="11753" max="11753" width="19.44140625" style="224" customWidth="1"/>
    <col min="11754" max="11998" width="8.77734375" style="224"/>
    <col min="11999" max="11999" width="21.77734375" style="224" customWidth="1"/>
    <col min="12000" max="12000" width="19.77734375" style="224" customWidth="1"/>
    <col min="12001" max="12007" width="17.33203125" style="224" customWidth="1"/>
    <col min="12008" max="12008" width="19" style="224" customWidth="1"/>
    <col min="12009" max="12009" width="19.44140625" style="224" customWidth="1"/>
    <col min="12010" max="12254" width="8.77734375" style="224"/>
    <col min="12255" max="12255" width="21.77734375" style="224" customWidth="1"/>
    <col min="12256" max="12256" width="19.77734375" style="224" customWidth="1"/>
    <col min="12257" max="12263" width="17.33203125" style="224" customWidth="1"/>
    <col min="12264" max="12264" width="19" style="224" customWidth="1"/>
    <col min="12265" max="12265" width="19.44140625" style="224" customWidth="1"/>
    <col min="12266" max="12510" width="8.77734375" style="224"/>
    <col min="12511" max="12511" width="21.77734375" style="224" customWidth="1"/>
    <col min="12512" max="12512" width="19.77734375" style="224" customWidth="1"/>
    <col min="12513" max="12519" width="17.33203125" style="224" customWidth="1"/>
    <col min="12520" max="12520" width="19" style="224" customWidth="1"/>
    <col min="12521" max="12521" width="19.44140625" style="224" customWidth="1"/>
    <col min="12522" max="12766" width="8.77734375" style="224"/>
    <col min="12767" max="12767" width="21.77734375" style="224" customWidth="1"/>
    <col min="12768" max="12768" width="19.77734375" style="224" customWidth="1"/>
    <col min="12769" max="12775" width="17.33203125" style="224" customWidth="1"/>
    <col min="12776" max="12776" width="19" style="224" customWidth="1"/>
    <col min="12777" max="12777" width="19.44140625" style="224" customWidth="1"/>
    <col min="12778" max="13022" width="8.77734375" style="224"/>
    <col min="13023" max="13023" width="21.77734375" style="224" customWidth="1"/>
    <col min="13024" max="13024" width="19.77734375" style="224" customWidth="1"/>
    <col min="13025" max="13031" width="17.33203125" style="224" customWidth="1"/>
    <col min="13032" max="13032" width="19" style="224" customWidth="1"/>
    <col min="13033" max="13033" width="19.44140625" style="224" customWidth="1"/>
    <col min="13034" max="13278" width="8.77734375" style="224"/>
    <col min="13279" max="13279" width="21.77734375" style="224" customWidth="1"/>
    <col min="13280" max="13280" width="19.77734375" style="224" customWidth="1"/>
    <col min="13281" max="13287" width="17.33203125" style="224" customWidth="1"/>
    <col min="13288" max="13288" width="19" style="224" customWidth="1"/>
    <col min="13289" max="13289" width="19.44140625" style="224" customWidth="1"/>
    <col min="13290" max="13534" width="8.77734375" style="224"/>
    <col min="13535" max="13535" width="21.77734375" style="224" customWidth="1"/>
    <col min="13536" max="13536" width="19.77734375" style="224" customWidth="1"/>
    <col min="13537" max="13543" width="17.33203125" style="224" customWidth="1"/>
    <col min="13544" max="13544" width="19" style="224" customWidth="1"/>
    <col min="13545" max="13545" width="19.44140625" style="224" customWidth="1"/>
    <col min="13546" max="13790" width="8.77734375" style="224"/>
    <col min="13791" max="13791" width="21.77734375" style="224" customWidth="1"/>
    <col min="13792" max="13792" width="19.77734375" style="224" customWidth="1"/>
    <col min="13793" max="13799" width="17.33203125" style="224" customWidth="1"/>
    <col min="13800" max="13800" width="19" style="224" customWidth="1"/>
    <col min="13801" max="13801" width="19.44140625" style="224" customWidth="1"/>
    <col min="13802" max="14046" width="8.77734375" style="224"/>
    <col min="14047" max="14047" width="21.77734375" style="224" customWidth="1"/>
    <col min="14048" max="14048" width="19.77734375" style="224" customWidth="1"/>
    <col min="14049" max="14055" width="17.33203125" style="224" customWidth="1"/>
    <col min="14056" max="14056" width="19" style="224" customWidth="1"/>
    <col min="14057" max="14057" width="19.44140625" style="224" customWidth="1"/>
    <col min="14058" max="14302" width="8.77734375" style="224"/>
    <col min="14303" max="14303" width="21.77734375" style="224" customWidth="1"/>
    <col min="14304" max="14304" width="19.77734375" style="224" customWidth="1"/>
    <col min="14305" max="14311" width="17.33203125" style="224" customWidth="1"/>
    <col min="14312" max="14312" width="19" style="224" customWidth="1"/>
    <col min="14313" max="14313" width="19.44140625" style="224" customWidth="1"/>
    <col min="14314" max="14558" width="8.77734375" style="224"/>
    <col min="14559" max="14559" width="21.77734375" style="224" customWidth="1"/>
    <col min="14560" max="14560" width="19.77734375" style="224" customWidth="1"/>
    <col min="14561" max="14567" width="17.33203125" style="224" customWidth="1"/>
    <col min="14568" max="14568" width="19" style="224" customWidth="1"/>
    <col min="14569" max="14569" width="19.44140625" style="224" customWidth="1"/>
    <col min="14570" max="14814" width="8.77734375" style="224"/>
    <col min="14815" max="14815" width="21.77734375" style="224" customWidth="1"/>
    <col min="14816" max="14816" width="19.77734375" style="224" customWidth="1"/>
    <col min="14817" max="14823" width="17.33203125" style="224" customWidth="1"/>
    <col min="14824" max="14824" width="19" style="224" customWidth="1"/>
    <col min="14825" max="14825" width="19.44140625" style="224" customWidth="1"/>
    <col min="14826" max="15070" width="8.77734375" style="224"/>
    <col min="15071" max="15071" width="21.77734375" style="224" customWidth="1"/>
    <col min="15072" max="15072" width="19.77734375" style="224" customWidth="1"/>
    <col min="15073" max="15079" width="17.33203125" style="224" customWidth="1"/>
    <col min="15080" max="15080" width="19" style="224" customWidth="1"/>
    <col min="15081" max="15081" width="19.44140625" style="224" customWidth="1"/>
    <col min="15082" max="15326" width="8.77734375" style="224"/>
    <col min="15327" max="15327" width="21.77734375" style="224" customWidth="1"/>
    <col min="15328" max="15328" width="19.77734375" style="224" customWidth="1"/>
    <col min="15329" max="15335" width="17.33203125" style="224" customWidth="1"/>
    <col min="15336" max="15336" width="19" style="224" customWidth="1"/>
    <col min="15337" max="15337" width="19.44140625" style="224" customWidth="1"/>
    <col min="15338" max="15582" width="8.77734375" style="224"/>
    <col min="15583" max="15583" width="21.77734375" style="224" customWidth="1"/>
    <col min="15584" max="15584" width="19.77734375" style="224" customWidth="1"/>
    <col min="15585" max="15591" width="17.33203125" style="224" customWidth="1"/>
    <col min="15592" max="15592" width="19" style="224" customWidth="1"/>
    <col min="15593" max="15593" width="19.44140625" style="224" customWidth="1"/>
    <col min="15594" max="15838" width="8.77734375" style="224"/>
    <col min="15839" max="15839" width="21.77734375" style="224" customWidth="1"/>
    <col min="15840" max="15840" width="19.77734375" style="224" customWidth="1"/>
    <col min="15841" max="15847" width="17.33203125" style="224" customWidth="1"/>
    <col min="15848" max="15848" width="19" style="224" customWidth="1"/>
    <col min="15849" max="15849" width="19.44140625" style="224" customWidth="1"/>
    <col min="15850" max="16094" width="8.77734375" style="224"/>
    <col min="16095" max="16095" width="21.77734375" style="224" customWidth="1"/>
    <col min="16096" max="16096" width="19.77734375" style="224" customWidth="1"/>
    <col min="16097" max="16103" width="17.33203125" style="224" customWidth="1"/>
    <col min="16104" max="16104" width="19" style="224" customWidth="1"/>
    <col min="16105" max="16105" width="19.44140625" style="224" customWidth="1"/>
    <col min="16106" max="16384" width="8.77734375" style="224"/>
  </cols>
  <sheetData>
    <row r="1" spans="1:16" x14ac:dyDescent="0.25">
      <c r="A1" s="76" t="s">
        <v>200</v>
      </c>
      <c r="B1" s="897" t="s">
        <v>514</v>
      </c>
    </row>
    <row r="2" spans="1:16" x14ac:dyDescent="0.25">
      <c r="A2" s="77" t="s">
        <v>383</v>
      </c>
      <c r="B2" s="65" t="s">
        <v>515</v>
      </c>
    </row>
    <row r="3" spans="1:16" s="67" customFormat="1" x14ac:dyDescent="0.25">
      <c r="A3" s="78" t="s">
        <v>385</v>
      </c>
      <c r="B3" s="68">
        <f>Attestation!$C$11</f>
        <v>0</v>
      </c>
      <c r="D3" s="77"/>
      <c r="E3" s="77"/>
      <c r="F3" s="77"/>
      <c r="H3" s="64"/>
      <c r="I3" s="62"/>
      <c r="J3" s="62"/>
      <c r="K3" s="62"/>
      <c r="L3" s="62"/>
      <c r="M3" s="62"/>
      <c r="N3" s="63"/>
      <c r="O3" s="63"/>
    </row>
    <row r="4" spans="1:16" x14ac:dyDescent="0.25">
      <c r="A4" s="66" t="s">
        <v>305</v>
      </c>
      <c r="B4" s="43" t="str">
        <f>Attestation!$C$13</f>
        <v>Q1-2025</v>
      </c>
      <c r="C4" s="223"/>
      <c r="D4" s="223"/>
      <c r="E4" s="223"/>
      <c r="F4" s="223"/>
      <c r="G4" s="223"/>
      <c r="H4" s="223"/>
      <c r="I4" s="223"/>
      <c r="J4" s="223"/>
      <c r="K4" s="223"/>
      <c r="L4" s="223"/>
      <c r="M4" s="223"/>
      <c r="N4" s="223"/>
    </row>
    <row r="5" spans="1:16" x14ac:dyDescent="0.25">
      <c r="A5" s="66"/>
      <c r="B5" s="66"/>
      <c r="C5" s="223"/>
      <c r="D5" s="223"/>
      <c r="E5" s="223"/>
      <c r="F5" s="223"/>
      <c r="G5" s="223"/>
      <c r="H5" s="223"/>
      <c r="I5" s="223"/>
      <c r="J5" s="223"/>
      <c r="K5" s="223"/>
      <c r="L5" s="223"/>
      <c r="M5" s="223"/>
      <c r="N5" s="223"/>
    </row>
    <row r="6" spans="1:16" x14ac:dyDescent="0.25">
      <c r="A6" s="242" t="s">
        <v>337</v>
      </c>
      <c r="B6" s="242" t="s">
        <v>338</v>
      </c>
      <c r="C6" s="242" t="s">
        <v>339</v>
      </c>
      <c r="D6" s="242" t="s">
        <v>340</v>
      </c>
      <c r="E6" s="242" t="s">
        <v>341</v>
      </c>
      <c r="F6" s="242" t="s">
        <v>342</v>
      </c>
      <c r="G6" s="242" t="s">
        <v>343</v>
      </c>
      <c r="H6" s="242" t="s">
        <v>344</v>
      </c>
      <c r="I6" s="242" t="s">
        <v>386</v>
      </c>
      <c r="J6" s="242" t="s">
        <v>387</v>
      </c>
      <c r="K6" s="242" t="s">
        <v>388</v>
      </c>
      <c r="L6" s="242" t="s">
        <v>389</v>
      </c>
      <c r="M6" s="242" t="s">
        <v>516</v>
      </c>
      <c r="N6" s="242" t="s">
        <v>517</v>
      </c>
    </row>
    <row r="7" spans="1:16" s="67" customFormat="1" ht="102.15" customHeight="1" x14ac:dyDescent="0.25">
      <c r="A7" s="363" t="s">
        <v>308</v>
      </c>
      <c r="B7" s="363" t="s">
        <v>518</v>
      </c>
      <c r="C7" s="363" t="s">
        <v>519</v>
      </c>
      <c r="D7" s="363" t="s">
        <v>520</v>
      </c>
      <c r="E7" s="363" t="s">
        <v>521</v>
      </c>
      <c r="F7" s="363" t="s">
        <v>522</v>
      </c>
      <c r="G7" s="363" t="s">
        <v>523</v>
      </c>
      <c r="H7" s="363" t="s">
        <v>524</v>
      </c>
      <c r="I7" s="364" t="s">
        <v>525</v>
      </c>
      <c r="J7" s="364" t="s">
        <v>526</v>
      </c>
      <c r="K7" s="364" t="s">
        <v>527</v>
      </c>
      <c r="L7" s="364" t="s">
        <v>528</v>
      </c>
      <c r="M7" s="364" t="s">
        <v>529</v>
      </c>
      <c r="N7" s="364" t="s">
        <v>530</v>
      </c>
    </row>
    <row r="8" spans="1:16" x14ac:dyDescent="0.25">
      <c r="A8" s="1067" t="s">
        <v>531</v>
      </c>
      <c r="B8" s="1068"/>
      <c r="C8" s="1068"/>
      <c r="D8" s="1068"/>
      <c r="E8" s="1068"/>
      <c r="F8" s="1068"/>
      <c r="G8" s="1068"/>
      <c r="H8" s="1068"/>
      <c r="I8" s="1068"/>
      <c r="J8" s="1068"/>
      <c r="K8" s="1068"/>
      <c r="L8" s="1068"/>
      <c r="M8" s="1068"/>
      <c r="N8" s="1069"/>
    </row>
    <row r="9" spans="1:16" s="245" customFormat="1" ht="14.25" customHeight="1" x14ac:dyDescent="0.25">
      <c r="A9" s="510">
        <v>1</v>
      </c>
      <c r="B9" s="510" t="s">
        <v>532</v>
      </c>
      <c r="C9" s="243">
        <f t="shared" ref="C9:H9" si="0">SUM(C10:C12)</f>
        <v>0</v>
      </c>
      <c r="D9" s="243">
        <f t="shared" si="0"/>
        <v>0</v>
      </c>
      <c r="E9" s="243">
        <f t="shared" si="0"/>
        <v>0</v>
      </c>
      <c r="F9" s="243">
        <f t="shared" si="0"/>
        <v>0</v>
      </c>
      <c r="G9" s="243">
        <f t="shared" si="0"/>
        <v>0</v>
      </c>
      <c r="H9" s="243">
        <f t="shared" si="0"/>
        <v>0</v>
      </c>
      <c r="I9" s="244" t="str">
        <f>IF($C9&gt;0,(D9/$C9),"")</f>
        <v/>
      </c>
      <c r="J9" s="244" t="str">
        <f t="shared" ref="J9:M12" si="1">IF($C9&gt;0,(E9/$C9),"")</f>
        <v/>
      </c>
      <c r="K9" s="244" t="str">
        <f t="shared" si="1"/>
        <v/>
      </c>
      <c r="L9" s="244" t="str">
        <f t="shared" si="1"/>
        <v/>
      </c>
      <c r="M9" s="244" t="str">
        <f t="shared" si="1"/>
        <v/>
      </c>
      <c r="N9" s="244">
        <f>SUM(I9:M9)</f>
        <v>0</v>
      </c>
      <c r="P9" s="246" t="s">
        <v>28</v>
      </c>
    </row>
    <row r="10" spans="1:16" s="245" customFormat="1" x14ac:dyDescent="0.25">
      <c r="A10" s="511">
        <v>2</v>
      </c>
      <c r="B10" s="511" t="s">
        <v>533</v>
      </c>
      <c r="C10" s="315"/>
      <c r="D10" s="316"/>
      <c r="E10" s="316"/>
      <c r="F10" s="316"/>
      <c r="G10" s="316"/>
      <c r="H10" s="316"/>
      <c r="I10" s="247" t="str">
        <f>IF($C10&gt;0,(D10/$C10),"")</f>
        <v/>
      </c>
      <c r="J10" s="247" t="str">
        <f t="shared" si="1"/>
        <v/>
      </c>
      <c r="K10" s="247" t="str">
        <f t="shared" si="1"/>
        <v/>
      </c>
      <c r="L10" s="247" t="str">
        <f t="shared" si="1"/>
        <v/>
      </c>
      <c r="M10" s="247" t="str">
        <f t="shared" si="1"/>
        <v/>
      </c>
      <c r="N10" s="247">
        <f>SUM(I10:M10)</f>
        <v>0</v>
      </c>
    </row>
    <row r="11" spans="1:16" s="245" customFormat="1" x14ac:dyDescent="0.25">
      <c r="A11" s="511">
        <v>3</v>
      </c>
      <c r="B11" s="511" t="s">
        <v>534</v>
      </c>
      <c r="C11" s="315"/>
      <c r="D11" s="316"/>
      <c r="E11" s="316"/>
      <c r="F11" s="316"/>
      <c r="G11" s="316"/>
      <c r="H11" s="316"/>
      <c r="I11" s="247" t="str">
        <f>IF($C11&gt;0,(D11/$C11),"")</f>
        <v/>
      </c>
      <c r="J11" s="247" t="str">
        <f t="shared" si="1"/>
        <v/>
      </c>
      <c r="K11" s="247" t="str">
        <f t="shared" si="1"/>
        <v/>
      </c>
      <c r="L11" s="247" t="str">
        <f t="shared" si="1"/>
        <v/>
      </c>
      <c r="M11" s="247" t="str">
        <f t="shared" si="1"/>
        <v/>
      </c>
      <c r="N11" s="247">
        <f>SUM(I11:M11)</f>
        <v>0</v>
      </c>
    </row>
    <row r="12" spans="1:16" s="245" customFormat="1" x14ac:dyDescent="0.25">
      <c r="A12" s="512">
        <v>4</v>
      </c>
      <c r="B12" s="511" t="s">
        <v>535</v>
      </c>
      <c r="C12" s="315"/>
      <c r="D12" s="316"/>
      <c r="E12" s="316"/>
      <c r="F12" s="316"/>
      <c r="G12" s="316"/>
      <c r="H12" s="316"/>
      <c r="I12" s="247" t="str">
        <f>IF($C12&gt;0,(D12/$C12),"")</f>
        <v/>
      </c>
      <c r="J12" s="247" t="str">
        <f t="shared" si="1"/>
        <v/>
      </c>
      <c r="K12" s="247" t="str">
        <f t="shared" si="1"/>
        <v/>
      </c>
      <c r="L12" s="247" t="str">
        <f t="shared" si="1"/>
        <v/>
      </c>
      <c r="M12" s="247" t="str">
        <f t="shared" si="1"/>
        <v/>
      </c>
      <c r="N12" s="247">
        <f>SUM(I12:M12)</f>
        <v>0</v>
      </c>
    </row>
    <row r="13" spans="1:16" s="245" customFormat="1" x14ac:dyDescent="0.25">
      <c r="A13" s="248"/>
      <c r="B13" s="249"/>
      <c r="C13" s="250"/>
      <c r="D13" s="251"/>
      <c r="E13" s="251"/>
      <c r="F13" s="251"/>
      <c r="G13" s="251"/>
      <c r="H13" s="251"/>
      <c r="I13" s="252"/>
      <c r="J13" s="252"/>
      <c r="K13" s="252"/>
      <c r="L13" s="252"/>
      <c r="M13" s="252"/>
      <c r="N13" s="253"/>
    </row>
    <row r="14" spans="1:16" x14ac:dyDescent="0.25">
      <c r="A14" s="1070" t="s">
        <v>536</v>
      </c>
      <c r="B14" s="1071"/>
      <c r="C14" s="1071"/>
      <c r="D14" s="1071"/>
      <c r="E14" s="1071"/>
      <c r="F14" s="1071"/>
      <c r="G14" s="1071"/>
      <c r="H14" s="1071"/>
      <c r="I14" s="1071"/>
      <c r="J14" s="1071"/>
      <c r="K14" s="1071"/>
      <c r="L14" s="1071"/>
      <c r="M14" s="1071"/>
      <c r="N14" s="1072"/>
    </row>
    <row r="15" spans="1:16" s="245" customFormat="1" ht="14.25" customHeight="1" x14ac:dyDescent="0.25">
      <c r="A15" s="510">
        <v>5</v>
      </c>
      <c r="B15" s="510" t="s">
        <v>532</v>
      </c>
      <c r="C15" s="243">
        <f t="shared" ref="C15:H15" si="2">SUM(C16:C17)</f>
        <v>0</v>
      </c>
      <c r="D15" s="243">
        <f t="shared" si="2"/>
        <v>0</v>
      </c>
      <c r="E15" s="243">
        <f t="shared" si="2"/>
        <v>0</v>
      </c>
      <c r="F15" s="243">
        <f t="shared" si="2"/>
        <v>0</v>
      </c>
      <c r="G15" s="243">
        <f t="shared" si="2"/>
        <v>0</v>
      </c>
      <c r="H15" s="243">
        <f t="shared" si="2"/>
        <v>0</v>
      </c>
      <c r="I15" s="244" t="str">
        <f t="shared" ref="I15:M17" si="3">IF($C15&gt;0,(D15/$C15),"")</f>
        <v/>
      </c>
      <c r="J15" s="244" t="str">
        <f t="shared" si="3"/>
        <v/>
      </c>
      <c r="K15" s="244" t="str">
        <f t="shared" si="3"/>
        <v/>
      </c>
      <c r="L15" s="244" t="str">
        <f t="shared" si="3"/>
        <v/>
      </c>
      <c r="M15" s="244" t="str">
        <f t="shared" si="3"/>
        <v/>
      </c>
      <c r="N15" s="244">
        <f>SUM(I15:M15)</f>
        <v>0</v>
      </c>
    </row>
    <row r="16" spans="1:16" s="245" customFormat="1" x14ac:dyDescent="0.25">
      <c r="A16" s="511">
        <v>6</v>
      </c>
      <c r="B16" s="511" t="s">
        <v>537</v>
      </c>
      <c r="C16" s="315"/>
      <c r="D16" s="316"/>
      <c r="E16" s="316"/>
      <c r="F16" s="316"/>
      <c r="G16" s="316"/>
      <c r="H16" s="316"/>
      <c r="I16" s="247" t="str">
        <f t="shared" si="3"/>
        <v/>
      </c>
      <c r="J16" s="247" t="str">
        <f t="shared" si="3"/>
        <v/>
      </c>
      <c r="K16" s="247" t="str">
        <f t="shared" si="3"/>
        <v/>
      </c>
      <c r="L16" s="247" t="str">
        <f t="shared" si="3"/>
        <v/>
      </c>
      <c r="M16" s="247" t="str">
        <f t="shared" si="3"/>
        <v/>
      </c>
      <c r="N16" s="247">
        <f>SUM(I16:M16)</f>
        <v>0</v>
      </c>
    </row>
    <row r="17" spans="1:14" s="245" customFormat="1" x14ac:dyDescent="0.25">
      <c r="A17" s="512">
        <v>7</v>
      </c>
      <c r="B17" s="512" t="s">
        <v>538</v>
      </c>
      <c r="C17" s="317"/>
      <c r="D17" s="318"/>
      <c r="E17" s="318"/>
      <c r="F17" s="318"/>
      <c r="G17" s="318"/>
      <c r="H17" s="318"/>
      <c r="I17" s="254" t="str">
        <f t="shared" si="3"/>
        <v/>
      </c>
      <c r="J17" s="254" t="str">
        <f t="shared" si="3"/>
        <v/>
      </c>
      <c r="K17" s="254" t="str">
        <f t="shared" si="3"/>
        <v/>
      </c>
      <c r="L17" s="254" t="str">
        <f t="shared" si="3"/>
        <v/>
      </c>
      <c r="M17" s="254" t="str">
        <f t="shared" si="3"/>
        <v/>
      </c>
      <c r="N17" s="254">
        <f>SUM(I17:M17)</f>
        <v>0</v>
      </c>
    </row>
    <row r="18" spans="1:14" s="245" customFormat="1" x14ac:dyDescent="0.25">
      <c r="A18" s="255"/>
      <c r="B18" s="256"/>
      <c r="C18" s="257"/>
      <c r="D18" s="258"/>
      <c r="E18" s="258"/>
      <c r="F18" s="258"/>
      <c r="G18" s="258"/>
      <c r="H18" s="258"/>
      <c r="I18" s="259"/>
      <c r="J18" s="259"/>
      <c r="K18" s="259"/>
      <c r="L18" s="259"/>
      <c r="M18" s="259"/>
      <c r="N18" s="259"/>
    </row>
    <row r="19" spans="1:14" s="245" customFormat="1" x14ac:dyDescent="0.25">
      <c r="A19" s="1070" t="s">
        <v>539</v>
      </c>
      <c r="B19" s="1071"/>
      <c r="C19" s="1071"/>
      <c r="D19" s="1071"/>
      <c r="E19" s="1071"/>
      <c r="F19" s="1071"/>
      <c r="G19" s="1071"/>
      <c r="H19" s="1071"/>
      <c r="I19" s="1071"/>
      <c r="J19" s="1071"/>
      <c r="K19" s="1071"/>
      <c r="L19" s="1071"/>
      <c r="M19" s="1071"/>
      <c r="N19" s="1072"/>
    </row>
    <row r="20" spans="1:14" s="245" customFormat="1" x14ac:dyDescent="0.25">
      <c r="A20" s="510">
        <v>8</v>
      </c>
      <c r="B20" s="510" t="s">
        <v>532</v>
      </c>
      <c r="C20" s="243">
        <f t="shared" ref="C20:H20" si="4">SUM(C21:C22)</f>
        <v>0</v>
      </c>
      <c r="D20" s="243">
        <f t="shared" si="4"/>
        <v>0</v>
      </c>
      <c r="E20" s="243">
        <f t="shared" si="4"/>
        <v>0</v>
      </c>
      <c r="F20" s="243">
        <f t="shared" si="4"/>
        <v>0</v>
      </c>
      <c r="G20" s="243">
        <f t="shared" si="4"/>
        <v>0</v>
      </c>
      <c r="H20" s="243">
        <f t="shared" si="4"/>
        <v>0</v>
      </c>
      <c r="I20" s="244" t="str">
        <f t="shared" ref="I20:M22" si="5">IF($C20&gt;0,(D20/$C20),"")</f>
        <v/>
      </c>
      <c r="J20" s="244" t="str">
        <f t="shared" si="5"/>
        <v/>
      </c>
      <c r="K20" s="244" t="str">
        <f t="shared" si="5"/>
        <v/>
      </c>
      <c r="L20" s="244" t="str">
        <f t="shared" si="5"/>
        <v/>
      </c>
      <c r="M20" s="244" t="str">
        <f t="shared" si="5"/>
        <v/>
      </c>
      <c r="N20" s="244">
        <f>SUM(I20:M20)</f>
        <v>0</v>
      </c>
    </row>
    <row r="21" spans="1:14" s="245" customFormat="1" x14ac:dyDescent="0.25">
      <c r="A21" s="511">
        <v>9</v>
      </c>
      <c r="B21" s="511" t="s">
        <v>537</v>
      </c>
      <c r="C21" s="315"/>
      <c r="D21" s="316"/>
      <c r="E21" s="316"/>
      <c r="F21" s="316"/>
      <c r="G21" s="316"/>
      <c r="H21" s="316"/>
      <c r="I21" s="247" t="str">
        <f t="shared" si="5"/>
        <v/>
      </c>
      <c r="J21" s="247" t="str">
        <f t="shared" si="5"/>
        <v/>
      </c>
      <c r="K21" s="247" t="str">
        <f t="shared" si="5"/>
        <v/>
      </c>
      <c r="L21" s="247" t="str">
        <f t="shared" si="5"/>
        <v/>
      </c>
      <c r="M21" s="247" t="str">
        <f t="shared" si="5"/>
        <v/>
      </c>
      <c r="N21" s="247">
        <f>SUM(I21:M21)</f>
        <v>0</v>
      </c>
    </row>
    <row r="22" spans="1:14" s="245" customFormat="1" x14ac:dyDescent="0.25">
      <c r="A22" s="512">
        <v>10</v>
      </c>
      <c r="B22" s="512" t="s">
        <v>538</v>
      </c>
      <c r="C22" s="317"/>
      <c r="D22" s="318"/>
      <c r="E22" s="318"/>
      <c r="F22" s="318"/>
      <c r="G22" s="318"/>
      <c r="H22" s="318"/>
      <c r="I22" s="254" t="str">
        <f t="shared" si="5"/>
        <v/>
      </c>
      <c r="J22" s="254" t="str">
        <f t="shared" si="5"/>
        <v/>
      </c>
      <c r="K22" s="254" t="str">
        <f t="shared" si="5"/>
        <v/>
      </c>
      <c r="L22" s="254" t="str">
        <f t="shared" si="5"/>
        <v/>
      </c>
      <c r="M22" s="254" t="str">
        <f t="shared" si="5"/>
        <v/>
      </c>
      <c r="N22" s="254">
        <f>SUM(I22:M22)</f>
        <v>0</v>
      </c>
    </row>
    <row r="23" spans="1:14" s="245" customFormat="1" x14ac:dyDescent="0.25">
      <c r="A23" s="255"/>
      <c r="B23" s="256"/>
      <c r="C23" s="257"/>
      <c r="D23" s="258"/>
      <c r="E23" s="258"/>
      <c r="F23" s="258"/>
      <c r="G23" s="258"/>
      <c r="H23" s="258"/>
      <c r="I23" s="259"/>
      <c r="J23" s="259"/>
      <c r="K23" s="259"/>
      <c r="L23" s="259"/>
      <c r="M23" s="259"/>
      <c r="N23" s="259"/>
    </row>
    <row r="24" spans="1:14" s="245" customFormat="1" x14ac:dyDescent="0.25">
      <c r="A24" s="1070" t="s">
        <v>540</v>
      </c>
      <c r="B24" s="1071"/>
      <c r="C24" s="1071"/>
      <c r="D24" s="1071"/>
      <c r="E24" s="1071"/>
      <c r="F24" s="1071"/>
      <c r="G24" s="1071"/>
      <c r="H24" s="1071"/>
      <c r="I24" s="1071"/>
      <c r="J24" s="1071"/>
      <c r="K24" s="1071"/>
      <c r="L24" s="1071"/>
      <c r="M24" s="1071"/>
      <c r="N24" s="1072"/>
    </row>
    <row r="25" spans="1:14" s="245" customFormat="1" x14ac:dyDescent="0.25">
      <c r="A25" s="510">
        <v>11</v>
      </c>
      <c r="B25" s="510" t="s">
        <v>532</v>
      </c>
      <c r="C25" s="243">
        <f t="shared" ref="C25:H25" si="6">SUM(C26:C27)</f>
        <v>0</v>
      </c>
      <c r="D25" s="243">
        <f t="shared" si="6"/>
        <v>0</v>
      </c>
      <c r="E25" s="243">
        <f t="shared" si="6"/>
        <v>0</v>
      </c>
      <c r="F25" s="243">
        <f t="shared" si="6"/>
        <v>0</v>
      </c>
      <c r="G25" s="243">
        <f t="shared" si="6"/>
        <v>0</v>
      </c>
      <c r="H25" s="243">
        <f t="shared" si="6"/>
        <v>0</v>
      </c>
      <c r="I25" s="244" t="str">
        <f t="shared" ref="I25:M27" si="7">IF($C25&gt;0,(D25/$C25),"")</f>
        <v/>
      </c>
      <c r="J25" s="244" t="str">
        <f t="shared" si="7"/>
        <v/>
      </c>
      <c r="K25" s="244" t="str">
        <f t="shared" si="7"/>
        <v/>
      </c>
      <c r="L25" s="244" t="str">
        <f t="shared" si="7"/>
        <v/>
      </c>
      <c r="M25" s="244" t="str">
        <f t="shared" si="7"/>
        <v/>
      </c>
      <c r="N25" s="244">
        <f>SUM(I25:M25)</f>
        <v>0</v>
      </c>
    </row>
    <row r="26" spans="1:14" s="245" customFormat="1" x14ac:dyDescent="0.25">
      <c r="A26" s="511">
        <v>12</v>
      </c>
      <c r="B26" s="511" t="s">
        <v>537</v>
      </c>
      <c r="C26" s="315"/>
      <c r="D26" s="316"/>
      <c r="E26" s="316"/>
      <c r="F26" s="316"/>
      <c r="G26" s="316"/>
      <c r="H26" s="316"/>
      <c r="I26" s="247" t="str">
        <f t="shared" si="7"/>
        <v/>
      </c>
      <c r="J26" s="247" t="str">
        <f t="shared" si="7"/>
        <v/>
      </c>
      <c r="K26" s="247" t="str">
        <f t="shared" si="7"/>
        <v/>
      </c>
      <c r="L26" s="247" t="str">
        <f t="shared" si="7"/>
        <v/>
      </c>
      <c r="M26" s="247" t="str">
        <f t="shared" si="7"/>
        <v/>
      </c>
      <c r="N26" s="247">
        <f>SUM(I26:M26)</f>
        <v>0</v>
      </c>
    </row>
    <row r="27" spans="1:14" s="245" customFormat="1" x14ac:dyDescent="0.25">
      <c r="A27" s="512">
        <v>13</v>
      </c>
      <c r="B27" s="512" t="s">
        <v>538</v>
      </c>
      <c r="C27" s="317"/>
      <c r="D27" s="318"/>
      <c r="E27" s="318"/>
      <c r="F27" s="318"/>
      <c r="G27" s="318"/>
      <c r="H27" s="318"/>
      <c r="I27" s="254" t="str">
        <f t="shared" si="7"/>
        <v/>
      </c>
      <c r="J27" s="254" t="str">
        <f t="shared" si="7"/>
        <v/>
      </c>
      <c r="K27" s="254" t="str">
        <f t="shared" si="7"/>
        <v/>
      </c>
      <c r="L27" s="254" t="str">
        <f t="shared" si="7"/>
        <v/>
      </c>
      <c r="M27" s="254" t="str">
        <f t="shared" si="7"/>
        <v/>
      </c>
      <c r="N27" s="254">
        <f>SUM(I27:M27)</f>
        <v>0</v>
      </c>
    </row>
    <row r="28" spans="1:14" s="245" customFormat="1" x14ac:dyDescent="0.25">
      <c r="A28" s="255"/>
      <c r="B28" s="256"/>
      <c r="C28" s="257"/>
      <c r="D28" s="258"/>
      <c r="E28" s="258"/>
      <c r="F28" s="258"/>
      <c r="G28" s="258"/>
      <c r="H28" s="258"/>
      <c r="I28" s="259"/>
      <c r="J28" s="259"/>
      <c r="K28" s="259"/>
      <c r="L28" s="259"/>
      <c r="M28" s="259"/>
      <c r="N28" s="260"/>
    </row>
    <row r="29" spans="1:14" x14ac:dyDescent="0.25">
      <c r="A29" s="1073" t="s">
        <v>541</v>
      </c>
      <c r="B29" s="1074"/>
      <c r="C29" s="1074"/>
      <c r="D29" s="1074"/>
      <c r="E29" s="1074"/>
      <c r="F29" s="1074"/>
      <c r="G29" s="1074"/>
      <c r="H29" s="1074"/>
      <c r="I29" s="1074"/>
      <c r="J29" s="1074"/>
      <c r="K29" s="1074"/>
      <c r="L29" s="1074"/>
      <c r="M29" s="1074"/>
      <c r="N29" s="1075"/>
    </row>
    <row r="30" spans="1:14" s="245" customFormat="1" ht="14.25" customHeight="1" x14ac:dyDescent="0.25">
      <c r="A30" s="510">
        <v>14</v>
      </c>
      <c r="B30" s="510" t="s">
        <v>532</v>
      </c>
      <c r="C30" s="243">
        <f t="shared" ref="C30:H30" si="8">SUM(C31:C35)</f>
        <v>0</v>
      </c>
      <c r="D30" s="243">
        <f t="shared" si="8"/>
        <v>0</v>
      </c>
      <c r="E30" s="243">
        <f t="shared" si="8"/>
        <v>0</v>
      </c>
      <c r="F30" s="243">
        <f t="shared" si="8"/>
        <v>0</v>
      </c>
      <c r="G30" s="243">
        <f t="shared" si="8"/>
        <v>0</v>
      </c>
      <c r="H30" s="243">
        <f t="shared" si="8"/>
        <v>0</v>
      </c>
      <c r="I30" s="244" t="str">
        <f t="shared" ref="I30:I35" si="9">IF($C30&gt;0,(D30/$C30),"")</f>
        <v/>
      </c>
      <c r="J30" s="244" t="str">
        <f t="shared" ref="J30:J35" si="10">IF($C30&gt;0,(E30/$C30),"")</f>
        <v/>
      </c>
      <c r="K30" s="244" t="str">
        <f t="shared" ref="K30:K35" si="11">IF($C30&gt;0,(F30/$C30),"")</f>
        <v/>
      </c>
      <c r="L30" s="244" t="str">
        <f t="shared" ref="L30:L35" si="12">IF($C30&gt;0,(G30/$C30),"")</f>
        <v/>
      </c>
      <c r="M30" s="244" t="str">
        <f t="shared" ref="M30:M35" si="13">IF($C30&gt;0,(H30/$C30),"")</f>
        <v/>
      </c>
      <c r="N30" s="244">
        <f t="shared" ref="N30:N35" si="14">SUM(I30:M30)</f>
        <v>0</v>
      </c>
    </row>
    <row r="31" spans="1:14" s="245" customFormat="1" x14ac:dyDescent="0.25">
      <c r="A31" s="511">
        <v>15</v>
      </c>
      <c r="B31" s="511" t="s">
        <v>533</v>
      </c>
      <c r="C31" s="315"/>
      <c r="D31" s="316"/>
      <c r="E31" s="316"/>
      <c r="F31" s="316"/>
      <c r="G31" s="316"/>
      <c r="H31" s="316"/>
      <c r="I31" s="247" t="str">
        <f t="shared" si="9"/>
        <v/>
      </c>
      <c r="J31" s="247" t="str">
        <f t="shared" si="10"/>
        <v/>
      </c>
      <c r="K31" s="247" t="str">
        <f t="shared" si="11"/>
        <v/>
      </c>
      <c r="L31" s="247" t="str">
        <f t="shared" si="12"/>
        <v/>
      </c>
      <c r="M31" s="247" t="str">
        <f t="shared" si="13"/>
        <v/>
      </c>
      <c r="N31" s="247">
        <f t="shared" si="14"/>
        <v>0</v>
      </c>
    </row>
    <row r="32" spans="1:14" s="245" customFormat="1" x14ac:dyDescent="0.25">
      <c r="A32" s="511">
        <v>16</v>
      </c>
      <c r="B32" s="511" t="s">
        <v>534</v>
      </c>
      <c r="C32" s="315"/>
      <c r="D32" s="316"/>
      <c r="E32" s="316"/>
      <c r="F32" s="316"/>
      <c r="G32" s="316"/>
      <c r="H32" s="316"/>
      <c r="I32" s="247" t="str">
        <f t="shared" si="9"/>
        <v/>
      </c>
      <c r="J32" s="247" t="str">
        <f t="shared" si="10"/>
        <v/>
      </c>
      <c r="K32" s="247" t="str">
        <f t="shared" si="11"/>
        <v/>
      </c>
      <c r="L32" s="247" t="str">
        <f t="shared" si="12"/>
        <v/>
      </c>
      <c r="M32" s="247" t="str">
        <f t="shared" si="13"/>
        <v/>
      </c>
      <c r="N32" s="247">
        <f t="shared" si="14"/>
        <v>0</v>
      </c>
    </row>
    <row r="33" spans="1:14" s="245" customFormat="1" x14ac:dyDescent="0.25">
      <c r="A33" s="511">
        <v>17</v>
      </c>
      <c r="B33" s="511" t="s">
        <v>535</v>
      </c>
      <c r="C33" s="315"/>
      <c r="D33" s="316"/>
      <c r="E33" s="316"/>
      <c r="F33" s="316"/>
      <c r="G33" s="316"/>
      <c r="H33" s="316"/>
      <c r="I33" s="247" t="str">
        <f t="shared" si="9"/>
        <v/>
      </c>
      <c r="J33" s="247" t="str">
        <f t="shared" si="10"/>
        <v/>
      </c>
      <c r="K33" s="247" t="str">
        <f t="shared" si="11"/>
        <v/>
      </c>
      <c r="L33" s="247" t="str">
        <f t="shared" si="12"/>
        <v/>
      </c>
      <c r="M33" s="247" t="str">
        <f t="shared" si="13"/>
        <v/>
      </c>
      <c r="N33" s="247">
        <f t="shared" si="14"/>
        <v>0</v>
      </c>
    </row>
    <row r="34" spans="1:14" s="245" customFormat="1" x14ac:dyDescent="0.25">
      <c r="A34" s="511">
        <v>18</v>
      </c>
      <c r="B34" s="511" t="s">
        <v>537</v>
      </c>
      <c r="C34" s="315"/>
      <c r="D34" s="316"/>
      <c r="E34" s="316"/>
      <c r="F34" s="316"/>
      <c r="G34" s="316"/>
      <c r="H34" s="316"/>
      <c r="I34" s="247" t="str">
        <f t="shared" si="9"/>
        <v/>
      </c>
      <c r="J34" s="247" t="str">
        <f t="shared" si="10"/>
        <v/>
      </c>
      <c r="K34" s="247" t="str">
        <f t="shared" si="11"/>
        <v/>
      </c>
      <c r="L34" s="247" t="str">
        <f t="shared" si="12"/>
        <v/>
      </c>
      <c r="M34" s="247" t="str">
        <f t="shared" si="13"/>
        <v/>
      </c>
      <c r="N34" s="247">
        <f t="shared" si="14"/>
        <v>0</v>
      </c>
    </row>
    <row r="35" spans="1:14" s="245" customFormat="1" x14ac:dyDescent="0.25">
      <c r="A35" s="512">
        <v>19</v>
      </c>
      <c r="B35" s="512" t="s">
        <v>538</v>
      </c>
      <c r="C35" s="317"/>
      <c r="D35" s="318"/>
      <c r="E35" s="318"/>
      <c r="F35" s="318"/>
      <c r="G35" s="318"/>
      <c r="H35" s="318"/>
      <c r="I35" s="254" t="str">
        <f t="shared" si="9"/>
        <v/>
      </c>
      <c r="J35" s="254" t="str">
        <f t="shared" si="10"/>
        <v/>
      </c>
      <c r="K35" s="254" t="str">
        <f t="shared" si="11"/>
        <v/>
      </c>
      <c r="L35" s="254" t="str">
        <f t="shared" si="12"/>
        <v/>
      </c>
      <c r="M35" s="254" t="str">
        <f t="shared" si="13"/>
        <v/>
      </c>
      <c r="N35" s="254">
        <f t="shared" si="14"/>
        <v>0</v>
      </c>
    </row>
  </sheetData>
  <sheetProtection algorithmName="SHA-512" hashValue="bIjxPYtrnVTl3u0Lh8QIVaEJvnoGU2l/W+2FNQpw3KDrSKL1cl4+nXEA7AQtfKh4HjweKw/t7te9IWHSqI+IdQ==" saltValue="h/srxXeUb6942xH0HPsGeg==" spinCount="100000" sheet="1" objects="1" scenarios="1"/>
  <mergeCells count="5">
    <mergeCell ref="A8:N8"/>
    <mergeCell ref="A14:N14"/>
    <mergeCell ref="A29:N29"/>
    <mergeCell ref="A19:N19"/>
    <mergeCell ref="A24:N24"/>
  </mergeCells>
  <pageMargins left="0.3" right="0.3" top="0.5" bottom="0.5" header="0.3" footer="0.3"/>
  <pageSetup scale="83" orientation="landscape" r:id="rId1"/>
  <headerFooter>
    <oddHeader>&amp;R&amp;"Times New Roman,Bold"Office of Medicaid Policy and Planning</oddHeader>
    <oddFooter>&amp;LVersion 2020.02</oddFooter>
  </headerFooter>
  <ignoredErrors>
    <ignoredError sqref="I9:N12 I15:N15 I30:N35 I16:N17 I20:N22 I25:N27"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O43"/>
  <sheetViews>
    <sheetView zoomScaleNormal="100" workbookViewId="0">
      <selection activeCell="E16" sqref="E16"/>
    </sheetView>
  </sheetViews>
  <sheetFormatPr defaultColWidth="9.109375" defaultRowHeight="13.8" x14ac:dyDescent="0.25"/>
  <cols>
    <col min="1" max="1" width="14.6640625" style="142" customWidth="1"/>
    <col min="2" max="2" width="70.6640625" style="142" customWidth="1"/>
    <col min="3" max="7" width="12.6640625" style="142" customWidth="1"/>
    <col min="8" max="8" width="12.33203125" style="142" customWidth="1"/>
    <col min="9" max="9" width="23.77734375" style="142" customWidth="1"/>
    <col min="10" max="10" width="21.44140625" style="142" customWidth="1"/>
    <col min="11" max="16384" width="9.109375" style="142"/>
  </cols>
  <sheetData>
    <row r="1" spans="1:15" s="67" customFormat="1" x14ac:dyDescent="0.25">
      <c r="A1" s="76" t="s">
        <v>200</v>
      </c>
      <c r="B1" s="90" t="s">
        <v>261</v>
      </c>
      <c r="D1" s="60"/>
      <c r="E1" s="60"/>
      <c r="F1" s="63"/>
      <c r="G1" s="63"/>
      <c r="H1" s="63"/>
      <c r="I1" s="63"/>
      <c r="J1" s="63"/>
      <c r="K1" s="63"/>
      <c r="L1" s="63"/>
      <c r="M1" s="63"/>
      <c r="N1" s="63"/>
      <c r="O1" s="63"/>
    </row>
    <row r="2" spans="1:15" s="64" customFormat="1" x14ac:dyDescent="0.25">
      <c r="A2" s="77" t="s">
        <v>383</v>
      </c>
      <c r="B2" s="895" t="s">
        <v>260</v>
      </c>
      <c r="C2" s="67"/>
      <c r="D2" s="78"/>
      <c r="E2" s="78"/>
      <c r="F2" s="63"/>
      <c r="G2" s="63"/>
      <c r="H2" s="63"/>
      <c r="I2" s="63"/>
      <c r="J2" s="63"/>
      <c r="K2" s="63"/>
      <c r="L2" s="63"/>
      <c r="M2" s="63"/>
      <c r="N2" s="63"/>
      <c r="O2" s="63"/>
    </row>
    <row r="3" spans="1:15" s="67" customFormat="1" x14ac:dyDescent="0.25">
      <c r="A3" s="78" t="s">
        <v>385</v>
      </c>
      <c r="B3" s="68">
        <f>Attestation!$C$11</f>
        <v>0</v>
      </c>
      <c r="C3" s="60"/>
      <c r="D3" s="60"/>
      <c r="E3" s="60"/>
      <c r="F3" s="63"/>
      <c r="G3" s="63"/>
      <c r="H3" s="63"/>
      <c r="I3" s="63"/>
      <c r="J3" s="63"/>
      <c r="K3" s="63"/>
      <c r="L3" s="63"/>
      <c r="M3" s="63"/>
      <c r="N3" s="63"/>
      <c r="O3" s="63"/>
    </row>
    <row r="4" spans="1:15" x14ac:dyDescent="0.25">
      <c r="A4" s="66" t="s">
        <v>305</v>
      </c>
      <c r="B4" s="43" t="str">
        <f>Attestation!$C$13</f>
        <v>Q1-2025</v>
      </c>
      <c r="C4" s="141"/>
      <c r="D4" s="141"/>
      <c r="E4" s="141"/>
      <c r="F4" s="141"/>
      <c r="G4" s="141"/>
    </row>
    <row r="5" spans="1:15" x14ac:dyDescent="0.25">
      <c r="A5" s="66"/>
      <c r="B5" s="66"/>
      <c r="C5" s="141"/>
      <c r="D5" s="141"/>
      <c r="E5" s="141"/>
      <c r="F5" s="141"/>
      <c r="G5" s="141"/>
    </row>
    <row r="6" spans="1:15" s="144" customFormat="1" ht="39.450000000000003" customHeight="1" x14ac:dyDescent="0.35">
      <c r="A6" s="81" t="s">
        <v>308</v>
      </c>
      <c r="B6" s="81" t="s">
        <v>309</v>
      </c>
      <c r="C6" s="894" t="s">
        <v>202</v>
      </c>
      <c r="D6" s="120" t="s">
        <v>499</v>
      </c>
      <c r="E6" s="120" t="s">
        <v>500</v>
      </c>
      <c r="F6" s="120" t="s">
        <v>501</v>
      </c>
      <c r="G6" s="237" t="s">
        <v>204</v>
      </c>
      <c r="H6" s="143"/>
    </row>
    <row r="7" spans="1:15" s="144" customFormat="1" ht="19.95" customHeight="1" x14ac:dyDescent="0.35">
      <c r="A7" s="513">
        <v>1</v>
      </c>
      <c r="B7" s="514" t="s">
        <v>542</v>
      </c>
      <c r="C7" s="23"/>
      <c r="D7" s="23"/>
      <c r="E7" s="23"/>
      <c r="F7" s="23"/>
      <c r="G7" s="23"/>
    </row>
    <row r="8" spans="1:15" s="144" customFormat="1" ht="24.9" customHeight="1" x14ac:dyDescent="0.35">
      <c r="A8" s="515">
        <v>2</v>
      </c>
      <c r="B8" s="582" t="s">
        <v>543</v>
      </c>
      <c r="C8" s="24"/>
      <c r="D8" s="24"/>
      <c r="E8" s="24"/>
      <c r="F8" s="24"/>
      <c r="G8" s="24"/>
    </row>
    <row r="9" spans="1:15" s="144" customFormat="1" ht="19.95" customHeight="1" x14ac:dyDescent="0.35">
      <c r="A9" s="515">
        <v>3</v>
      </c>
      <c r="B9" s="516" t="s">
        <v>544</v>
      </c>
      <c r="C9" s="24"/>
      <c r="D9" s="24"/>
      <c r="E9" s="24"/>
      <c r="F9" s="24"/>
      <c r="G9" s="24"/>
    </row>
    <row r="10" spans="1:15" s="144" customFormat="1" ht="19.95" customHeight="1" x14ac:dyDescent="0.35">
      <c r="A10" s="515">
        <v>4</v>
      </c>
      <c r="B10" s="516" t="s">
        <v>545</v>
      </c>
      <c r="C10" s="24"/>
      <c r="D10" s="24"/>
      <c r="E10" s="24"/>
      <c r="F10" s="24"/>
      <c r="G10" s="24"/>
    </row>
    <row r="11" spans="1:15" s="144" customFormat="1" ht="19.95" customHeight="1" x14ac:dyDescent="0.35">
      <c r="A11" s="515">
        <v>5</v>
      </c>
      <c r="B11" s="516" t="s">
        <v>546</v>
      </c>
      <c r="C11" s="24"/>
      <c r="D11" s="24"/>
      <c r="E11" s="24"/>
      <c r="F11" s="24"/>
      <c r="G11" s="24"/>
    </row>
    <row r="12" spans="1:15" s="144" customFormat="1" ht="19.95" customHeight="1" x14ac:dyDescent="0.35">
      <c r="A12" s="515">
        <v>6</v>
      </c>
      <c r="B12" s="516" t="s">
        <v>547</v>
      </c>
      <c r="C12" s="24"/>
      <c r="D12" s="24"/>
      <c r="E12" s="24"/>
      <c r="F12" s="24"/>
      <c r="G12" s="24"/>
    </row>
    <row r="13" spans="1:15" s="144" customFormat="1" ht="19.95" customHeight="1" x14ac:dyDescent="0.35">
      <c r="A13" s="515">
        <v>7</v>
      </c>
      <c r="B13" s="516" t="s">
        <v>548</v>
      </c>
      <c r="C13" s="24"/>
      <c r="D13" s="24"/>
      <c r="E13" s="24"/>
      <c r="F13" s="24"/>
      <c r="G13" s="24"/>
    </row>
    <row r="14" spans="1:15" s="144" customFormat="1" ht="19.95" customHeight="1" x14ac:dyDescent="0.35">
      <c r="A14" s="515">
        <v>8</v>
      </c>
      <c r="B14" s="516" t="s">
        <v>549</v>
      </c>
      <c r="C14" s="238" t="str">
        <f>IF(C10+C11=C9,"Yes","No")</f>
        <v>Yes</v>
      </c>
      <c r="D14" s="238" t="str">
        <f>IF(D10+D11=D9,"Yes","No")</f>
        <v>Yes</v>
      </c>
      <c r="E14" s="238" t="str">
        <f>IF(E10+E11=E9,"Yes","No")</f>
        <v>Yes</v>
      </c>
      <c r="F14" s="238" t="str">
        <f>IF(F10+F11=F9,"Yes","No")</f>
        <v>Yes</v>
      </c>
      <c r="G14" s="238" t="str">
        <f>IF(G10+G11=G9,"Yes","No")</f>
        <v>Yes</v>
      </c>
    </row>
    <row r="15" spans="1:15" s="144" customFormat="1" ht="19.95" customHeight="1" x14ac:dyDescent="0.35">
      <c r="A15" s="515">
        <v>9</v>
      </c>
      <c r="B15" s="516" t="s">
        <v>550</v>
      </c>
      <c r="C15" s="238" t="str">
        <f>IF(C12+C13=C9,"Yes","No")</f>
        <v>Yes</v>
      </c>
      <c r="D15" s="238" t="str">
        <f>IF(D12+D13=D9,"Yes","No")</f>
        <v>Yes</v>
      </c>
      <c r="E15" s="238" t="str">
        <f>IF(E12+E13=E9,"Yes","No")</f>
        <v>Yes</v>
      </c>
      <c r="F15" s="238" t="str">
        <f>IF(F12+F13=F9,"Yes","No")</f>
        <v>Yes</v>
      </c>
      <c r="G15" s="238" t="str">
        <f>IF(G12+G13=G9,"Yes","No")</f>
        <v>Yes</v>
      </c>
    </row>
    <row r="16" spans="1:15" s="144" customFormat="1" ht="19.95" customHeight="1" x14ac:dyDescent="0.35">
      <c r="A16" s="515">
        <v>10</v>
      </c>
      <c r="B16" s="516" t="s">
        <v>551</v>
      </c>
      <c r="C16" s="58"/>
      <c r="D16" s="58"/>
      <c r="E16" s="58"/>
      <c r="F16" s="58"/>
      <c r="G16" s="58"/>
    </row>
    <row r="17" spans="1:7" s="144" customFormat="1" ht="19.95" customHeight="1" x14ac:dyDescent="0.35">
      <c r="A17" s="515">
        <v>11</v>
      </c>
      <c r="B17" s="516" t="s">
        <v>552</v>
      </c>
      <c r="C17" s="58"/>
      <c r="D17" s="58"/>
      <c r="E17" s="58"/>
      <c r="F17" s="58"/>
      <c r="G17" s="58"/>
    </row>
    <row r="18" spans="1:7" s="144" customFormat="1" ht="19.95" customHeight="1" x14ac:dyDescent="0.35">
      <c r="A18" s="515">
        <v>12</v>
      </c>
      <c r="B18" s="516" t="s">
        <v>553</v>
      </c>
      <c r="C18" s="58"/>
      <c r="D18" s="58"/>
      <c r="E18" s="58"/>
      <c r="F18" s="58"/>
      <c r="G18" s="58"/>
    </row>
    <row r="19" spans="1:7" s="144" customFormat="1" ht="19.95" customHeight="1" x14ac:dyDescent="0.35">
      <c r="A19" s="515">
        <v>13</v>
      </c>
      <c r="B19" s="516" t="s">
        <v>554</v>
      </c>
      <c r="C19" s="58"/>
      <c r="D19" s="58"/>
      <c r="E19" s="58"/>
      <c r="F19" s="58"/>
      <c r="G19" s="58"/>
    </row>
    <row r="20" spans="1:7" s="144" customFormat="1" ht="19.95" customHeight="1" x14ac:dyDescent="0.35">
      <c r="A20" s="515">
        <v>14</v>
      </c>
      <c r="B20" s="516" t="s">
        <v>555</v>
      </c>
      <c r="C20" s="58"/>
      <c r="D20" s="58"/>
      <c r="E20" s="58"/>
      <c r="F20" s="58"/>
      <c r="G20" s="58"/>
    </row>
    <row r="21" spans="1:7" s="144" customFormat="1" ht="19.95" customHeight="1" x14ac:dyDescent="0.35">
      <c r="A21" s="515">
        <v>15</v>
      </c>
      <c r="B21" s="516" t="s">
        <v>556</v>
      </c>
      <c r="C21" s="238" t="str">
        <f>IF(C17+C18=C16,"Yes","No")</f>
        <v>Yes</v>
      </c>
      <c r="D21" s="238" t="str">
        <f>IF(D17+D18=D16,"Yes","No")</f>
        <v>Yes</v>
      </c>
      <c r="E21" s="238" t="str">
        <f>IF(E17+E18=E16,"Yes","No")</f>
        <v>Yes</v>
      </c>
      <c r="F21" s="238" t="str">
        <f>IF(F17+F18=F16,"Yes","No")</f>
        <v>Yes</v>
      </c>
      <c r="G21" s="238" t="str">
        <f>IF(G17+G18=G16,"Yes","No")</f>
        <v>Yes</v>
      </c>
    </row>
    <row r="22" spans="1:7" s="144" customFormat="1" ht="19.95" customHeight="1" x14ac:dyDescent="0.35">
      <c r="A22" s="515">
        <v>16</v>
      </c>
      <c r="B22" s="516" t="s">
        <v>557</v>
      </c>
      <c r="C22" s="238" t="str">
        <f>IF(C19+C20=C16,"Yes","No")</f>
        <v>Yes</v>
      </c>
      <c r="D22" s="238" t="str">
        <f>IF(D19+D20=D16,"Yes","No")</f>
        <v>Yes</v>
      </c>
      <c r="E22" s="238" t="str">
        <f>IF(E19+E20=E16,"Yes","No")</f>
        <v>Yes</v>
      </c>
      <c r="F22" s="238" t="str">
        <f>IF(F19+F20=F16,"Yes","No")</f>
        <v>Yes</v>
      </c>
      <c r="G22" s="238" t="str">
        <f>IF(G19+G20=G16,"Yes","No")</f>
        <v>Yes</v>
      </c>
    </row>
    <row r="23" spans="1:7" s="144" customFormat="1" ht="19.95" customHeight="1" x14ac:dyDescent="0.35">
      <c r="A23" s="515">
        <v>17</v>
      </c>
      <c r="B23" s="517" t="s">
        <v>558</v>
      </c>
      <c r="C23" s="239" t="str">
        <f>IF(C7&gt;0,+C9/C7,"")</f>
        <v/>
      </c>
      <c r="D23" s="239" t="str">
        <f>IF(D7&gt;0,+D9/D7,"")</f>
        <v/>
      </c>
      <c r="E23" s="239" t="str">
        <f>IF(E7&gt;0,+E9/E7,"")</f>
        <v/>
      </c>
      <c r="F23" s="239" t="str">
        <f>IF(F7&gt;0,+F9/F7,"")</f>
        <v/>
      </c>
      <c r="G23" s="239" t="str">
        <f>IF(G7&gt;0,+G9/G7,"")</f>
        <v/>
      </c>
    </row>
    <row r="24" spans="1:7" s="144" customFormat="1" ht="19.95" customHeight="1" x14ac:dyDescent="0.35">
      <c r="A24" s="515">
        <v>18</v>
      </c>
      <c r="B24" s="517" t="s">
        <v>559</v>
      </c>
      <c r="C24" s="239" t="str">
        <f>IF(C8&gt;0,+C9/C8,"")</f>
        <v/>
      </c>
      <c r="D24" s="239" t="str">
        <f>IF(D8&gt;0,+D9/D8,"")</f>
        <v/>
      </c>
      <c r="E24" s="239" t="str">
        <f>IF(E8&gt;0,+E9/E8,"")</f>
        <v/>
      </c>
      <c r="F24" s="239" t="str">
        <f>IF(F8&gt;0,+F9/F8,"")</f>
        <v/>
      </c>
      <c r="G24" s="239" t="str">
        <f>IF(G8&gt;0,+G9/G8,"")</f>
        <v/>
      </c>
    </row>
    <row r="25" spans="1:7" s="144" customFormat="1" ht="19.95" customHeight="1" x14ac:dyDescent="0.35">
      <c r="A25" s="515">
        <v>19</v>
      </c>
      <c r="B25" s="517" t="s">
        <v>560</v>
      </c>
      <c r="C25" s="240" t="str">
        <f>IF(C8&gt;0,+C16/C8,"")</f>
        <v/>
      </c>
      <c r="D25" s="240" t="str">
        <f>IF(D8&gt;0,+D16/D8,"")</f>
        <v/>
      </c>
      <c r="E25" s="240" t="str">
        <f>IF(E8&gt;0,+E16/E8,"")</f>
        <v/>
      </c>
      <c r="F25" s="240" t="str">
        <f>IF(F8&gt;0,+F16/F8,"")</f>
        <v/>
      </c>
      <c r="G25" s="240" t="str">
        <f>IF(G8&gt;0,+G16/G8,"")</f>
        <v/>
      </c>
    </row>
    <row r="26" spans="1:7" s="144" customFormat="1" ht="19.95" customHeight="1" x14ac:dyDescent="0.35">
      <c r="A26" s="518">
        <v>20</v>
      </c>
      <c r="B26" s="519" t="s">
        <v>561</v>
      </c>
      <c r="C26" s="241" t="str">
        <f>IF(C8&gt;0,+C19/C8,"")</f>
        <v/>
      </c>
      <c r="D26" s="241" t="str">
        <f>IF(D8&gt;0,+D19/D8,"")</f>
        <v/>
      </c>
      <c r="E26" s="241" t="str">
        <f>IF(E8&gt;0,+E19/E8,"")</f>
        <v/>
      </c>
      <c r="F26" s="241" t="str">
        <f>IF(F8&gt;0,+F19/F8,"")</f>
        <v/>
      </c>
      <c r="G26" s="241" t="str">
        <f>IF(G8&gt;0,+G19/G8,"")</f>
        <v/>
      </c>
    </row>
    <row r="27" spans="1:7" x14ac:dyDescent="0.25">
      <c r="A27" s="139"/>
      <c r="B27" s="139"/>
      <c r="C27" s="139"/>
      <c r="D27" s="139"/>
      <c r="E27" s="139"/>
      <c r="F27" s="139"/>
      <c r="G27" s="139"/>
    </row>
    <row r="28" spans="1:7" x14ac:dyDescent="0.25">
      <c r="A28" s="139"/>
      <c r="B28" s="139"/>
      <c r="C28" s="139"/>
      <c r="D28" s="139"/>
      <c r="E28" s="139"/>
      <c r="F28" s="139"/>
      <c r="G28" s="139"/>
    </row>
    <row r="29" spans="1:7" s="144" customFormat="1" ht="15" customHeight="1" x14ac:dyDescent="0.35">
      <c r="A29" s="156"/>
      <c r="B29" s="156"/>
      <c r="C29" s="156"/>
      <c r="D29" s="156"/>
      <c r="E29" s="156"/>
      <c r="F29" s="156"/>
      <c r="G29" s="156"/>
    </row>
    <row r="30" spans="1:7" s="144" customFormat="1" ht="15.6" x14ac:dyDescent="0.35"/>
    <row r="31" spans="1:7" s="144" customFormat="1" ht="15.6" x14ac:dyDescent="0.35"/>
    <row r="32" spans="1:7" s="144" customFormat="1" ht="15.6" x14ac:dyDescent="0.35"/>
    <row r="33" s="144" customFormat="1" ht="15.6" x14ac:dyDescent="0.35"/>
    <row r="34" s="144" customFormat="1" ht="15.6" x14ac:dyDescent="0.35"/>
    <row r="35" s="144" customFormat="1" ht="15.6" x14ac:dyDescent="0.35"/>
    <row r="36" s="144" customFormat="1" ht="15.6" x14ac:dyDescent="0.35"/>
    <row r="37" s="144" customFormat="1" ht="15.6" x14ac:dyDescent="0.35"/>
    <row r="38" s="144" customFormat="1" ht="15.6" x14ac:dyDescent="0.35"/>
    <row r="39" s="144" customFormat="1" ht="15.6" x14ac:dyDescent="0.35"/>
    <row r="40" s="144" customFormat="1" ht="15.6" x14ac:dyDescent="0.35"/>
    <row r="41" s="144" customFormat="1" ht="15.6" x14ac:dyDescent="0.35"/>
    <row r="42" s="144" customFormat="1" ht="15.6" x14ac:dyDescent="0.35"/>
    <row r="43" s="144" customFormat="1" ht="15.6" x14ac:dyDescent="0.35"/>
  </sheetData>
  <sheetProtection algorithmName="SHA-512" hashValue="PWcnL55cIS0uIfpR7Y6Szoxt31PeygsDGFoAmn2tHT8OmvqjPfeajXgQ+CTsa3IPpxhEUNibbqpSPvCK7GpgBQ==" saltValue="AK9OrhmIIQkF+/NEijbmcw==" spinCount="100000" sheet="1" objects="1" scenarios="1"/>
  <conditionalFormatting sqref="C14:G14">
    <cfRule type="expression" dxfId="32" priority="40" stopIfTrue="1">
      <formula>C$10+C$11=C$9</formula>
    </cfRule>
    <cfRule type="expression" dxfId="31" priority="41" stopIfTrue="1">
      <formula>C$10+C$11&lt;C$9</formula>
    </cfRule>
    <cfRule type="expression" dxfId="30" priority="42">
      <formula>C$10+C$11&gt;C$9</formula>
    </cfRule>
  </conditionalFormatting>
  <conditionalFormatting sqref="C15:G15">
    <cfRule type="expression" dxfId="29" priority="25" stopIfTrue="1">
      <formula>C$12+C$13=C$9</formula>
    </cfRule>
    <cfRule type="expression" dxfId="28" priority="26" stopIfTrue="1">
      <formula>C$12+C$13&lt;C$9</formula>
    </cfRule>
    <cfRule type="expression" dxfId="27" priority="27">
      <formula>C$12+C$13&gt;C$9</formula>
    </cfRule>
  </conditionalFormatting>
  <conditionalFormatting sqref="C21:G21">
    <cfRule type="expression" dxfId="26" priority="13" stopIfTrue="1">
      <formula>C$17+C$18=C$16</formula>
    </cfRule>
    <cfRule type="expression" dxfId="25" priority="14" stopIfTrue="1">
      <formula>C$17+C$18&lt;C$16</formula>
    </cfRule>
    <cfRule type="expression" dxfId="24" priority="15">
      <formula>C$17+C$18&gt;C$16</formula>
    </cfRule>
  </conditionalFormatting>
  <conditionalFormatting sqref="C22:G22">
    <cfRule type="expression" dxfId="23" priority="1" stopIfTrue="1">
      <formula>C$19+C$20=C$16</formula>
    </cfRule>
    <cfRule type="expression" dxfId="22" priority="2" stopIfTrue="1">
      <formula>C$19+C$20&lt;C$16</formula>
    </cfRule>
    <cfRule type="expression" dxfId="21" priority="3">
      <formula>C$19+C$20&gt;C$16</formula>
    </cfRule>
  </conditionalFormatting>
  <pageMargins left="0.5" right="0.5" top="0.5" bottom="0.5" header="0.3" footer="0.3"/>
  <pageSetup scale="95" orientation="landscape" r:id="rId1"/>
  <headerFooter>
    <oddHeader>&amp;C&amp;11
&amp;R&amp;"Times New Roman,Bold"Office of Medicaid Policy and Planning</oddHeader>
    <oddFooter>&amp;LVersion 2020.02</oddFooter>
  </headerFooter>
  <ignoredErrors>
    <ignoredError sqref="C25:G26 D24:G24"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O54"/>
  <sheetViews>
    <sheetView topLeftCell="A12" zoomScaleNormal="100" workbookViewId="0">
      <selection activeCell="A32" sqref="A32:XFD32"/>
    </sheetView>
  </sheetViews>
  <sheetFormatPr defaultColWidth="9.109375" defaultRowHeight="13.2" x14ac:dyDescent="0.25"/>
  <cols>
    <col min="1" max="1" width="14.6640625" style="80" customWidth="1"/>
    <col min="2" max="2" width="32.6640625" style="80" customWidth="1"/>
    <col min="3" max="3" width="11.6640625" style="80" customWidth="1"/>
    <col min="4" max="5" width="11.77734375" style="80" customWidth="1"/>
    <col min="6" max="6" width="12.109375" style="80" customWidth="1"/>
    <col min="7" max="7" width="11.44140625" style="80" customWidth="1"/>
    <col min="8" max="8" width="19.6640625" style="80" customWidth="1"/>
    <col min="9" max="9" width="30.6640625" style="80" customWidth="1"/>
    <col min="10" max="10" width="21.44140625" style="80" customWidth="1"/>
    <col min="11" max="16384" width="9.109375" style="80"/>
  </cols>
  <sheetData>
    <row r="1" spans="1:15" s="4" customFormat="1" x14ac:dyDescent="0.25">
      <c r="A1" s="384" t="s">
        <v>200</v>
      </c>
      <c r="B1" s="385" t="s">
        <v>562</v>
      </c>
      <c r="D1" s="93"/>
      <c r="E1" s="93"/>
      <c r="F1" s="93"/>
      <c r="G1" s="93"/>
      <c r="H1" s="93"/>
      <c r="I1" s="93"/>
      <c r="J1" s="93"/>
      <c r="K1" s="93"/>
      <c r="L1" s="93"/>
      <c r="M1" s="93"/>
      <c r="N1" s="93"/>
      <c r="O1" s="93"/>
    </row>
    <row r="2" spans="1:15" s="4" customFormat="1" x14ac:dyDescent="0.25">
      <c r="A2" s="386" t="s">
        <v>383</v>
      </c>
      <c r="B2" s="387" t="s">
        <v>563</v>
      </c>
      <c r="C2" s="121" t="s">
        <v>28</v>
      </c>
      <c r="D2" s="93"/>
      <c r="E2" s="93"/>
      <c r="F2" s="93"/>
      <c r="G2" s="93"/>
      <c r="H2" s="93"/>
      <c r="I2" s="93"/>
      <c r="J2" s="93"/>
      <c r="K2" s="93"/>
      <c r="L2" s="93"/>
      <c r="M2" s="93"/>
      <c r="N2" s="93"/>
      <c r="O2" s="93"/>
    </row>
    <row r="3" spans="1:15" s="4" customFormat="1" x14ac:dyDescent="0.25">
      <c r="A3" s="365" t="s">
        <v>385</v>
      </c>
      <c r="B3" s="367">
        <f>Attestation!$C$11</f>
        <v>0</v>
      </c>
      <c r="C3" s="366"/>
      <c r="D3" s="93"/>
      <c r="E3" s="93"/>
      <c r="F3" s="93"/>
      <c r="G3" s="93"/>
      <c r="H3" s="93"/>
      <c r="I3" s="93"/>
      <c r="J3" s="93"/>
      <c r="K3" s="93"/>
      <c r="L3" s="93"/>
      <c r="M3" s="93"/>
      <c r="N3" s="93"/>
      <c r="O3" s="93"/>
    </row>
    <row r="4" spans="1:15" x14ac:dyDescent="0.25">
      <c r="A4" s="91" t="s">
        <v>305</v>
      </c>
      <c r="B4" s="368" t="str">
        <f>Attestation!$C$13</f>
        <v>Q1-2025</v>
      </c>
      <c r="C4" s="102"/>
    </row>
    <row r="5" spans="1:15" x14ac:dyDescent="0.25">
      <c r="A5" s="91"/>
      <c r="B5" s="91"/>
      <c r="C5" s="102"/>
    </row>
    <row r="6" spans="1:15" x14ac:dyDescent="0.25">
      <c r="A6" s="388" t="s">
        <v>564</v>
      </c>
      <c r="B6" s="388" t="s">
        <v>565</v>
      </c>
      <c r="C6" s="388" t="s">
        <v>566</v>
      </c>
      <c r="D6" s="388" t="s">
        <v>567</v>
      </c>
      <c r="E6" s="388" t="s">
        <v>568</v>
      </c>
      <c r="F6" s="388" t="s">
        <v>569</v>
      </c>
      <c r="G6" s="388" t="s">
        <v>570</v>
      </c>
      <c r="H6" s="388" t="s">
        <v>571</v>
      </c>
      <c r="I6" s="388" t="s">
        <v>572</v>
      </c>
    </row>
    <row r="7" spans="1:15" s="389" customFormat="1" ht="57.6" customHeight="1" x14ac:dyDescent="0.25">
      <c r="A7" s="81" t="s">
        <v>492</v>
      </c>
      <c r="B7" s="81" t="s">
        <v>573</v>
      </c>
      <c r="C7" s="81" t="s">
        <v>574</v>
      </c>
      <c r="D7" s="81" t="s">
        <v>575</v>
      </c>
      <c r="E7" s="81" t="s">
        <v>576</v>
      </c>
      <c r="F7" s="81" t="s">
        <v>577</v>
      </c>
      <c r="G7" s="81" t="s">
        <v>578</v>
      </c>
      <c r="H7" s="81" t="s">
        <v>579</v>
      </c>
      <c r="I7" s="81" t="s">
        <v>580</v>
      </c>
    </row>
    <row r="8" spans="1:15" x14ac:dyDescent="0.25">
      <c r="A8" s="390"/>
      <c r="B8" s="390"/>
      <c r="C8" s="397"/>
      <c r="D8" s="397"/>
      <c r="E8" s="390"/>
      <c r="F8" s="391"/>
      <c r="G8" s="391"/>
      <c r="H8" s="390"/>
      <c r="I8" s="390"/>
    </row>
    <row r="9" spans="1:15" s="389" customFormat="1" ht="15" customHeight="1" x14ac:dyDescent="0.25">
      <c r="A9" s="392"/>
      <c r="B9" s="392"/>
      <c r="C9" s="397"/>
      <c r="D9" s="397"/>
      <c r="E9" s="392"/>
      <c r="F9" s="393"/>
      <c r="G9" s="393"/>
      <c r="H9" s="392"/>
      <c r="I9" s="392"/>
    </row>
    <row r="10" spans="1:15" s="389" customFormat="1" x14ac:dyDescent="0.25">
      <c r="A10" s="392"/>
      <c r="B10" s="392"/>
      <c r="C10" s="397"/>
      <c r="D10" s="397"/>
      <c r="E10" s="392"/>
      <c r="F10" s="393"/>
      <c r="G10" s="393"/>
      <c r="H10" s="392"/>
      <c r="I10" s="392"/>
    </row>
    <row r="11" spans="1:15" s="389" customFormat="1" x14ac:dyDescent="0.25">
      <c r="A11" s="392"/>
      <c r="B11" s="392"/>
      <c r="C11" s="397"/>
      <c r="D11" s="397"/>
      <c r="E11" s="392"/>
      <c r="F11" s="393"/>
      <c r="G11" s="393"/>
      <c r="H11" s="392"/>
      <c r="I11" s="392"/>
    </row>
    <row r="12" spans="1:15" s="389" customFormat="1" x14ac:dyDescent="0.25">
      <c r="A12" s="392"/>
      <c r="B12" s="392"/>
      <c r="C12" s="397"/>
      <c r="D12" s="397"/>
      <c r="E12" s="392"/>
      <c r="F12" s="393"/>
      <c r="G12" s="393"/>
      <c r="H12" s="392"/>
      <c r="I12" s="392"/>
    </row>
    <row r="13" spans="1:15" s="389" customFormat="1" x14ac:dyDescent="0.25">
      <c r="A13" s="392"/>
      <c r="B13" s="392"/>
      <c r="C13" s="397"/>
      <c r="D13" s="397"/>
      <c r="E13" s="392"/>
      <c r="F13" s="393"/>
      <c r="G13" s="393"/>
      <c r="H13" s="392"/>
      <c r="I13" s="392"/>
    </row>
    <row r="14" spans="1:15" s="389" customFormat="1" x14ac:dyDescent="0.25">
      <c r="A14" s="392"/>
      <c r="B14" s="392"/>
      <c r="C14" s="397"/>
      <c r="D14" s="397"/>
      <c r="E14" s="392"/>
      <c r="F14" s="393"/>
      <c r="G14" s="393"/>
      <c r="H14" s="392"/>
      <c r="I14" s="392"/>
    </row>
    <row r="15" spans="1:15" s="389" customFormat="1" x14ac:dyDescent="0.25">
      <c r="A15" s="392"/>
      <c r="B15" s="392"/>
      <c r="C15" s="397"/>
      <c r="D15" s="397"/>
      <c r="E15" s="392"/>
      <c r="F15" s="393"/>
      <c r="G15" s="393"/>
      <c r="H15" s="392"/>
      <c r="I15" s="392"/>
    </row>
    <row r="16" spans="1:15" s="389" customFormat="1" x14ac:dyDescent="0.25">
      <c r="A16" s="392"/>
      <c r="B16" s="392"/>
      <c r="C16" s="397"/>
      <c r="D16" s="397"/>
      <c r="E16" s="392"/>
      <c r="F16" s="393"/>
      <c r="G16" s="393"/>
      <c r="H16" s="392"/>
      <c r="I16" s="392"/>
    </row>
    <row r="17" spans="1:9" s="389" customFormat="1" x14ac:dyDescent="0.25">
      <c r="A17" s="392"/>
      <c r="B17" s="392"/>
      <c r="C17" s="397"/>
      <c r="D17" s="397"/>
      <c r="E17" s="392"/>
      <c r="F17" s="393"/>
      <c r="G17" s="393"/>
      <c r="H17" s="392"/>
      <c r="I17" s="392"/>
    </row>
    <row r="18" spans="1:9" s="389" customFormat="1" x14ac:dyDescent="0.25">
      <c r="A18" s="392"/>
      <c r="B18" s="392"/>
      <c r="C18" s="397"/>
      <c r="D18" s="397"/>
      <c r="E18" s="392"/>
      <c r="F18" s="393"/>
      <c r="G18" s="393"/>
      <c r="H18" s="392"/>
      <c r="I18" s="392"/>
    </row>
    <row r="19" spans="1:9" s="389" customFormat="1" x14ac:dyDescent="0.25">
      <c r="A19" s="392"/>
      <c r="B19" s="392"/>
      <c r="C19" s="397"/>
      <c r="D19" s="397"/>
      <c r="E19" s="392"/>
      <c r="F19" s="393"/>
      <c r="G19" s="393"/>
      <c r="H19" s="392"/>
      <c r="I19" s="392"/>
    </row>
    <row r="20" spans="1:9" s="389" customFormat="1" x14ac:dyDescent="0.25">
      <c r="A20" s="392"/>
      <c r="B20" s="392"/>
      <c r="C20" s="397"/>
      <c r="D20" s="397"/>
      <c r="E20" s="392"/>
      <c r="F20" s="393"/>
      <c r="G20" s="393"/>
      <c r="H20" s="392"/>
      <c r="I20" s="392"/>
    </row>
    <row r="21" spans="1:9" s="389" customFormat="1" x14ac:dyDescent="0.25">
      <c r="A21" s="392"/>
      <c r="B21" s="392"/>
      <c r="C21" s="397"/>
      <c r="D21" s="397"/>
      <c r="E21" s="392"/>
      <c r="F21" s="393"/>
      <c r="G21" s="393"/>
      <c r="H21" s="392"/>
      <c r="I21" s="392"/>
    </row>
    <row r="22" spans="1:9" s="389" customFormat="1" x14ac:dyDescent="0.25">
      <c r="A22" s="392"/>
      <c r="B22" s="392"/>
      <c r="C22" s="397"/>
      <c r="D22" s="397"/>
      <c r="E22" s="392"/>
      <c r="F22" s="393"/>
      <c r="G22" s="393"/>
      <c r="H22" s="392"/>
      <c r="I22" s="392"/>
    </row>
    <row r="23" spans="1:9" s="389" customFormat="1" x14ac:dyDescent="0.25">
      <c r="A23" s="392"/>
      <c r="B23" s="392"/>
      <c r="C23" s="397"/>
      <c r="D23" s="397"/>
      <c r="E23" s="392"/>
      <c r="F23" s="393"/>
      <c r="G23" s="393"/>
      <c r="H23" s="392"/>
      <c r="I23" s="392"/>
    </row>
    <row r="24" spans="1:9" s="389" customFormat="1" x14ac:dyDescent="0.25">
      <c r="A24" s="392"/>
      <c r="B24" s="392"/>
      <c r="C24" s="397"/>
      <c r="D24" s="397"/>
      <c r="E24" s="392"/>
      <c r="F24" s="393"/>
      <c r="G24" s="393"/>
      <c r="H24" s="392"/>
      <c r="I24" s="392"/>
    </row>
    <row r="25" spans="1:9" s="389" customFormat="1" x14ac:dyDescent="0.25">
      <c r="A25" s="392"/>
      <c r="B25" s="392"/>
      <c r="C25" s="397"/>
      <c r="D25" s="397"/>
      <c r="E25" s="392"/>
      <c r="F25" s="393"/>
      <c r="G25" s="393"/>
      <c r="H25" s="392"/>
      <c r="I25" s="392"/>
    </row>
    <row r="26" spans="1:9" s="389" customFormat="1" x14ac:dyDescent="0.25">
      <c r="A26" s="392"/>
      <c r="B26" s="392"/>
      <c r="C26" s="397"/>
      <c r="D26" s="397"/>
      <c r="E26" s="392"/>
      <c r="F26" s="393"/>
      <c r="G26" s="393"/>
      <c r="H26" s="392"/>
      <c r="I26" s="392"/>
    </row>
    <row r="27" spans="1:9" s="389" customFormat="1" x14ac:dyDescent="0.25">
      <c r="A27" s="392"/>
      <c r="B27" s="392"/>
      <c r="C27" s="397"/>
      <c r="D27" s="397"/>
      <c r="E27" s="392"/>
      <c r="F27" s="393"/>
      <c r="G27" s="393"/>
      <c r="H27" s="392"/>
      <c r="I27" s="392"/>
    </row>
    <row r="28" spans="1:9" s="389" customFormat="1" x14ac:dyDescent="0.25">
      <c r="A28" s="392"/>
      <c r="B28" s="392"/>
      <c r="C28" s="397"/>
      <c r="D28" s="397"/>
      <c r="E28" s="392"/>
      <c r="F28" s="393"/>
      <c r="G28" s="393"/>
      <c r="H28" s="392"/>
      <c r="I28" s="392"/>
    </row>
    <row r="29" spans="1:9" x14ac:dyDescent="0.25">
      <c r="A29" s="394"/>
      <c r="B29" s="394"/>
      <c r="C29" s="398"/>
      <c r="D29" s="398"/>
      <c r="E29" s="394"/>
      <c r="F29" s="393"/>
      <c r="G29" s="393"/>
      <c r="H29" s="394"/>
      <c r="I29" s="394"/>
    </row>
    <row r="30" spans="1:9" x14ac:dyDescent="0.25">
      <c r="A30" s="394"/>
      <c r="B30" s="394"/>
      <c r="C30" s="398"/>
      <c r="D30" s="398"/>
      <c r="E30" s="394"/>
      <c r="F30" s="393"/>
      <c r="G30" s="393"/>
      <c r="H30" s="394"/>
      <c r="I30" s="394"/>
    </row>
    <row r="31" spans="1:9" x14ac:dyDescent="0.25">
      <c r="A31" s="394"/>
      <c r="B31" s="394"/>
      <c r="C31" s="398"/>
      <c r="D31" s="398"/>
      <c r="E31" s="394"/>
      <c r="F31" s="393"/>
      <c r="G31" s="393"/>
      <c r="H31" s="394"/>
      <c r="I31" s="394"/>
    </row>
    <row r="32" spans="1:9" x14ac:dyDescent="0.25">
      <c r="A32" s="394"/>
      <c r="B32" s="394"/>
      <c r="C32" s="398"/>
      <c r="D32" s="398"/>
      <c r="E32" s="394"/>
      <c r="F32" s="393"/>
      <c r="G32" s="393"/>
      <c r="H32" s="394"/>
      <c r="I32" s="394"/>
    </row>
    <row r="33" spans="1:9" x14ac:dyDescent="0.25">
      <c r="A33" s="394"/>
      <c r="B33" s="394"/>
      <c r="C33" s="398"/>
      <c r="D33" s="398"/>
      <c r="E33" s="394"/>
      <c r="F33" s="393"/>
      <c r="G33" s="393"/>
      <c r="H33" s="394"/>
      <c r="I33" s="394"/>
    </row>
    <row r="34" spans="1:9" x14ac:dyDescent="0.25">
      <c r="A34" s="394"/>
      <c r="B34" s="394"/>
      <c r="C34" s="398"/>
      <c r="D34" s="398"/>
      <c r="E34" s="394"/>
      <c r="F34" s="393"/>
      <c r="G34" s="393"/>
      <c r="H34" s="394"/>
      <c r="I34" s="394"/>
    </row>
    <row r="35" spans="1:9" x14ac:dyDescent="0.25">
      <c r="A35" s="394"/>
      <c r="B35" s="394"/>
      <c r="C35" s="398"/>
      <c r="D35" s="398"/>
      <c r="E35" s="394"/>
      <c r="F35" s="393"/>
      <c r="G35" s="393"/>
      <c r="H35" s="394"/>
      <c r="I35" s="394"/>
    </row>
    <row r="36" spans="1:9" x14ac:dyDescent="0.25">
      <c r="A36" s="394"/>
      <c r="B36" s="394"/>
      <c r="C36" s="398"/>
      <c r="D36" s="398"/>
      <c r="E36" s="394"/>
      <c r="F36" s="393"/>
      <c r="G36" s="393"/>
      <c r="H36" s="394"/>
      <c r="I36" s="394"/>
    </row>
    <row r="37" spans="1:9" x14ac:dyDescent="0.25">
      <c r="A37" s="394"/>
      <c r="B37" s="394"/>
      <c r="C37" s="398"/>
      <c r="D37" s="398"/>
      <c r="E37" s="394"/>
      <c r="F37" s="393"/>
      <c r="G37" s="393"/>
      <c r="H37" s="394"/>
      <c r="I37" s="394"/>
    </row>
    <row r="38" spans="1:9" x14ac:dyDescent="0.25">
      <c r="A38" s="395"/>
      <c r="B38" s="395"/>
      <c r="C38" s="399"/>
      <c r="D38" s="399"/>
      <c r="E38" s="395"/>
      <c r="F38" s="396"/>
      <c r="G38" s="396"/>
      <c r="H38" s="395"/>
      <c r="I38" s="395"/>
    </row>
    <row r="53" spans="6:7" hidden="1" x14ac:dyDescent="0.25">
      <c r="F53" s="80" t="s">
        <v>581</v>
      </c>
      <c r="G53" s="80" t="s">
        <v>27</v>
      </c>
    </row>
    <row r="54" spans="6:7" hidden="1" x14ac:dyDescent="0.25">
      <c r="F54" s="80" t="s">
        <v>582</v>
      </c>
      <c r="G54" s="80" t="s">
        <v>24</v>
      </c>
    </row>
  </sheetData>
  <sheetProtection algorithmName="SHA-512" hashValue="cW2piysRTRWaOinN6z/bYjEjf9MJKQ8zQHfcNhp5Ouy9Ykfwmp8z8aUSwsuzl77E3HEXKEhlxBn2tRJgy27qNw==" saltValue="nO2w/48ItqbjeNwfZCkKDw==" spinCount="100000" sheet="1" scenarios="1" formatCells="0" formatColumns="0" formatRows="0" insertRows="0" insertHyperlinks="0" deleteColumns="0" deleteRows="0"/>
  <protectedRanges>
    <protectedRange sqref="A39:I604" name="Range1"/>
  </protectedRanges>
  <dataValidations count="2">
    <dataValidation type="list" allowBlank="1" showInputMessage="1" showErrorMessage="1" sqref="F8:F38" xr:uid="{00000000-0002-0000-1800-000000000000}">
      <formula1>$F$53:$F$54</formula1>
    </dataValidation>
    <dataValidation type="list" allowBlank="1" showInputMessage="1" showErrorMessage="1" sqref="G8:G38" xr:uid="{00000000-0002-0000-1800-000001000000}">
      <formula1>$G$53:$G$54</formula1>
    </dataValidation>
  </dataValidations>
  <pageMargins left="0.5" right="0.49" top="0.5" bottom="0.5" header="0.3" footer="0.3"/>
  <pageSetup scale="90" orientation="landscape" r:id="rId1"/>
  <headerFooter>
    <oddHeader>&amp;C&amp;11
&amp;R&amp;"Times New Roman,Bold"Office of Medicaid Policy and Planning</oddHeader>
    <oddFooter>&amp;LVersion 2020.02</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3CD91-4E4E-4A61-847D-F318838615C1}">
  <dimension ref="A1:K100"/>
  <sheetViews>
    <sheetView zoomScaleNormal="100" workbookViewId="0">
      <selection activeCell="B5" sqref="B5"/>
    </sheetView>
  </sheetViews>
  <sheetFormatPr defaultColWidth="8.77734375" defaultRowHeight="14.4" x14ac:dyDescent="0.3"/>
  <cols>
    <col min="1" max="1" width="17.44140625" style="813" customWidth="1"/>
    <col min="2" max="3" width="23.77734375" style="813" customWidth="1"/>
    <col min="4" max="4" width="18.6640625" style="813" customWidth="1"/>
    <col min="5" max="6" width="20.109375" style="813" customWidth="1"/>
    <col min="7" max="10" width="19.44140625" style="813" customWidth="1"/>
    <col min="11" max="11" width="19.109375" style="813" customWidth="1"/>
    <col min="12" max="16384" width="8.77734375" style="813"/>
  </cols>
  <sheetData>
    <row r="1" spans="1:11" x14ac:dyDescent="0.3">
      <c r="A1" s="65" t="s">
        <v>200</v>
      </c>
      <c r="B1" s="223" t="s">
        <v>583</v>
      </c>
      <c r="C1" s="223"/>
      <c r="D1" s="223"/>
      <c r="E1" s="224"/>
      <c r="F1" s="224"/>
      <c r="G1" s="224"/>
      <c r="H1" s="224"/>
      <c r="I1" s="224"/>
      <c r="J1" s="224"/>
      <c r="K1" s="224"/>
    </row>
    <row r="2" spans="1:11" x14ac:dyDescent="0.3">
      <c r="A2" s="61" t="s">
        <v>383</v>
      </c>
      <c r="B2" s="1105" t="s">
        <v>584</v>
      </c>
      <c r="C2" s="1105"/>
      <c r="D2" s="66"/>
      <c r="E2" s="66"/>
      <c r="F2" s="66"/>
      <c r="G2" s="66"/>
      <c r="H2" s="66"/>
      <c r="I2" s="66"/>
      <c r="J2" s="66"/>
      <c r="K2" s="66"/>
    </row>
    <row r="3" spans="1:11" ht="15.6" x14ac:dyDescent="0.3">
      <c r="A3" s="225" t="s">
        <v>385</v>
      </c>
      <c r="B3" s="68">
        <f>Attestation!$C$11</f>
        <v>0</v>
      </c>
      <c r="C3" s="65"/>
      <c r="D3" s="65"/>
      <c r="E3" s="226"/>
      <c r="F3" s="226"/>
      <c r="G3" s="66"/>
      <c r="H3" s="227"/>
      <c r="I3" s="227"/>
      <c r="J3" s="66"/>
      <c r="K3" s="63"/>
    </row>
    <row r="4" spans="1:11" x14ac:dyDescent="0.3">
      <c r="A4" s="66" t="s">
        <v>305</v>
      </c>
      <c r="B4" s="898" t="str">
        <f>Attestation!$C$13</f>
        <v>Q1-2025</v>
      </c>
      <c r="C4" s="553"/>
      <c r="D4" s="553"/>
      <c r="E4" s="893"/>
      <c r="F4" s="893"/>
      <c r="G4" s="893"/>
      <c r="H4" s="86"/>
      <c r="I4" s="64"/>
      <c r="J4" s="64"/>
      <c r="K4" s="64"/>
    </row>
    <row r="5" spans="1:11" x14ac:dyDescent="0.3">
      <c r="A5" s="66" t="s">
        <v>585</v>
      </c>
      <c r="B5" s="993"/>
    </row>
    <row r="6" spans="1:11" x14ac:dyDescent="0.3">
      <c r="A6" s="1081" t="s">
        <v>586</v>
      </c>
      <c r="B6" s="1082"/>
      <c r="C6" s="1082"/>
      <c r="D6" s="1082"/>
      <c r="E6" s="1082"/>
      <c r="F6" s="1082"/>
      <c r="G6" s="1082"/>
      <c r="H6" s="1082"/>
      <c r="I6" s="1082"/>
      <c r="J6" s="1082"/>
      <c r="K6" s="1083"/>
    </row>
    <row r="7" spans="1:11" x14ac:dyDescent="0.3">
      <c r="A7" s="1084" t="s">
        <v>308</v>
      </c>
      <c r="B7" s="1086" t="s">
        <v>309</v>
      </c>
      <c r="C7" s="1087"/>
      <c r="D7" s="1087"/>
      <c r="E7" s="1087"/>
      <c r="F7" s="1087"/>
      <c r="G7" s="1096"/>
      <c r="H7" s="1088" t="s">
        <v>213</v>
      </c>
      <c r="I7" s="1103" t="s">
        <v>214</v>
      </c>
      <c r="J7" s="1101" t="s">
        <v>215</v>
      </c>
      <c r="K7" s="1094" t="s">
        <v>587</v>
      </c>
    </row>
    <row r="8" spans="1:11" x14ac:dyDescent="0.3">
      <c r="A8" s="1085"/>
      <c r="B8" s="228" t="s">
        <v>588</v>
      </c>
      <c r="C8" s="891"/>
      <c r="D8" s="891"/>
      <c r="E8" s="891"/>
      <c r="F8" s="891"/>
      <c r="G8" s="892"/>
      <c r="H8" s="1089"/>
      <c r="I8" s="1104"/>
      <c r="J8" s="1102"/>
      <c r="K8" s="1095"/>
    </row>
    <row r="9" spans="1:11" x14ac:dyDescent="0.3">
      <c r="A9" s="509">
        <v>1</v>
      </c>
      <c r="B9" s="1076" t="s">
        <v>589</v>
      </c>
      <c r="C9" s="1077"/>
      <c r="D9" s="1077"/>
      <c r="E9" s="1077"/>
      <c r="F9" s="1077"/>
      <c r="G9" s="1078"/>
      <c r="H9" s="25"/>
      <c r="I9" s="25"/>
      <c r="J9" s="25"/>
      <c r="K9" s="755">
        <f>SUM(H9:J9)</f>
        <v>0</v>
      </c>
    </row>
    <row r="10" spans="1:11" x14ac:dyDescent="0.3">
      <c r="A10" s="509">
        <v>2</v>
      </c>
      <c r="B10" s="1076" t="s">
        <v>590</v>
      </c>
      <c r="C10" s="1077"/>
      <c r="D10" s="1077"/>
      <c r="E10" s="1077"/>
      <c r="F10" s="1077"/>
      <c r="G10" s="1078"/>
      <c r="H10" s="25"/>
      <c r="I10" s="25"/>
      <c r="J10" s="25"/>
      <c r="K10" s="755">
        <f>SUM(H10:J10)</f>
        <v>0</v>
      </c>
    </row>
    <row r="11" spans="1:11" x14ac:dyDescent="0.3">
      <c r="A11" s="509">
        <v>3</v>
      </c>
      <c r="B11" s="1076" t="s">
        <v>591</v>
      </c>
      <c r="C11" s="1077"/>
      <c r="D11" s="1077"/>
      <c r="E11" s="1077"/>
      <c r="F11" s="1077"/>
      <c r="G11" s="1078"/>
      <c r="H11" s="229" t="str">
        <f>IF(H10&gt;0,+H9/H10,"")</f>
        <v/>
      </c>
      <c r="I11" s="229" t="str">
        <f>IF(I10&gt;0,+I9/I10,"")</f>
        <v/>
      </c>
      <c r="J11" s="229" t="str">
        <f>IF(J10&gt;0,+J9/J10,"")</f>
        <v/>
      </c>
      <c r="K11" s="229" t="str">
        <f>IF(K10&gt;0,+K9/K10,"")</f>
        <v/>
      </c>
    </row>
    <row r="12" spans="1:11" x14ac:dyDescent="0.3">
      <c r="A12" s="228"/>
      <c r="B12" s="228" t="s">
        <v>592</v>
      </c>
      <c r="C12" s="891"/>
      <c r="D12" s="891"/>
      <c r="E12" s="891"/>
      <c r="F12" s="891"/>
      <c r="G12" s="891"/>
      <c r="H12" s="891"/>
      <c r="I12" s="891"/>
      <c r="J12" s="892"/>
      <c r="K12" s="892"/>
    </row>
    <row r="13" spans="1:11" x14ac:dyDescent="0.3">
      <c r="A13" s="509">
        <v>4</v>
      </c>
      <c r="B13" s="1076" t="s">
        <v>593</v>
      </c>
      <c r="C13" s="1077"/>
      <c r="D13" s="1077"/>
      <c r="E13" s="1077"/>
      <c r="F13" s="1077"/>
      <c r="G13" s="1078"/>
      <c r="H13" s="25"/>
      <c r="I13" s="25"/>
      <c r="J13" s="25"/>
      <c r="K13" s="755">
        <f>SUM(H13:J13)</f>
        <v>0</v>
      </c>
    </row>
    <row r="14" spans="1:11" x14ac:dyDescent="0.3">
      <c r="A14" s="509">
        <v>5</v>
      </c>
      <c r="B14" s="1076" t="s">
        <v>594</v>
      </c>
      <c r="C14" s="1077"/>
      <c r="D14" s="1077"/>
      <c r="E14" s="1077"/>
      <c r="F14" s="1077"/>
      <c r="G14" s="1078"/>
      <c r="H14" s="25"/>
      <c r="I14" s="25"/>
      <c r="J14" s="25"/>
      <c r="K14" s="755">
        <f t="shared" ref="K14:K16" si="0">SUM(H14:J14)</f>
        <v>0</v>
      </c>
    </row>
    <row r="15" spans="1:11" x14ac:dyDescent="0.3">
      <c r="A15" s="509">
        <v>6</v>
      </c>
      <c r="B15" s="1076" t="s">
        <v>595</v>
      </c>
      <c r="C15" s="1077"/>
      <c r="D15" s="1077"/>
      <c r="E15" s="1077"/>
      <c r="F15" s="1077"/>
      <c r="G15" s="1078"/>
      <c r="H15" s="25"/>
      <c r="I15" s="25"/>
      <c r="J15" s="25"/>
      <c r="K15" s="755">
        <f t="shared" si="0"/>
        <v>0</v>
      </c>
    </row>
    <row r="16" spans="1:11" x14ac:dyDescent="0.3">
      <c r="A16" s="509">
        <v>7</v>
      </c>
      <c r="B16" s="1076" t="s">
        <v>596</v>
      </c>
      <c r="C16" s="1077"/>
      <c r="D16" s="1077"/>
      <c r="E16" s="1077"/>
      <c r="F16" s="1077"/>
      <c r="G16" s="1078"/>
      <c r="H16" s="25"/>
      <c r="I16" s="25"/>
      <c r="J16" s="25"/>
      <c r="K16" s="755">
        <f t="shared" si="0"/>
        <v>0</v>
      </c>
    </row>
    <row r="17" spans="1:11" x14ac:dyDescent="0.3">
      <c r="A17" s="1081" t="s">
        <v>597</v>
      </c>
      <c r="B17" s="1082"/>
      <c r="C17" s="1082"/>
      <c r="D17" s="1082"/>
      <c r="E17" s="1082"/>
      <c r="F17" s="1082"/>
      <c r="G17" s="1082"/>
      <c r="H17" s="1082"/>
      <c r="I17" s="1082"/>
      <c r="J17" s="1082"/>
      <c r="K17" s="1083"/>
    </row>
    <row r="18" spans="1:11" x14ac:dyDescent="0.3">
      <c r="A18" s="1084" t="s">
        <v>308</v>
      </c>
      <c r="B18" s="1086" t="s">
        <v>309</v>
      </c>
      <c r="C18" s="1087"/>
      <c r="D18" s="1087"/>
      <c r="E18" s="1087"/>
      <c r="F18" s="1087"/>
      <c r="G18" s="1096"/>
      <c r="H18" s="1088" t="s">
        <v>213</v>
      </c>
      <c r="I18" s="1103" t="s">
        <v>214</v>
      </c>
      <c r="J18" s="1101" t="s">
        <v>215</v>
      </c>
      <c r="K18" s="1094" t="s">
        <v>587</v>
      </c>
    </row>
    <row r="19" spans="1:11" x14ac:dyDescent="0.3">
      <c r="A19" s="1085"/>
      <c r="B19" s="228" t="s">
        <v>588</v>
      </c>
      <c r="C19" s="891"/>
      <c r="D19" s="891"/>
      <c r="E19" s="891"/>
      <c r="F19" s="891"/>
      <c r="G19" s="892"/>
      <c r="H19" s="1089"/>
      <c r="I19" s="1104"/>
      <c r="J19" s="1102"/>
      <c r="K19" s="1095"/>
    </row>
    <row r="20" spans="1:11" x14ac:dyDescent="0.3">
      <c r="A20" s="509">
        <v>8</v>
      </c>
      <c r="B20" s="1076" t="s">
        <v>589</v>
      </c>
      <c r="C20" s="1077"/>
      <c r="D20" s="1077"/>
      <c r="E20" s="1077"/>
      <c r="F20" s="1077"/>
      <c r="G20" s="1078"/>
      <c r="H20" s="25"/>
      <c r="I20" s="25"/>
      <c r="J20" s="25"/>
      <c r="K20" s="755">
        <f>SUM(H20:J20)</f>
        <v>0</v>
      </c>
    </row>
    <row r="21" spans="1:11" x14ac:dyDescent="0.3">
      <c r="A21" s="509">
        <v>9</v>
      </c>
      <c r="B21" s="1076" t="s">
        <v>590</v>
      </c>
      <c r="C21" s="1077"/>
      <c r="D21" s="1077"/>
      <c r="E21" s="1077"/>
      <c r="F21" s="1077"/>
      <c r="G21" s="1078"/>
      <c r="H21" s="25"/>
      <c r="I21" s="25"/>
      <c r="J21" s="25"/>
      <c r="K21" s="755">
        <f>SUM(H21:J21)</f>
        <v>0</v>
      </c>
    </row>
    <row r="22" spans="1:11" x14ac:dyDescent="0.3">
      <c r="A22" s="509">
        <v>10</v>
      </c>
      <c r="B22" s="1076" t="s">
        <v>591</v>
      </c>
      <c r="C22" s="1077"/>
      <c r="D22" s="1077"/>
      <c r="E22" s="1077"/>
      <c r="F22" s="1077"/>
      <c r="G22" s="1078"/>
      <c r="H22" s="229" t="str">
        <f>IF(H21&gt;0,+H20/H21,"")</f>
        <v/>
      </c>
      <c r="I22" s="229" t="str">
        <f>IF(I21&gt;0,+I20/I21,"")</f>
        <v/>
      </c>
      <c r="J22" s="229" t="str">
        <f>IF(J21&gt;0,+J20/J21,"")</f>
        <v/>
      </c>
      <c r="K22" s="229" t="str">
        <f>IF(K21&gt;0,+K20/K21,"")</f>
        <v/>
      </c>
    </row>
    <row r="23" spans="1:11" x14ac:dyDescent="0.3">
      <c r="A23" s="228"/>
      <c r="B23" s="228" t="s">
        <v>592</v>
      </c>
      <c r="C23" s="891"/>
      <c r="D23" s="891"/>
      <c r="E23" s="891"/>
      <c r="F23" s="891"/>
      <c r="G23" s="891"/>
      <c r="H23" s="891"/>
      <c r="I23" s="891"/>
      <c r="J23" s="892"/>
      <c r="K23" s="892"/>
    </row>
    <row r="24" spans="1:11" x14ac:dyDescent="0.3">
      <c r="A24" s="509">
        <v>11</v>
      </c>
      <c r="B24" s="1076" t="s">
        <v>598</v>
      </c>
      <c r="C24" s="1077"/>
      <c r="D24" s="1077"/>
      <c r="E24" s="1077"/>
      <c r="F24" s="1077"/>
      <c r="G24" s="1078"/>
      <c r="H24" s="25"/>
      <c r="I24" s="25"/>
      <c r="J24" s="25"/>
      <c r="K24" s="755">
        <f>SUM(H24:J24)</f>
        <v>0</v>
      </c>
    </row>
    <row r="25" spans="1:11" x14ac:dyDescent="0.3">
      <c r="A25" s="509">
        <v>12</v>
      </c>
      <c r="B25" s="1076" t="s">
        <v>599</v>
      </c>
      <c r="C25" s="1077"/>
      <c r="D25" s="1077"/>
      <c r="E25" s="1077"/>
      <c r="F25" s="1077"/>
      <c r="G25" s="1078"/>
      <c r="H25" s="25"/>
      <c r="I25" s="25"/>
      <c r="J25" s="25"/>
      <c r="K25" s="755">
        <f t="shared" ref="K25:K27" si="1">SUM(H25:J25)</f>
        <v>0</v>
      </c>
    </row>
    <row r="26" spans="1:11" x14ac:dyDescent="0.3">
      <c r="A26" s="509">
        <v>13</v>
      </c>
      <c r="B26" s="1076" t="s">
        <v>600</v>
      </c>
      <c r="C26" s="1077"/>
      <c r="D26" s="1077"/>
      <c r="E26" s="1077"/>
      <c r="F26" s="1077"/>
      <c r="G26" s="1078"/>
      <c r="H26" s="25"/>
      <c r="I26" s="25"/>
      <c r="J26" s="25"/>
      <c r="K26" s="755">
        <f t="shared" si="1"/>
        <v>0</v>
      </c>
    </row>
    <row r="27" spans="1:11" ht="28.95" customHeight="1" x14ac:dyDescent="0.3">
      <c r="A27" s="509">
        <v>14</v>
      </c>
      <c r="B27" s="1076" t="s">
        <v>601</v>
      </c>
      <c r="C27" s="1077"/>
      <c r="D27" s="1077"/>
      <c r="E27" s="1077"/>
      <c r="F27" s="1077"/>
      <c r="G27" s="1078"/>
      <c r="H27" s="25"/>
      <c r="I27" s="25"/>
      <c r="J27" s="25"/>
      <c r="K27" s="755">
        <f t="shared" si="1"/>
        <v>0</v>
      </c>
    </row>
    <row r="28" spans="1:11" x14ac:dyDescent="0.3">
      <c r="A28" s="1081" t="s">
        <v>602</v>
      </c>
      <c r="B28" s="1082"/>
      <c r="C28" s="1082"/>
      <c r="D28" s="1082"/>
      <c r="E28" s="1082"/>
      <c r="F28" s="1082"/>
      <c r="G28" s="1082"/>
      <c r="H28" s="1082"/>
      <c r="I28" s="1082"/>
      <c r="J28" s="1082"/>
      <c r="K28" s="1083"/>
    </row>
    <row r="29" spans="1:11" x14ac:dyDescent="0.3">
      <c r="A29" s="1084" t="s">
        <v>308</v>
      </c>
      <c r="B29" s="1086" t="s">
        <v>309</v>
      </c>
      <c r="C29" s="1087"/>
      <c r="D29" s="1087"/>
      <c r="E29" s="1087"/>
      <c r="F29" s="1087"/>
      <c r="G29" s="1096"/>
      <c r="H29" s="1097" t="s">
        <v>213</v>
      </c>
      <c r="I29" s="1099" t="s">
        <v>214</v>
      </c>
      <c r="J29" s="1101" t="s">
        <v>215</v>
      </c>
      <c r="K29" s="1094" t="s">
        <v>587</v>
      </c>
    </row>
    <row r="30" spans="1:11" x14ac:dyDescent="0.3">
      <c r="A30" s="1085"/>
      <c r="B30" s="228" t="s">
        <v>588</v>
      </c>
      <c r="C30" s="891"/>
      <c r="D30" s="891"/>
      <c r="E30" s="891"/>
      <c r="F30" s="891"/>
      <c r="G30" s="892"/>
      <c r="H30" s="1098"/>
      <c r="I30" s="1100"/>
      <c r="J30" s="1102"/>
      <c r="K30" s="1095"/>
    </row>
    <row r="31" spans="1:11" ht="14.4" customHeight="1" x14ac:dyDescent="0.3">
      <c r="A31" s="509">
        <v>15</v>
      </c>
      <c r="B31" s="1076" t="s">
        <v>589</v>
      </c>
      <c r="C31" s="1077"/>
      <c r="D31" s="1077"/>
      <c r="E31" s="1077"/>
      <c r="F31" s="1077"/>
      <c r="G31" s="1078"/>
      <c r="H31" s="25"/>
      <c r="I31" s="25"/>
      <c r="J31" s="25"/>
      <c r="K31" s="755">
        <f>SUM(H31:J31)</f>
        <v>0</v>
      </c>
    </row>
    <row r="32" spans="1:11" x14ac:dyDescent="0.3">
      <c r="A32" s="509" t="s">
        <v>603</v>
      </c>
      <c r="B32" s="1076" t="s">
        <v>604</v>
      </c>
      <c r="C32" s="1077"/>
      <c r="D32" s="1077"/>
      <c r="E32" s="1077"/>
      <c r="F32" s="1077"/>
      <c r="G32" s="1078"/>
      <c r="H32" s="25"/>
      <c r="I32" s="25"/>
      <c r="J32" s="25"/>
      <c r="K32" s="755">
        <f t="shared" ref="K32:K36" si="2">SUM(H32:J32)</f>
        <v>0</v>
      </c>
    </row>
    <row r="33" spans="1:11" x14ac:dyDescent="0.3">
      <c r="A33" s="509" t="s">
        <v>605</v>
      </c>
      <c r="B33" s="1076" t="s">
        <v>606</v>
      </c>
      <c r="C33" s="1077"/>
      <c r="D33" s="1077"/>
      <c r="E33" s="1077"/>
      <c r="F33" s="1077"/>
      <c r="G33" s="1078"/>
      <c r="H33" s="25"/>
      <c r="I33" s="25"/>
      <c r="J33" s="25"/>
      <c r="K33" s="755">
        <f t="shared" si="2"/>
        <v>0</v>
      </c>
    </row>
    <row r="34" spans="1:11" ht="14.4" customHeight="1" x14ac:dyDescent="0.3">
      <c r="A34" s="509">
        <v>16</v>
      </c>
      <c r="B34" s="1076" t="s">
        <v>590</v>
      </c>
      <c r="C34" s="1077"/>
      <c r="D34" s="1077"/>
      <c r="E34" s="1077"/>
      <c r="F34" s="1077"/>
      <c r="G34" s="1078"/>
      <c r="H34" s="25"/>
      <c r="I34" s="25"/>
      <c r="J34" s="25"/>
      <c r="K34" s="755">
        <f t="shared" si="2"/>
        <v>0</v>
      </c>
    </row>
    <row r="35" spans="1:11" x14ac:dyDescent="0.3">
      <c r="A35" s="509" t="s">
        <v>607</v>
      </c>
      <c r="B35" s="1076" t="s">
        <v>608</v>
      </c>
      <c r="C35" s="1077"/>
      <c r="D35" s="1077"/>
      <c r="E35" s="1077"/>
      <c r="F35" s="1077"/>
      <c r="G35" s="1078"/>
      <c r="H35" s="25"/>
      <c r="I35" s="25"/>
      <c r="J35" s="25"/>
      <c r="K35" s="755">
        <f t="shared" si="2"/>
        <v>0</v>
      </c>
    </row>
    <row r="36" spans="1:11" x14ac:dyDescent="0.3">
      <c r="A36" s="509" t="s">
        <v>609</v>
      </c>
      <c r="B36" s="1076" t="s">
        <v>610</v>
      </c>
      <c r="C36" s="1077"/>
      <c r="D36" s="1077"/>
      <c r="E36" s="1077"/>
      <c r="F36" s="1077"/>
      <c r="G36" s="1078"/>
      <c r="H36" s="25"/>
      <c r="I36" s="25"/>
      <c r="J36" s="25"/>
      <c r="K36" s="755">
        <f t="shared" si="2"/>
        <v>0</v>
      </c>
    </row>
    <row r="37" spans="1:11" x14ac:dyDescent="0.3">
      <c r="A37" s="509">
        <v>17</v>
      </c>
      <c r="B37" s="1076" t="s">
        <v>591</v>
      </c>
      <c r="C37" s="1077"/>
      <c r="D37" s="1077"/>
      <c r="E37" s="1077"/>
      <c r="F37" s="1077"/>
      <c r="G37" s="1077"/>
      <c r="H37" s="229" t="str">
        <f>IF(H34&gt;0,+H31/H34,"")</f>
        <v/>
      </c>
      <c r="I37" s="229" t="str">
        <f>IF(I34&gt;0,+I31/I34,"")</f>
        <v/>
      </c>
      <c r="J37" s="229" t="str">
        <f>IF(J34&gt;0,+J31/J34,"")</f>
        <v/>
      </c>
      <c r="K37" s="229" t="str">
        <f>IF(K34&gt;0,+K31/K34,"")</f>
        <v/>
      </c>
    </row>
    <row r="38" spans="1:11" x14ac:dyDescent="0.3">
      <c r="A38" s="889" t="s">
        <v>611</v>
      </c>
      <c r="B38" s="1076" t="s">
        <v>612</v>
      </c>
      <c r="C38" s="1077"/>
      <c r="D38" s="1077"/>
      <c r="E38" s="1077"/>
      <c r="F38" s="1077"/>
      <c r="G38" s="1077"/>
      <c r="H38" s="229" t="str">
        <f>IF(H35&gt;0,+H32/H35,"")</f>
        <v/>
      </c>
      <c r="I38" s="229" t="str">
        <f t="shared" ref="I38:J39" si="3">IF(I35&gt;0,+I32/I35,"")</f>
        <v/>
      </c>
      <c r="J38" s="229" t="str">
        <f t="shared" si="3"/>
        <v/>
      </c>
      <c r="K38" s="229" t="str">
        <f>IF(K35&gt;0,+K32/K35,"")</f>
        <v/>
      </c>
    </row>
    <row r="39" spans="1:11" x14ac:dyDescent="0.3">
      <c r="A39" s="889" t="s">
        <v>613</v>
      </c>
      <c r="B39" s="1076" t="s">
        <v>614</v>
      </c>
      <c r="C39" s="1077"/>
      <c r="D39" s="1077"/>
      <c r="E39" s="1077"/>
      <c r="F39" s="1077"/>
      <c r="G39" s="1077"/>
      <c r="H39" s="229" t="str">
        <f>IF(H36&gt;0,+H33/H36,"")</f>
        <v/>
      </c>
      <c r="I39" s="229" t="str">
        <f t="shared" si="3"/>
        <v/>
      </c>
      <c r="J39" s="229" t="str">
        <f t="shared" si="3"/>
        <v/>
      </c>
      <c r="K39" s="229" t="str">
        <f>IF(K36&gt;0,+K33/K36,"")</f>
        <v/>
      </c>
    </row>
    <row r="40" spans="1:11" x14ac:dyDescent="0.3">
      <c r="A40" s="228"/>
      <c r="B40" s="228" t="s">
        <v>592</v>
      </c>
      <c r="C40" s="891"/>
      <c r="D40" s="891"/>
      <c r="E40" s="891"/>
      <c r="F40" s="891"/>
      <c r="G40" s="891"/>
      <c r="H40" s="891"/>
      <c r="I40" s="891"/>
      <c r="J40" s="892"/>
      <c r="K40" s="892"/>
    </row>
    <row r="41" spans="1:11" ht="14.4" customHeight="1" x14ac:dyDescent="0.3">
      <c r="A41" s="509">
        <v>18</v>
      </c>
      <c r="B41" s="1076" t="s">
        <v>593</v>
      </c>
      <c r="C41" s="1077"/>
      <c r="D41" s="1077"/>
      <c r="E41" s="1077"/>
      <c r="F41" s="1077"/>
      <c r="G41" s="1078"/>
      <c r="H41" s="25"/>
      <c r="I41" s="25"/>
      <c r="J41" s="25"/>
      <c r="K41" s="755">
        <f>SUM(H41:J41)</f>
        <v>0</v>
      </c>
    </row>
    <row r="42" spans="1:11" x14ac:dyDescent="0.3">
      <c r="A42" s="509" t="s">
        <v>615</v>
      </c>
      <c r="B42" s="1076" t="s">
        <v>616</v>
      </c>
      <c r="C42" s="1077"/>
      <c r="D42" s="1077"/>
      <c r="E42" s="1077"/>
      <c r="F42" s="1077"/>
      <c r="G42" s="1078"/>
      <c r="H42" s="25"/>
      <c r="I42" s="25"/>
      <c r="J42" s="25"/>
      <c r="K42" s="755">
        <f t="shared" ref="K42:K50" si="4">SUM(H42:J42)</f>
        <v>0</v>
      </c>
    </row>
    <row r="43" spans="1:11" x14ac:dyDescent="0.3">
      <c r="A43" s="509" t="s">
        <v>617</v>
      </c>
      <c r="B43" s="1076" t="s">
        <v>618</v>
      </c>
      <c r="C43" s="1077"/>
      <c r="D43" s="1077"/>
      <c r="E43" s="1077"/>
      <c r="F43" s="1077"/>
      <c r="G43" s="1078"/>
      <c r="H43" s="25"/>
      <c r="I43" s="25"/>
      <c r="J43" s="25"/>
      <c r="K43" s="755">
        <f t="shared" si="4"/>
        <v>0</v>
      </c>
    </row>
    <row r="44" spans="1:11" ht="14.4" customHeight="1" x14ac:dyDescent="0.3">
      <c r="A44" s="509">
        <v>19</v>
      </c>
      <c r="B44" s="1076" t="s">
        <v>619</v>
      </c>
      <c r="C44" s="1077"/>
      <c r="D44" s="1077"/>
      <c r="E44" s="1077"/>
      <c r="F44" s="1077"/>
      <c r="G44" s="1078"/>
      <c r="H44" s="25"/>
      <c r="I44" s="25"/>
      <c r="J44" s="25"/>
      <c r="K44" s="755">
        <f t="shared" si="4"/>
        <v>0</v>
      </c>
    </row>
    <row r="45" spans="1:11" x14ac:dyDescent="0.3">
      <c r="A45" s="509" t="s">
        <v>620</v>
      </c>
      <c r="B45" s="1076" t="s">
        <v>621</v>
      </c>
      <c r="C45" s="1077"/>
      <c r="D45" s="1077"/>
      <c r="E45" s="1077"/>
      <c r="F45" s="1077"/>
      <c r="G45" s="1078"/>
      <c r="H45" s="25"/>
      <c r="I45" s="25"/>
      <c r="J45" s="25"/>
      <c r="K45" s="755">
        <f t="shared" si="4"/>
        <v>0</v>
      </c>
    </row>
    <row r="46" spans="1:11" x14ac:dyDescent="0.3">
      <c r="A46" s="509" t="s">
        <v>622</v>
      </c>
      <c r="B46" s="1076" t="s">
        <v>623</v>
      </c>
      <c r="C46" s="1077"/>
      <c r="D46" s="1077"/>
      <c r="E46" s="1077"/>
      <c r="F46" s="1077"/>
      <c r="G46" s="1078"/>
      <c r="H46" s="25"/>
      <c r="I46" s="25"/>
      <c r="J46" s="25"/>
      <c r="K46" s="755">
        <f t="shared" si="4"/>
        <v>0</v>
      </c>
    </row>
    <row r="47" spans="1:11" x14ac:dyDescent="0.3">
      <c r="A47" s="509">
        <v>20</v>
      </c>
      <c r="B47" s="1077" t="s">
        <v>595</v>
      </c>
      <c r="C47" s="1077"/>
      <c r="D47" s="1077"/>
      <c r="E47" s="1077"/>
      <c r="F47" s="1077"/>
      <c r="G47" s="1077"/>
      <c r="H47" s="25"/>
      <c r="I47" s="25"/>
      <c r="J47" s="25"/>
      <c r="K47" s="755">
        <f t="shared" si="4"/>
        <v>0</v>
      </c>
    </row>
    <row r="48" spans="1:11" x14ac:dyDescent="0.3">
      <c r="A48" s="509" t="s">
        <v>624</v>
      </c>
      <c r="B48" s="1077" t="s">
        <v>625</v>
      </c>
      <c r="C48" s="1077"/>
      <c r="D48" s="1077"/>
      <c r="E48" s="1077"/>
      <c r="F48" s="1077"/>
      <c r="G48" s="1077"/>
      <c r="H48" s="25"/>
      <c r="I48" s="25"/>
      <c r="J48" s="25"/>
      <c r="K48" s="755">
        <f t="shared" si="4"/>
        <v>0</v>
      </c>
    </row>
    <row r="49" spans="1:11" x14ac:dyDescent="0.3">
      <c r="A49" s="509" t="s">
        <v>626</v>
      </c>
      <c r="B49" s="1077" t="s">
        <v>627</v>
      </c>
      <c r="C49" s="1077"/>
      <c r="D49" s="1077"/>
      <c r="E49" s="1077"/>
      <c r="F49" s="1077"/>
      <c r="G49" s="1077"/>
      <c r="H49" s="25"/>
      <c r="I49" s="25"/>
      <c r="J49" s="25"/>
      <c r="K49" s="755">
        <f t="shared" si="4"/>
        <v>0</v>
      </c>
    </row>
    <row r="50" spans="1:11" x14ac:dyDescent="0.3">
      <c r="A50" s="889">
        <v>21</v>
      </c>
      <c r="B50" s="1080" t="s">
        <v>628</v>
      </c>
      <c r="C50" s="1080"/>
      <c r="D50" s="1080"/>
      <c r="E50" s="1080"/>
      <c r="F50" s="1080"/>
      <c r="G50" s="1080"/>
      <c r="H50" s="756"/>
      <c r="I50" s="25"/>
      <c r="J50" s="25"/>
      <c r="K50" s="755">
        <f t="shared" si="4"/>
        <v>0</v>
      </c>
    </row>
    <row r="51" spans="1:11" x14ac:dyDescent="0.3">
      <c r="A51" s="1081" t="s">
        <v>629</v>
      </c>
      <c r="B51" s="1082"/>
      <c r="C51" s="1082"/>
      <c r="D51" s="1082"/>
      <c r="E51" s="1082"/>
      <c r="F51" s="1082"/>
      <c r="G51" s="1082"/>
      <c r="H51" s="1082"/>
      <c r="I51" s="1082"/>
      <c r="J51" s="1082"/>
      <c r="K51" s="1083"/>
    </row>
    <row r="52" spans="1:11" x14ac:dyDescent="0.3">
      <c r="A52" s="1084" t="s">
        <v>308</v>
      </c>
      <c r="B52" s="1086" t="s">
        <v>309</v>
      </c>
      <c r="C52" s="1087"/>
      <c r="D52" s="1087"/>
      <c r="E52" s="1087"/>
      <c r="F52" s="1087"/>
      <c r="G52" s="1087"/>
      <c r="H52" s="1088" t="s">
        <v>213</v>
      </c>
      <c r="I52" s="1090" t="s">
        <v>214</v>
      </c>
      <c r="J52" s="1092" t="s">
        <v>215</v>
      </c>
      <c r="K52" s="1094" t="s">
        <v>587</v>
      </c>
    </row>
    <row r="53" spans="1:11" x14ac:dyDescent="0.3">
      <c r="A53" s="1085"/>
      <c r="B53" s="228" t="s">
        <v>588</v>
      </c>
      <c r="C53" s="891"/>
      <c r="D53" s="891"/>
      <c r="E53" s="891"/>
      <c r="F53" s="891"/>
      <c r="G53" s="891"/>
      <c r="H53" s="1089"/>
      <c r="I53" s="1091"/>
      <c r="J53" s="1093"/>
      <c r="K53" s="1095"/>
    </row>
    <row r="54" spans="1:11" x14ac:dyDescent="0.3">
      <c r="A54" s="509">
        <v>22</v>
      </c>
      <c r="B54" s="1076" t="s">
        <v>589</v>
      </c>
      <c r="C54" s="1077"/>
      <c r="D54" s="1077"/>
      <c r="E54" s="1077"/>
      <c r="F54" s="1077"/>
      <c r="G54" s="1078"/>
      <c r="H54" s="25"/>
      <c r="I54" s="25"/>
      <c r="J54" s="25"/>
      <c r="K54" s="755">
        <f>SUM(H54:J54)</f>
        <v>0</v>
      </c>
    </row>
    <row r="55" spans="1:11" x14ac:dyDescent="0.3">
      <c r="A55" s="509">
        <v>23</v>
      </c>
      <c r="B55" s="1076" t="s">
        <v>590</v>
      </c>
      <c r="C55" s="1077"/>
      <c r="D55" s="1077"/>
      <c r="E55" s="1077"/>
      <c r="F55" s="1077"/>
      <c r="G55" s="1078"/>
      <c r="H55" s="25"/>
      <c r="I55" s="25"/>
      <c r="J55" s="25"/>
      <c r="K55" s="755">
        <f>SUM(H55:J55)</f>
        <v>0</v>
      </c>
    </row>
    <row r="56" spans="1:11" x14ac:dyDescent="0.3">
      <c r="A56" s="509">
        <v>24</v>
      </c>
      <c r="B56" s="1076" t="s">
        <v>591</v>
      </c>
      <c r="C56" s="1077"/>
      <c r="D56" s="1077"/>
      <c r="E56" s="1077"/>
      <c r="F56" s="1077"/>
      <c r="G56" s="1078"/>
      <c r="H56" s="229" t="str">
        <f>IF(H55&gt;0,+H54/H55,"")</f>
        <v/>
      </c>
      <c r="I56" s="229" t="str">
        <f>IF(I55&gt;0,+I54/I55,"")</f>
        <v/>
      </c>
      <c r="J56" s="229" t="str">
        <f>IF(J55&gt;0,+J54/J55,"")</f>
        <v/>
      </c>
      <c r="K56" s="229" t="str">
        <f>IF(K55&gt;0,+K54/K55,"")</f>
        <v/>
      </c>
    </row>
    <row r="57" spans="1:11" x14ac:dyDescent="0.3">
      <c r="A57" s="228"/>
      <c r="B57" s="228" t="s">
        <v>592</v>
      </c>
      <c r="C57" s="891"/>
      <c r="D57" s="891"/>
      <c r="E57" s="891"/>
      <c r="F57" s="891"/>
      <c r="G57" s="891"/>
      <c r="H57" s="891"/>
      <c r="I57" s="891"/>
      <c r="J57" s="892"/>
      <c r="K57" s="892"/>
    </row>
    <row r="58" spans="1:11" x14ac:dyDescent="0.3">
      <c r="A58" s="509">
        <v>25</v>
      </c>
      <c r="B58" s="1076" t="s">
        <v>630</v>
      </c>
      <c r="C58" s="1077"/>
      <c r="D58" s="1077"/>
      <c r="E58" s="1077"/>
      <c r="F58" s="1077"/>
      <c r="G58" s="1078"/>
      <c r="H58" s="25"/>
      <c r="I58" s="25"/>
      <c r="J58" s="25"/>
      <c r="K58" s="755">
        <f>SUM(H58:J58)</f>
        <v>0</v>
      </c>
    </row>
    <row r="59" spans="1:11" x14ac:dyDescent="0.3">
      <c r="A59" s="509">
        <v>26</v>
      </c>
      <c r="B59" s="1076" t="s">
        <v>631</v>
      </c>
      <c r="C59" s="1077"/>
      <c r="D59" s="1077"/>
      <c r="E59" s="1077"/>
      <c r="F59" s="1077"/>
      <c r="G59" s="1078"/>
      <c r="H59" s="25"/>
      <c r="I59" s="25"/>
      <c r="J59" s="25"/>
      <c r="K59" s="755">
        <f t="shared" ref="K59:K61" si="5">SUM(H59:J59)</f>
        <v>0</v>
      </c>
    </row>
    <row r="60" spans="1:11" x14ac:dyDescent="0.3">
      <c r="A60" s="509">
        <v>27</v>
      </c>
      <c r="B60" s="1076" t="s">
        <v>600</v>
      </c>
      <c r="C60" s="1077"/>
      <c r="D60" s="1077"/>
      <c r="E60" s="1077"/>
      <c r="F60" s="1077"/>
      <c r="G60" s="1078"/>
      <c r="H60" s="25"/>
      <c r="I60" s="25"/>
      <c r="J60" s="25"/>
      <c r="K60" s="755">
        <f t="shared" si="5"/>
        <v>0</v>
      </c>
    </row>
    <row r="61" spans="1:11" x14ac:dyDescent="0.3">
      <c r="A61" s="509">
        <v>28</v>
      </c>
      <c r="B61" s="1076" t="s">
        <v>632</v>
      </c>
      <c r="C61" s="1077"/>
      <c r="D61" s="1077"/>
      <c r="E61" s="1077"/>
      <c r="F61" s="1077"/>
      <c r="G61" s="1078"/>
      <c r="H61" s="25"/>
      <c r="I61" s="25"/>
      <c r="J61" s="25"/>
      <c r="K61" s="755">
        <f t="shared" si="5"/>
        <v>0</v>
      </c>
    </row>
    <row r="63" spans="1:11" ht="22.95" customHeight="1" x14ac:dyDescent="0.3">
      <c r="B63" s="1079" t="s">
        <v>633</v>
      </c>
      <c r="C63" s="1079"/>
      <c r="D63" s="1079"/>
      <c r="E63" s="1079"/>
      <c r="F63" s="1079"/>
      <c r="G63" s="1079"/>
    </row>
    <row r="64" spans="1:11" x14ac:dyDescent="0.3">
      <c r="B64" s="754">
        <v>29</v>
      </c>
      <c r="C64" s="754">
        <v>30</v>
      </c>
      <c r="D64" s="754">
        <v>31</v>
      </c>
      <c r="E64" s="754">
        <v>32</v>
      </c>
      <c r="F64" s="754">
        <v>33</v>
      </c>
      <c r="G64" s="754">
        <v>34</v>
      </c>
    </row>
    <row r="65" spans="2:7" ht="56.4" customHeight="1" x14ac:dyDescent="0.3">
      <c r="B65" s="82" t="s">
        <v>634</v>
      </c>
      <c r="C65" s="82" t="s">
        <v>635</v>
      </c>
      <c r="D65" s="82" t="s">
        <v>636</v>
      </c>
      <c r="E65" s="82" t="s">
        <v>637</v>
      </c>
      <c r="F65" s="82" t="s">
        <v>638</v>
      </c>
      <c r="G65" s="82" t="s">
        <v>639</v>
      </c>
    </row>
    <row r="66" spans="2:7" x14ac:dyDescent="0.3">
      <c r="B66" s="400" t="s">
        <v>28</v>
      </c>
      <c r="C66" s="400"/>
      <c r="D66" s="400"/>
      <c r="E66" s="319"/>
      <c r="F66" s="560"/>
      <c r="G66" s="560"/>
    </row>
    <row r="67" spans="2:7" x14ac:dyDescent="0.3">
      <c r="B67" s="401"/>
      <c r="C67" s="401"/>
      <c r="D67" s="401"/>
      <c r="E67" s="320"/>
      <c r="F67" s="561"/>
      <c r="G67" s="561"/>
    </row>
    <row r="68" spans="2:7" x14ac:dyDescent="0.3">
      <c r="B68" s="401"/>
      <c r="C68" s="401"/>
      <c r="D68" s="401"/>
      <c r="E68" s="320"/>
      <c r="F68" s="561"/>
      <c r="G68" s="561"/>
    </row>
    <row r="69" spans="2:7" x14ac:dyDescent="0.3">
      <c r="B69" s="401"/>
      <c r="C69" s="401"/>
      <c r="D69" s="401"/>
      <c r="E69" s="320"/>
      <c r="F69" s="561"/>
      <c r="G69" s="561"/>
    </row>
    <row r="70" spans="2:7" x14ac:dyDescent="0.3">
      <c r="B70" s="401"/>
      <c r="C70" s="401"/>
      <c r="D70" s="401"/>
      <c r="E70" s="320"/>
      <c r="F70" s="561"/>
      <c r="G70" s="561"/>
    </row>
    <row r="71" spans="2:7" x14ac:dyDescent="0.3">
      <c r="B71" s="401"/>
      <c r="C71" s="401"/>
      <c r="D71" s="401"/>
      <c r="E71" s="320"/>
      <c r="F71" s="561"/>
      <c r="G71" s="561"/>
    </row>
    <row r="72" spans="2:7" x14ac:dyDescent="0.3">
      <c r="B72" s="401"/>
      <c r="C72" s="401"/>
      <c r="D72" s="401"/>
      <c r="E72" s="320"/>
      <c r="F72" s="561"/>
      <c r="G72" s="561"/>
    </row>
    <row r="73" spans="2:7" x14ac:dyDescent="0.3">
      <c r="B73" s="401"/>
      <c r="C73" s="401"/>
      <c r="D73" s="401"/>
      <c r="E73" s="320"/>
      <c r="F73" s="561"/>
      <c r="G73" s="561"/>
    </row>
    <row r="74" spans="2:7" x14ac:dyDescent="0.3">
      <c r="B74" s="401"/>
      <c r="C74" s="401"/>
      <c r="D74" s="401"/>
      <c r="E74" s="320"/>
      <c r="F74" s="561"/>
      <c r="G74" s="561"/>
    </row>
    <row r="75" spans="2:7" x14ac:dyDescent="0.3">
      <c r="B75" s="401"/>
      <c r="C75" s="401"/>
      <c r="D75" s="401"/>
      <c r="E75" s="320"/>
      <c r="F75" s="561"/>
      <c r="G75" s="561"/>
    </row>
    <row r="76" spans="2:7" x14ac:dyDescent="0.3">
      <c r="B76" s="401"/>
      <c r="C76" s="401"/>
      <c r="D76" s="401"/>
      <c r="E76" s="320"/>
      <c r="F76" s="561"/>
      <c r="G76" s="561"/>
    </row>
    <row r="77" spans="2:7" x14ac:dyDescent="0.3">
      <c r="B77" s="401"/>
      <c r="C77" s="401"/>
      <c r="D77" s="401"/>
      <c r="E77" s="320"/>
      <c r="F77" s="561"/>
      <c r="G77" s="561"/>
    </row>
    <row r="78" spans="2:7" x14ac:dyDescent="0.3">
      <c r="B78" s="401"/>
      <c r="C78" s="401"/>
      <c r="D78" s="401"/>
      <c r="E78" s="320"/>
      <c r="F78" s="561"/>
      <c r="G78" s="561"/>
    </row>
    <row r="79" spans="2:7" x14ac:dyDescent="0.3">
      <c r="B79" s="401"/>
      <c r="C79" s="401"/>
      <c r="D79" s="401"/>
      <c r="E79" s="320"/>
      <c r="F79" s="561"/>
      <c r="G79" s="561"/>
    </row>
    <row r="80" spans="2:7" x14ac:dyDescent="0.3">
      <c r="B80" s="401"/>
      <c r="C80" s="401"/>
      <c r="D80" s="401"/>
      <c r="E80" s="320"/>
      <c r="F80" s="561"/>
      <c r="G80" s="561"/>
    </row>
    <row r="81" spans="2:7" x14ac:dyDescent="0.3">
      <c r="B81" s="401"/>
      <c r="C81" s="401"/>
      <c r="D81" s="401"/>
      <c r="E81" s="320"/>
      <c r="F81" s="561"/>
      <c r="G81" s="561"/>
    </row>
    <row r="82" spans="2:7" x14ac:dyDescent="0.3">
      <c r="B82" s="401"/>
      <c r="C82" s="401"/>
      <c r="D82" s="401"/>
      <c r="E82" s="320"/>
      <c r="F82" s="561"/>
      <c r="G82" s="561"/>
    </row>
    <row r="83" spans="2:7" x14ac:dyDescent="0.3">
      <c r="B83" s="401"/>
      <c r="C83" s="401"/>
      <c r="D83" s="401"/>
      <c r="E83" s="320"/>
      <c r="F83" s="561"/>
      <c r="G83" s="561"/>
    </row>
    <row r="84" spans="2:7" x14ac:dyDescent="0.3">
      <c r="B84" s="401"/>
      <c r="C84" s="401"/>
      <c r="D84" s="401"/>
      <c r="E84" s="320"/>
      <c r="F84" s="561"/>
      <c r="G84" s="561"/>
    </row>
    <row r="85" spans="2:7" x14ac:dyDescent="0.3">
      <c r="B85" s="401"/>
      <c r="C85" s="401"/>
      <c r="D85" s="401"/>
      <c r="E85" s="320"/>
      <c r="F85" s="561"/>
      <c r="G85" s="561"/>
    </row>
    <row r="86" spans="2:7" x14ac:dyDescent="0.3">
      <c r="B86" s="401"/>
      <c r="C86" s="401"/>
      <c r="D86" s="401"/>
      <c r="E86" s="320"/>
      <c r="F86" s="561"/>
      <c r="G86" s="561"/>
    </row>
    <row r="87" spans="2:7" x14ac:dyDescent="0.3">
      <c r="B87" s="402"/>
      <c r="C87" s="402"/>
      <c r="D87" s="402"/>
      <c r="E87" s="320"/>
      <c r="F87" s="562"/>
      <c r="G87" s="562"/>
    </row>
    <row r="88" spans="2:7" x14ac:dyDescent="0.3">
      <c r="B88" s="402"/>
      <c r="C88" s="402"/>
      <c r="D88" s="402"/>
      <c r="E88" s="320"/>
      <c r="F88" s="562"/>
      <c r="G88" s="562"/>
    </row>
    <row r="89" spans="2:7" x14ac:dyDescent="0.3">
      <c r="B89" s="402"/>
      <c r="C89" s="402"/>
      <c r="D89" s="402"/>
      <c r="E89" s="320"/>
      <c r="F89" s="562"/>
      <c r="G89" s="562"/>
    </row>
    <row r="90" spans="2:7" x14ac:dyDescent="0.3">
      <c r="B90" s="402"/>
      <c r="C90" s="402"/>
      <c r="D90" s="402"/>
      <c r="E90" s="320"/>
      <c r="F90" s="562"/>
      <c r="G90" s="562"/>
    </row>
    <row r="91" spans="2:7" x14ac:dyDescent="0.3">
      <c r="B91" s="402"/>
      <c r="C91" s="402"/>
      <c r="D91" s="402"/>
      <c r="E91" s="320"/>
      <c r="F91" s="562"/>
      <c r="G91" s="562"/>
    </row>
    <row r="92" spans="2:7" x14ac:dyDescent="0.3">
      <c r="B92" s="402"/>
      <c r="C92" s="402"/>
      <c r="D92" s="402"/>
      <c r="E92" s="320"/>
      <c r="F92" s="562"/>
      <c r="G92" s="562"/>
    </row>
    <row r="93" spans="2:7" x14ac:dyDescent="0.3">
      <c r="B93" s="402"/>
      <c r="C93" s="402"/>
      <c r="D93" s="402"/>
      <c r="E93" s="320"/>
      <c r="F93" s="562"/>
      <c r="G93" s="562"/>
    </row>
    <row r="94" spans="2:7" x14ac:dyDescent="0.3">
      <c r="B94" s="402"/>
      <c r="C94" s="402"/>
      <c r="D94" s="402"/>
      <c r="E94" s="320"/>
      <c r="F94" s="562"/>
      <c r="G94" s="562"/>
    </row>
    <row r="95" spans="2:7" x14ac:dyDescent="0.3">
      <c r="B95" s="402"/>
      <c r="C95" s="402"/>
      <c r="D95" s="402"/>
      <c r="E95" s="320"/>
      <c r="F95" s="562"/>
      <c r="G95" s="562"/>
    </row>
    <row r="96" spans="2:7" x14ac:dyDescent="0.3">
      <c r="B96" s="402"/>
      <c r="C96" s="402"/>
      <c r="D96" s="402"/>
      <c r="E96" s="320"/>
      <c r="F96" s="562"/>
      <c r="G96" s="562"/>
    </row>
    <row r="97" spans="2:7" x14ac:dyDescent="0.3">
      <c r="B97" s="402"/>
      <c r="C97" s="402"/>
      <c r="D97" s="402"/>
      <c r="E97" s="320"/>
      <c r="F97" s="562"/>
      <c r="G97" s="562"/>
    </row>
    <row r="98" spans="2:7" x14ac:dyDescent="0.3">
      <c r="B98" s="402"/>
      <c r="C98" s="402"/>
      <c r="D98" s="402"/>
      <c r="E98" s="320"/>
      <c r="F98" s="562"/>
      <c r="G98" s="562"/>
    </row>
    <row r="99" spans="2:7" x14ac:dyDescent="0.3">
      <c r="B99" s="402"/>
      <c r="C99" s="402"/>
      <c r="D99" s="402"/>
      <c r="E99" s="320"/>
      <c r="F99" s="562"/>
      <c r="G99" s="562"/>
    </row>
    <row r="100" spans="2:7" x14ac:dyDescent="0.3">
      <c r="B100" s="403"/>
      <c r="C100" s="403"/>
      <c r="D100" s="403"/>
      <c r="E100" s="321"/>
      <c r="F100" s="563"/>
      <c r="G100" s="563"/>
    </row>
  </sheetData>
  <sheetProtection algorithmName="SHA-512" hashValue="WpxDvJExsc+6CYQ4D2Hu5nIKhrSWYi0fqZCu70WoG6yCvEZV+6zGWrYaZb2boiK4Jl5CXSmaWG49ztAqZEVYcg==" saltValue="47FtTfJPDkJq89q/i3J56g==" spinCount="100000" sheet="1" objects="1" scenarios="1"/>
  <mergeCells count="70">
    <mergeCell ref="B15:G15"/>
    <mergeCell ref="B2:C2"/>
    <mergeCell ref="A6:K6"/>
    <mergeCell ref="A7:A8"/>
    <mergeCell ref="B7:G7"/>
    <mergeCell ref="H7:H8"/>
    <mergeCell ref="I7:I8"/>
    <mergeCell ref="J7:J8"/>
    <mergeCell ref="K7:K8"/>
    <mergeCell ref="B9:G9"/>
    <mergeCell ref="B10:G10"/>
    <mergeCell ref="B11:G11"/>
    <mergeCell ref="B13:G13"/>
    <mergeCell ref="B14:G14"/>
    <mergeCell ref="B26:G26"/>
    <mergeCell ref="B16:G16"/>
    <mergeCell ref="A17:K17"/>
    <mergeCell ref="A18:A19"/>
    <mergeCell ref="B18:G18"/>
    <mergeCell ref="H18:H19"/>
    <mergeCell ref="I18:I19"/>
    <mergeCell ref="J18:J19"/>
    <mergeCell ref="K18:K19"/>
    <mergeCell ref="B20:G20"/>
    <mergeCell ref="B21:G21"/>
    <mergeCell ref="B22:G22"/>
    <mergeCell ref="B24:G24"/>
    <mergeCell ref="B25:G25"/>
    <mergeCell ref="B36:G36"/>
    <mergeCell ref="B27:G27"/>
    <mergeCell ref="A28:K28"/>
    <mergeCell ref="A29:A30"/>
    <mergeCell ref="B29:G29"/>
    <mergeCell ref="H29:H30"/>
    <mergeCell ref="I29:I30"/>
    <mergeCell ref="J29:J30"/>
    <mergeCell ref="K29:K30"/>
    <mergeCell ref="B31:G31"/>
    <mergeCell ref="B32:G32"/>
    <mergeCell ref="B33:G33"/>
    <mergeCell ref="B34:G34"/>
    <mergeCell ref="B35:G35"/>
    <mergeCell ref="B49:G49"/>
    <mergeCell ref="B37:G37"/>
    <mergeCell ref="B38:G38"/>
    <mergeCell ref="B39:G39"/>
    <mergeCell ref="B41:G41"/>
    <mergeCell ref="B42:G42"/>
    <mergeCell ref="B43:G43"/>
    <mergeCell ref="B44:G44"/>
    <mergeCell ref="B45:G45"/>
    <mergeCell ref="B46:G46"/>
    <mergeCell ref="B47:G47"/>
    <mergeCell ref="B48:G48"/>
    <mergeCell ref="B50:G50"/>
    <mergeCell ref="A51:K51"/>
    <mergeCell ref="A52:A53"/>
    <mergeCell ref="B52:G52"/>
    <mergeCell ref="H52:H53"/>
    <mergeCell ref="I52:I53"/>
    <mergeCell ref="J52:J53"/>
    <mergeCell ref="K52:K53"/>
    <mergeCell ref="B61:G61"/>
    <mergeCell ref="B63:G63"/>
    <mergeCell ref="B54:G54"/>
    <mergeCell ref="B55:G55"/>
    <mergeCell ref="B56:G56"/>
    <mergeCell ref="B58:G58"/>
    <mergeCell ref="B59:G59"/>
    <mergeCell ref="B60:G60"/>
  </mergeCells>
  <dataValidations count="2">
    <dataValidation type="list" allowBlank="1" showInputMessage="1" showErrorMessage="1" sqref="C66:C100" xr:uid="{18F655F5-0522-4B3C-AEE5-47A0A88BF6C4}">
      <formula1>"SMI Inpatient, SUD Inpatient, SUD Residential, Other"</formula1>
    </dataValidation>
    <dataValidation type="list" allowBlank="1" showInputMessage="1" showErrorMessage="1" sqref="E66:E100" xr:uid="{4DBDF91C-F08B-4F3C-99BE-8EA20CA2A66C}">
      <formula1>"HHW,HIP,HCC"</formula1>
    </dataValidation>
  </dataValidation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E14"/>
  <sheetViews>
    <sheetView zoomScaleNormal="100" zoomScalePageLayoutView="90" workbookViewId="0">
      <selection activeCell="E16" sqref="E16"/>
    </sheetView>
  </sheetViews>
  <sheetFormatPr defaultColWidth="9.33203125" defaultRowHeight="13.2" x14ac:dyDescent="0.25"/>
  <cols>
    <col min="1" max="1" width="17.33203125" style="85" customWidth="1"/>
    <col min="2" max="2" width="57" style="85" customWidth="1"/>
    <col min="3" max="5" width="13.33203125" style="85" customWidth="1"/>
    <col min="6" max="6" width="12.6640625" style="85" customWidth="1"/>
    <col min="7" max="16384" width="9.33203125" style="85"/>
  </cols>
  <sheetData>
    <row r="1" spans="1:5" s="4" customFormat="1" ht="15" customHeight="1" x14ac:dyDescent="0.25">
      <c r="A1" s="76" t="s">
        <v>200</v>
      </c>
      <c r="B1" s="77" t="s">
        <v>640</v>
      </c>
    </row>
    <row r="2" spans="1:5" s="4" customFormat="1" ht="15" customHeight="1" x14ac:dyDescent="0.25">
      <c r="A2" s="77" t="s">
        <v>383</v>
      </c>
      <c r="B2" s="76" t="s">
        <v>79</v>
      </c>
    </row>
    <row r="3" spans="1:5" s="4" customFormat="1" ht="15" customHeight="1" x14ac:dyDescent="0.25">
      <c r="A3" s="78" t="s">
        <v>385</v>
      </c>
      <c r="B3" s="68">
        <f>Attestation!$C$11</f>
        <v>0</v>
      </c>
    </row>
    <row r="4" spans="1:5" ht="13.8" x14ac:dyDescent="0.25">
      <c r="A4" s="66" t="s">
        <v>305</v>
      </c>
      <c r="B4" s="43" t="str">
        <f>Attestation!$C$13</f>
        <v>Q1-2025</v>
      </c>
      <c r="C4" s="220"/>
      <c r="D4" s="220"/>
      <c r="E4" s="220"/>
    </row>
    <row r="5" spans="1:5" ht="13.8" x14ac:dyDescent="0.25">
      <c r="A5" s="66"/>
      <c r="B5" s="66"/>
      <c r="C5" s="220"/>
      <c r="D5" s="220"/>
      <c r="E5" s="220"/>
    </row>
    <row r="6" spans="1:5" s="221" customFormat="1" ht="39.6" x14ac:dyDescent="0.25">
      <c r="A6" s="81" t="s">
        <v>308</v>
      </c>
      <c r="B6" s="81" t="s">
        <v>309</v>
      </c>
      <c r="C6" s="214" t="s">
        <v>202</v>
      </c>
      <c r="D6" s="120" t="s">
        <v>306</v>
      </c>
      <c r="E6" s="215" t="s">
        <v>204</v>
      </c>
    </row>
    <row r="7" spans="1:5" s="4" customFormat="1" ht="21.15" customHeight="1" x14ac:dyDescent="0.25">
      <c r="A7" s="520">
        <v>1</v>
      </c>
      <c r="B7" s="521" t="s">
        <v>641</v>
      </c>
      <c r="C7" s="322"/>
      <c r="D7" s="322"/>
      <c r="E7" s="322"/>
    </row>
    <row r="8" spans="1:5" s="4" customFormat="1" ht="23.25" customHeight="1" x14ac:dyDescent="0.25">
      <c r="A8" s="520">
        <v>2</v>
      </c>
      <c r="B8" s="899" t="s">
        <v>642</v>
      </c>
      <c r="C8" s="322"/>
      <c r="D8" s="322"/>
      <c r="E8" s="322"/>
    </row>
    <row r="9" spans="1:5" s="4" customFormat="1" ht="24.75" customHeight="1" x14ac:dyDescent="0.25">
      <c r="A9" s="520">
        <v>3</v>
      </c>
      <c r="B9" s="899" t="s">
        <v>643</v>
      </c>
      <c r="C9" s="322"/>
      <c r="D9" s="322"/>
      <c r="E9" s="322"/>
    </row>
    <row r="10" spans="1:5" s="4" customFormat="1" ht="29.25" customHeight="1" x14ac:dyDescent="0.25">
      <c r="A10" s="520">
        <v>4</v>
      </c>
      <c r="B10" s="899" t="s">
        <v>644</v>
      </c>
      <c r="C10" s="222" t="str">
        <f>IF(C8&gt;0,+C9/C8,"")</f>
        <v/>
      </c>
      <c r="D10" s="222" t="str">
        <f>IF(D8&gt;0,+D9/D8,"")</f>
        <v/>
      </c>
      <c r="E10" s="222" t="str">
        <f>IF(E8&gt;0,+E9/E8,"")</f>
        <v/>
      </c>
    </row>
    <row r="12" spans="1:5" x14ac:dyDescent="0.25">
      <c r="A12" s="84"/>
    </row>
    <row r="13" spans="1:5" x14ac:dyDescent="0.25">
      <c r="A13" s="84"/>
    </row>
    <row r="14" spans="1:5" x14ac:dyDescent="0.25">
      <c r="A14" s="84"/>
    </row>
  </sheetData>
  <sheetProtection algorithmName="SHA-512" hashValue="aE8WmMj90RevVAv365ktfJt++QmEs9NiWzGmwQgaHRI9ASIfcL8F0CdnQFR8tjB2uRERI+P4lmQMnq6aoOuCLg==" saltValue="agza5JEYNgN20b3Grwnb+w==" spinCount="100000" sheet="1" objects="1" scenarios="1"/>
  <pageMargins left="0.5" right="0.5" top="0.5" bottom="0.75" header="0.3" footer="0.3"/>
  <pageSetup scale="95" orientation="landscape" r:id="rId1"/>
  <headerFooter>
    <oddHeader>&amp;R&amp;"Times New Roman,Bold"Office of Medicaid Policy and Planning</oddHeader>
    <oddFooter>&amp;LVersion 2020.02</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N14"/>
  <sheetViews>
    <sheetView zoomScaleNormal="100" zoomScalePageLayoutView="66" workbookViewId="0">
      <selection activeCell="E16" sqref="E16"/>
    </sheetView>
  </sheetViews>
  <sheetFormatPr defaultColWidth="9.33203125" defaultRowHeight="13.2" x14ac:dyDescent="0.25"/>
  <cols>
    <col min="1" max="1" width="16.33203125" style="85" customWidth="1"/>
    <col min="2" max="2" width="85.44140625" style="85" customWidth="1"/>
    <col min="3" max="5" width="14.33203125" style="85" customWidth="1"/>
    <col min="6" max="16384" width="9.33203125" style="85"/>
  </cols>
  <sheetData>
    <row r="1" spans="1:14" s="4" customFormat="1" ht="15" customHeight="1" x14ac:dyDescent="0.25">
      <c r="A1" s="76" t="s">
        <v>200</v>
      </c>
      <c r="B1" s="897" t="s">
        <v>645</v>
      </c>
    </row>
    <row r="2" spans="1:14" s="4" customFormat="1" ht="15" customHeight="1" x14ac:dyDescent="0.25">
      <c r="A2" s="77" t="s">
        <v>383</v>
      </c>
      <c r="B2" s="76" t="s">
        <v>81</v>
      </c>
    </row>
    <row r="3" spans="1:14" s="4" customFormat="1" ht="15" customHeight="1" x14ac:dyDescent="0.25">
      <c r="A3" s="78" t="s">
        <v>385</v>
      </c>
      <c r="B3" s="68">
        <f>Attestation!$C$11</f>
        <v>0</v>
      </c>
      <c r="F3" s="103"/>
      <c r="G3" s="93"/>
      <c r="H3" s="93"/>
      <c r="I3" s="93"/>
      <c r="J3" s="93"/>
      <c r="K3" s="93"/>
      <c r="L3" s="93"/>
      <c r="M3" s="93"/>
      <c r="N3" s="93"/>
    </row>
    <row r="4" spans="1:14" ht="13.8" x14ac:dyDescent="0.25">
      <c r="A4" s="66" t="s">
        <v>305</v>
      </c>
      <c r="B4" s="43" t="str">
        <f>Attestation!$C$13</f>
        <v>Q1-2025</v>
      </c>
    </row>
    <row r="6" spans="1:14" ht="60" customHeight="1" x14ac:dyDescent="0.25">
      <c r="A6" s="119" t="s">
        <v>308</v>
      </c>
      <c r="B6" s="119" t="s">
        <v>309</v>
      </c>
      <c r="C6" s="214" t="s">
        <v>202</v>
      </c>
      <c r="D6" s="120" t="s">
        <v>306</v>
      </c>
      <c r="E6" s="215" t="s">
        <v>204</v>
      </c>
    </row>
    <row r="7" spans="1:14" s="4" customFormat="1" ht="21.15" customHeight="1" x14ac:dyDescent="0.25">
      <c r="A7" s="509">
        <v>1</v>
      </c>
      <c r="B7" s="890" t="s">
        <v>646</v>
      </c>
      <c r="C7" s="25"/>
      <c r="D7" s="25"/>
      <c r="E7" s="25"/>
    </row>
    <row r="8" spans="1:14" s="4" customFormat="1" ht="21.15" customHeight="1" x14ac:dyDescent="0.25">
      <c r="A8" s="509">
        <v>2</v>
      </c>
      <c r="B8" s="890" t="s">
        <v>647</v>
      </c>
      <c r="C8" s="25"/>
      <c r="D8" s="25"/>
      <c r="E8" s="25"/>
    </row>
    <row r="9" spans="1:14" s="4" customFormat="1" ht="21.15" customHeight="1" x14ac:dyDescent="0.25">
      <c r="A9" s="509">
        <v>3</v>
      </c>
      <c r="B9" s="890" t="s">
        <v>648</v>
      </c>
      <c r="C9" s="217">
        <f>+C7-C8</f>
        <v>0</v>
      </c>
      <c r="D9" s="217">
        <f>+D7-D8</f>
        <v>0</v>
      </c>
      <c r="E9" s="217">
        <f>+E7-E8</f>
        <v>0</v>
      </c>
    </row>
    <row r="10" spans="1:14" s="4" customFormat="1" ht="21.15" customHeight="1" x14ac:dyDescent="0.25">
      <c r="A10" s="509">
        <v>4</v>
      </c>
      <c r="B10" s="890" t="s">
        <v>649</v>
      </c>
      <c r="C10" s="25"/>
      <c r="D10" s="25"/>
      <c r="E10" s="25"/>
      <c r="I10" s="121"/>
    </row>
    <row r="11" spans="1:14" s="4" customFormat="1" ht="21.15" customHeight="1" x14ac:dyDescent="0.25">
      <c r="A11" s="509">
        <v>5</v>
      </c>
      <c r="B11" s="890" t="s">
        <v>650</v>
      </c>
      <c r="C11" s="217">
        <f>+C9-C10</f>
        <v>0</v>
      </c>
      <c r="D11" s="217">
        <f>+D9-D10</f>
        <v>0</v>
      </c>
      <c r="E11" s="217">
        <f>+E9-E10</f>
        <v>0</v>
      </c>
    </row>
    <row r="12" spans="1:14" s="4" customFormat="1" ht="21.15" customHeight="1" x14ac:dyDescent="0.25">
      <c r="A12" s="509">
        <v>6</v>
      </c>
      <c r="B12" s="890" t="s">
        <v>651</v>
      </c>
      <c r="C12" s="25"/>
      <c r="D12" s="25"/>
      <c r="E12" s="25"/>
      <c r="I12" s="121"/>
    </row>
    <row r="13" spans="1:14" s="4" customFormat="1" ht="21.15" customHeight="1" x14ac:dyDescent="0.25">
      <c r="A13" s="509">
        <v>7</v>
      </c>
      <c r="B13" s="890" t="s">
        <v>652</v>
      </c>
      <c r="C13" s="219" t="str">
        <f>IF(C$9&gt;0,(C$12/C9),"")</f>
        <v/>
      </c>
      <c r="D13" s="219" t="str">
        <f>IF(D$9&gt;0,(D$12/D9),"")</f>
        <v/>
      </c>
      <c r="E13" s="219" t="str">
        <f>IF(E$9&gt;0,(E$12/E9),"")</f>
        <v/>
      </c>
      <c r="I13" s="121"/>
    </row>
    <row r="14" spans="1:14" s="4" customFormat="1" ht="21.15" customHeight="1" x14ac:dyDescent="0.25">
      <c r="A14" s="509">
        <v>8</v>
      </c>
      <c r="B14" s="890" t="s">
        <v>653</v>
      </c>
      <c r="C14" s="219" t="str">
        <f>IF(C$11&gt;0,(C$12/C11),"")</f>
        <v/>
      </c>
      <c r="D14" s="219" t="str">
        <f>IF(D$11&gt;0,(D$12/D11),"")</f>
        <v/>
      </c>
      <c r="E14" s="219" t="str">
        <f>IF(E$11&gt;0,(E$12/E11),"")</f>
        <v/>
      </c>
      <c r="I14" s="121"/>
    </row>
  </sheetData>
  <sheetProtection algorithmName="SHA-512" hashValue="3xfeeJ9VPfjpFPL8Ut/iIslXzegA1dzcFGGn7oxnis74178OuoERI5wcEVbgtnIluz2i1tZbjCLDD3dsyu3f0A==" saltValue="MYrzp1ukoCXNw8ecyXEJMQ==" spinCount="100000" sheet="1" objects="1" scenarios="1"/>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N13"/>
  <sheetViews>
    <sheetView zoomScaleNormal="100" zoomScalePageLayoutView="66" workbookViewId="0">
      <selection activeCell="E16" sqref="E16"/>
    </sheetView>
  </sheetViews>
  <sheetFormatPr defaultColWidth="9.109375" defaultRowHeight="13.2" x14ac:dyDescent="0.25"/>
  <cols>
    <col min="1" max="1" width="16.33203125" style="211" customWidth="1"/>
    <col min="2" max="2" width="103" style="211" customWidth="1"/>
    <col min="3" max="5" width="14.33203125" style="211" customWidth="1"/>
    <col min="6" max="16384" width="9.109375" style="211"/>
  </cols>
  <sheetData>
    <row r="1" spans="1:14" s="210" customFormat="1" ht="13.8" x14ac:dyDescent="0.25">
      <c r="A1" s="76" t="s">
        <v>200</v>
      </c>
      <c r="B1" s="897" t="s">
        <v>654</v>
      </c>
      <c r="C1" s="4"/>
      <c r="D1" s="4"/>
      <c r="E1" s="4"/>
      <c r="F1" s="4"/>
    </row>
    <row r="2" spans="1:14" s="210" customFormat="1" ht="13.8" x14ac:dyDescent="0.25">
      <c r="A2" s="77" t="s">
        <v>383</v>
      </c>
      <c r="B2" s="76" t="s">
        <v>655</v>
      </c>
      <c r="C2" s="4"/>
      <c r="D2" s="4"/>
      <c r="E2" s="4"/>
      <c r="F2" s="4"/>
    </row>
    <row r="3" spans="1:14" s="210" customFormat="1" ht="13.8" x14ac:dyDescent="0.25">
      <c r="A3" s="78" t="s">
        <v>385</v>
      </c>
      <c r="B3" s="68">
        <f>Attestation!$C$11</f>
        <v>0</v>
      </c>
      <c r="C3" s="4"/>
      <c r="D3" s="4"/>
      <c r="E3" s="4"/>
      <c r="F3" s="103"/>
      <c r="G3" s="93"/>
      <c r="H3" s="93"/>
      <c r="I3" s="93"/>
      <c r="J3" s="93"/>
      <c r="K3" s="93"/>
      <c r="L3" s="93"/>
      <c r="M3" s="93"/>
      <c r="N3" s="93"/>
    </row>
    <row r="4" spans="1:14" ht="13.8" x14ac:dyDescent="0.25">
      <c r="A4" s="66" t="s">
        <v>305</v>
      </c>
      <c r="B4" s="43" t="str">
        <f>Attestation!$C$13</f>
        <v>Q1-2025</v>
      </c>
      <c r="C4" s="85"/>
      <c r="D4" s="85"/>
      <c r="E4" s="85"/>
      <c r="F4" s="85"/>
    </row>
    <row r="5" spans="1:14" x14ac:dyDescent="0.25">
      <c r="A5" s="85"/>
      <c r="B5" s="212"/>
      <c r="C5" s="213"/>
      <c r="D5" s="213"/>
      <c r="E5" s="213"/>
      <c r="F5" s="85"/>
    </row>
    <row r="6" spans="1:14" ht="60" customHeight="1" x14ac:dyDescent="0.25">
      <c r="A6" s="119" t="s">
        <v>308</v>
      </c>
      <c r="B6" s="119" t="s">
        <v>309</v>
      </c>
      <c r="C6" s="214" t="s">
        <v>202</v>
      </c>
      <c r="D6" s="120" t="s">
        <v>306</v>
      </c>
      <c r="E6" s="215" t="s">
        <v>204</v>
      </c>
      <c r="F6" s="85"/>
    </row>
    <row r="7" spans="1:14" s="210" customFormat="1" ht="21.15" customHeight="1" x14ac:dyDescent="0.25">
      <c r="A7" s="509">
        <v>1</v>
      </c>
      <c r="B7" s="522" t="s">
        <v>656</v>
      </c>
      <c r="C7" s="216"/>
      <c r="D7" s="216"/>
      <c r="E7" s="25"/>
      <c r="F7" s="4"/>
    </row>
    <row r="8" spans="1:14" s="210" customFormat="1" ht="21.15" customHeight="1" x14ac:dyDescent="0.25">
      <c r="A8" s="509">
        <v>2</v>
      </c>
      <c r="B8" s="522" t="s">
        <v>657</v>
      </c>
      <c r="C8" s="216"/>
      <c r="D8" s="216"/>
      <c r="E8" s="25"/>
      <c r="F8" s="4"/>
    </row>
    <row r="9" spans="1:14" s="210" customFormat="1" ht="21.15" customHeight="1" x14ac:dyDescent="0.25">
      <c r="A9" s="509">
        <v>3</v>
      </c>
      <c r="B9" s="522" t="s">
        <v>658</v>
      </c>
      <c r="C9" s="216"/>
      <c r="D9" s="216"/>
      <c r="E9" s="25"/>
      <c r="F9" s="4"/>
    </row>
    <row r="10" spans="1:14" s="210" customFormat="1" ht="21.15" customHeight="1" x14ac:dyDescent="0.25">
      <c r="A10" s="509">
        <v>4</v>
      </c>
      <c r="B10" s="523" t="s">
        <v>659</v>
      </c>
      <c r="C10" s="216"/>
      <c r="D10" s="216"/>
      <c r="E10" s="25"/>
      <c r="F10" s="4"/>
    </row>
    <row r="11" spans="1:14" s="210" customFormat="1" ht="21.15" customHeight="1" x14ac:dyDescent="0.25">
      <c r="A11" s="509">
        <v>5</v>
      </c>
      <c r="B11" s="522" t="s">
        <v>660</v>
      </c>
      <c r="C11" s="216"/>
      <c r="D11" s="216"/>
      <c r="E11" s="217">
        <f>SUM(E7+E8+E9)-E10</f>
        <v>0</v>
      </c>
      <c r="F11" s="4"/>
    </row>
    <row r="12" spans="1:14" s="210" customFormat="1" ht="21.15" customHeight="1" x14ac:dyDescent="0.25">
      <c r="A12" s="503">
        <v>6</v>
      </c>
      <c r="B12" s="524" t="s">
        <v>661</v>
      </c>
      <c r="C12" s="216"/>
      <c r="D12" s="216"/>
      <c r="E12" s="25"/>
      <c r="F12" s="4"/>
    </row>
    <row r="13" spans="1:14" s="210" customFormat="1" ht="21.15" customHeight="1" x14ac:dyDescent="0.25">
      <c r="A13" s="503">
        <v>7</v>
      </c>
      <c r="B13" s="525" t="s">
        <v>662</v>
      </c>
      <c r="C13" s="216"/>
      <c r="D13" s="216"/>
      <c r="E13" s="218" t="str">
        <f>IF(E11&gt;0,+E12/E11,"")</f>
        <v/>
      </c>
      <c r="F13" s="4"/>
    </row>
  </sheetData>
  <sheetProtection algorithmName="SHA-512" hashValue="dnYCnUFAAFIrhrsveZ3Fz1ecHQUA3bmcVMkonucFczLDBJpL4Fp5Ov/b4HSt7Vwg9GPTpKx3IMIHJz+byMEXiA==" saltValue="3ME6dvOhJwk+GNXh+JzgQQ==" spinCount="100000" sheet="1" objects="1" scenarios="1"/>
  <pageMargins left="0.5" right="0.5" top="0.5" bottom="0.5" header="0.3" footer="0.3"/>
  <pageSetup scale="85" orientation="landscape" r:id="rId1"/>
  <headerFooter>
    <oddHeader>&amp;R&amp;"Times New Roman,Bold"Office of Medicaid Policy and Planning</oddHeader>
    <oddFooter>&amp;LVersion 2020.02</oddFooter>
  </headerFooter>
  <ignoredErrors>
    <ignoredError sqref="E13 E11"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P101"/>
  <sheetViews>
    <sheetView showWhiteSpace="0" zoomScale="130" zoomScaleNormal="130" zoomScalePageLayoutView="80" workbookViewId="0">
      <selection activeCell="E16" sqref="E16"/>
    </sheetView>
  </sheetViews>
  <sheetFormatPr defaultColWidth="5.44140625" defaultRowHeight="14.4" x14ac:dyDescent="0.3"/>
  <cols>
    <col min="1" max="1" width="24.77734375" style="199" customWidth="1"/>
    <col min="2" max="2" width="14.44140625" style="173" customWidth="1"/>
    <col min="3" max="3" width="12.33203125" style="199" customWidth="1"/>
    <col min="4" max="4" width="11.77734375" style="199" customWidth="1"/>
    <col min="5" max="6" width="11" style="199" customWidth="1"/>
    <col min="7" max="8" width="14" style="199" customWidth="1"/>
    <col min="9" max="9" width="13.6640625" style="199" customWidth="1"/>
    <col min="10" max="10" width="12.109375" style="209" customWidth="1"/>
    <col min="11" max="11" width="10.6640625" style="199" customWidth="1"/>
    <col min="12" max="12" width="11.6640625" style="199" customWidth="1"/>
    <col min="13" max="13" width="12" style="199" customWidth="1"/>
    <col min="14" max="14" width="13.33203125" style="209" customWidth="1"/>
    <col min="15" max="15" width="11.44140625" style="209" customWidth="1"/>
    <col min="16" max="16" width="18.44140625" style="199" customWidth="1"/>
    <col min="17" max="16384" width="5.44140625" style="199"/>
  </cols>
  <sheetData>
    <row r="1" spans="1:16" s="193" customFormat="1" x14ac:dyDescent="0.25">
      <c r="A1" s="190" t="s">
        <v>200</v>
      </c>
      <c r="B1" s="191" t="s">
        <v>663</v>
      </c>
      <c r="C1" s="192"/>
      <c r="D1" s="192"/>
      <c r="E1" s="192"/>
      <c r="F1" s="192"/>
      <c r="G1" s="192"/>
      <c r="H1" s="192"/>
      <c r="I1" s="192"/>
      <c r="J1" s="192"/>
      <c r="K1" s="192"/>
      <c r="L1" s="192"/>
      <c r="M1" s="192"/>
      <c r="N1" s="192"/>
      <c r="O1" s="192"/>
    </row>
    <row r="2" spans="1:16" s="193" customFormat="1" x14ac:dyDescent="0.25">
      <c r="A2" s="194" t="s">
        <v>383</v>
      </c>
      <c r="B2" s="169" t="s">
        <v>664</v>
      </c>
      <c r="C2" s="192"/>
      <c r="D2" s="192"/>
      <c r="E2" s="192"/>
      <c r="F2" s="192"/>
      <c r="G2" s="192"/>
      <c r="H2" s="192"/>
      <c r="I2" s="192"/>
      <c r="J2" s="192"/>
      <c r="K2" s="192"/>
      <c r="L2" s="192"/>
      <c r="M2" s="192"/>
      <c r="N2" s="192"/>
      <c r="O2" s="192"/>
    </row>
    <row r="3" spans="1:16" s="193" customFormat="1" x14ac:dyDescent="0.25">
      <c r="A3" s="195" t="s">
        <v>385</v>
      </c>
      <c r="B3" s="68">
        <f>Attestation!$C$11</f>
        <v>0</v>
      </c>
      <c r="C3" s="101"/>
      <c r="D3" s="196"/>
      <c r="E3" s="196"/>
      <c r="F3" s="196"/>
      <c r="G3" s="196"/>
      <c r="H3" s="196"/>
      <c r="I3" s="196"/>
      <c r="J3" s="196"/>
      <c r="K3" s="196"/>
      <c r="L3" s="196"/>
      <c r="M3" s="196"/>
      <c r="N3" s="192"/>
      <c r="O3" s="192"/>
    </row>
    <row r="4" spans="1:16" s="167" customFormat="1" ht="13.8" x14ac:dyDescent="0.25">
      <c r="A4" s="66" t="s">
        <v>305</v>
      </c>
      <c r="B4" s="43" t="str">
        <f>Attestation!$C$13</f>
        <v>Q1-2025</v>
      </c>
      <c r="C4" s="109"/>
      <c r="D4" s="197"/>
      <c r="E4" s="197"/>
      <c r="F4" s="197"/>
      <c r="G4" s="197"/>
      <c r="H4" s="197"/>
      <c r="I4" s="197"/>
      <c r="J4" s="197"/>
      <c r="K4" s="197"/>
      <c r="L4" s="197"/>
      <c r="M4" s="197"/>
      <c r="N4" s="197"/>
      <c r="O4" s="197"/>
    </row>
    <row r="5" spans="1:16" s="198" customFormat="1" ht="21.15" customHeight="1" x14ac:dyDescent="0.25">
      <c r="A5" s="1109" t="s">
        <v>665</v>
      </c>
      <c r="B5" s="1109"/>
      <c r="C5" s="1109"/>
      <c r="D5" s="1109"/>
      <c r="E5" s="1109"/>
      <c r="F5" s="1109"/>
      <c r="G5" s="1109"/>
      <c r="H5" s="1109"/>
      <c r="I5" s="1109"/>
      <c r="J5" s="1109"/>
      <c r="K5" s="1109"/>
      <c r="L5" s="1109"/>
      <c r="M5" s="1109"/>
      <c r="N5" s="1109"/>
      <c r="O5" s="1109"/>
    </row>
    <row r="6" spans="1:16" ht="15" thickBot="1" x14ac:dyDescent="0.35">
      <c r="A6" s="181">
        <v>1</v>
      </c>
      <c r="B6" s="181">
        <v>2</v>
      </c>
      <c r="C6" s="181">
        <v>3</v>
      </c>
      <c r="D6" s="181">
        <v>4</v>
      </c>
      <c r="E6" s="181">
        <v>5</v>
      </c>
      <c r="F6" s="181">
        <v>6</v>
      </c>
      <c r="G6" s="181">
        <v>7</v>
      </c>
      <c r="H6" s="181">
        <v>8</v>
      </c>
      <c r="I6" s="181">
        <v>9</v>
      </c>
      <c r="J6" s="181">
        <v>11</v>
      </c>
      <c r="K6" s="181">
        <v>12</v>
      </c>
      <c r="L6" s="181">
        <v>13</v>
      </c>
      <c r="M6" s="181">
        <v>14</v>
      </c>
      <c r="N6" s="181">
        <v>15</v>
      </c>
      <c r="O6" s="181">
        <v>16</v>
      </c>
      <c r="P6" s="181">
        <v>17</v>
      </c>
    </row>
    <row r="7" spans="1:16" ht="122.4" customHeight="1" thickBot="1" x14ac:dyDescent="0.35">
      <c r="A7" s="409" t="s">
        <v>666</v>
      </c>
      <c r="B7" s="410" t="s">
        <v>667</v>
      </c>
      <c r="C7" s="410" t="s">
        <v>668</v>
      </c>
      <c r="D7" s="410" t="s">
        <v>669</v>
      </c>
      <c r="E7" s="410" t="s">
        <v>670</v>
      </c>
      <c r="F7" s="410" t="s">
        <v>671</v>
      </c>
      <c r="G7" s="410" t="s">
        <v>672</v>
      </c>
      <c r="H7" s="410" t="s">
        <v>673</v>
      </c>
      <c r="I7" s="410" t="s">
        <v>674</v>
      </c>
      <c r="J7" s="410" t="s">
        <v>675</v>
      </c>
      <c r="K7" s="410" t="s">
        <v>676</v>
      </c>
      <c r="L7" s="410" t="s">
        <v>677</v>
      </c>
      <c r="M7" s="410" t="s">
        <v>678</v>
      </c>
      <c r="N7" s="410" t="s">
        <v>679</v>
      </c>
      <c r="O7" s="410" t="s">
        <v>680</v>
      </c>
      <c r="P7" s="411" t="s">
        <v>681</v>
      </c>
    </row>
    <row r="8" spans="1:16" ht="6" customHeight="1" thickBot="1" x14ac:dyDescent="0.35">
      <c r="A8" s="174"/>
      <c r="B8" s="174"/>
      <c r="C8" s="174"/>
      <c r="D8" s="174"/>
      <c r="E8" s="174"/>
      <c r="F8" s="174"/>
      <c r="G8" s="174"/>
      <c r="H8" s="174"/>
      <c r="I8" s="174"/>
      <c r="J8" s="174"/>
      <c r="K8" s="174"/>
      <c r="L8" s="174"/>
      <c r="M8" s="174"/>
      <c r="N8" s="174"/>
      <c r="O8" s="174"/>
      <c r="P8" s="174"/>
    </row>
    <row r="9" spans="1:16" ht="18" customHeight="1" x14ac:dyDescent="0.3">
      <c r="A9" s="1110" t="s">
        <v>682</v>
      </c>
      <c r="B9" s="175" t="s">
        <v>213</v>
      </c>
      <c r="C9" s="323"/>
      <c r="D9" s="323"/>
      <c r="E9" s="323"/>
      <c r="F9" s="323"/>
      <c r="G9" s="323"/>
      <c r="H9" s="323"/>
      <c r="I9" s="323"/>
      <c r="J9" s="323"/>
      <c r="K9" s="323"/>
      <c r="L9" s="323"/>
      <c r="M9" s="323"/>
      <c r="N9" s="200" t="str">
        <f>IF(G9&gt;0,(G9/M9/90),"")</f>
        <v/>
      </c>
      <c r="O9" s="583" t="str">
        <f>IF(G9&gt;0,(G9/F9),"")</f>
        <v/>
      </c>
      <c r="P9" s="201" t="str">
        <f>IF(H9&gt;0,(H9/F9/3),"")</f>
        <v/>
      </c>
    </row>
    <row r="10" spans="1:16" ht="18" customHeight="1" x14ac:dyDescent="0.3">
      <c r="A10" s="1111"/>
      <c r="B10" s="177" t="s">
        <v>214</v>
      </c>
      <c r="C10" s="324"/>
      <c r="D10" s="324"/>
      <c r="E10" s="324"/>
      <c r="F10" s="324"/>
      <c r="G10" s="324"/>
      <c r="H10" s="324"/>
      <c r="I10" s="324"/>
      <c r="J10" s="324"/>
      <c r="K10" s="324"/>
      <c r="L10" s="324"/>
      <c r="M10" s="324"/>
      <c r="N10" s="202" t="str">
        <f>IF(G10&gt;0,(G10/M10/90),"")</f>
        <v/>
      </c>
      <c r="O10" s="584" t="str">
        <f>IF(G10&gt;0,(G10/F10),"")</f>
        <v/>
      </c>
      <c r="P10" s="203" t="str">
        <f>IF(H10&gt;0,(H10/F10/3),"")</f>
        <v/>
      </c>
    </row>
    <row r="11" spans="1:16" ht="18" customHeight="1" thickBot="1" x14ac:dyDescent="0.35">
      <c r="A11" s="1112"/>
      <c r="B11" s="179" t="s">
        <v>215</v>
      </c>
      <c r="C11" s="325"/>
      <c r="D11" s="325"/>
      <c r="E11" s="325"/>
      <c r="F11" s="325"/>
      <c r="G11" s="325"/>
      <c r="H11" s="325"/>
      <c r="I11" s="325"/>
      <c r="J11" s="325"/>
      <c r="K11" s="325"/>
      <c r="L11" s="325"/>
      <c r="M11" s="325"/>
      <c r="N11" s="204" t="str">
        <f>IF(G11&gt;0,(G11/M11/90),"")</f>
        <v/>
      </c>
      <c r="O11" s="585" t="str">
        <f>IF(G11&gt;0,(G11/F11),"")</f>
        <v/>
      </c>
      <c r="P11" s="205" t="str">
        <f>IF(H11&gt;0,(H11/F11/3),"")</f>
        <v/>
      </c>
    </row>
    <row r="12" spans="1:16" ht="15" customHeight="1" thickBot="1" x14ac:dyDescent="0.35">
      <c r="A12" s="181"/>
      <c r="B12" s="181"/>
      <c r="C12" s="206"/>
      <c r="D12" s="206"/>
      <c r="E12" s="206"/>
      <c r="F12" s="206"/>
      <c r="G12" s="206"/>
      <c r="H12" s="206"/>
      <c r="I12" s="206"/>
      <c r="J12" s="206"/>
      <c r="K12" s="207"/>
      <c r="L12" s="206"/>
      <c r="M12" s="206"/>
      <c r="N12" s="206"/>
      <c r="O12" s="206"/>
      <c r="P12" s="206"/>
    </row>
    <row r="13" spans="1:16" ht="18" customHeight="1" x14ac:dyDescent="0.3">
      <c r="A13" s="1110" t="s">
        <v>683</v>
      </c>
      <c r="B13" s="175" t="s">
        <v>213</v>
      </c>
      <c r="C13" s="323"/>
      <c r="D13" s="323"/>
      <c r="E13" s="323"/>
      <c r="F13" s="323"/>
      <c r="G13" s="323"/>
      <c r="H13" s="323"/>
      <c r="I13" s="323"/>
      <c r="J13" s="323"/>
      <c r="K13" s="323"/>
      <c r="L13" s="326"/>
      <c r="M13" s="206"/>
      <c r="N13" s="206"/>
      <c r="O13" s="206"/>
      <c r="P13" s="206"/>
    </row>
    <row r="14" spans="1:16" ht="18" customHeight="1" x14ac:dyDescent="0.3">
      <c r="A14" s="1111"/>
      <c r="B14" s="177" t="s">
        <v>214</v>
      </c>
      <c r="C14" s="324"/>
      <c r="D14" s="324"/>
      <c r="E14" s="324"/>
      <c r="F14" s="324"/>
      <c r="G14" s="324"/>
      <c r="H14" s="324"/>
      <c r="I14" s="324"/>
      <c r="J14" s="324"/>
      <c r="K14" s="324"/>
      <c r="L14" s="327"/>
      <c r="M14" s="206"/>
      <c r="N14" s="206"/>
      <c r="O14" s="206"/>
      <c r="P14" s="206"/>
    </row>
    <row r="15" spans="1:16" ht="18" customHeight="1" thickBot="1" x14ac:dyDescent="0.35">
      <c r="A15" s="1112"/>
      <c r="B15" s="179" t="s">
        <v>215</v>
      </c>
      <c r="C15" s="325"/>
      <c r="D15" s="325"/>
      <c r="E15" s="325"/>
      <c r="F15" s="325"/>
      <c r="G15" s="325"/>
      <c r="H15" s="325"/>
      <c r="I15" s="325"/>
      <c r="J15" s="325"/>
      <c r="K15" s="325"/>
      <c r="L15" s="328"/>
      <c r="M15" s="206"/>
      <c r="N15" s="206"/>
      <c r="O15" s="206"/>
      <c r="P15" s="206"/>
    </row>
    <row r="16" spans="1:16" ht="18" customHeight="1" x14ac:dyDescent="0.3">
      <c r="A16" s="1110" t="s">
        <v>684</v>
      </c>
      <c r="B16" s="175" t="s">
        <v>213</v>
      </c>
      <c r="C16" s="323"/>
      <c r="D16" s="323"/>
      <c r="E16" s="323"/>
      <c r="F16" s="323"/>
      <c r="G16" s="323"/>
      <c r="H16" s="323"/>
      <c r="I16" s="323"/>
      <c r="J16" s="323"/>
      <c r="K16" s="323"/>
      <c r="L16" s="326"/>
      <c r="M16" s="206"/>
      <c r="N16" s="206"/>
      <c r="O16" s="206"/>
      <c r="P16" s="206"/>
    </row>
    <row r="17" spans="1:16" ht="18" customHeight="1" x14ac:dyDescent="0.3">
      <c r="A17" s="1111"/>
      <c r="B17" s="177" t="s">
        <v>214</v>
      </c>
      <c r="C17" s="324"/>
      <c r="D17" s="324"/>
      <c r="E17" s="324"/>
      <c r="F17" s="324"/>
      <c r="G17" s="324"/>
      <c r="H17" s="324"/>
      <c r="I17" s="324"/>
      <c r="J17" s="324"/>
      <c r="K17" s="324"/>
      <c r="L17" s="327"/>
      <c r="M17" s="206"/>
      <c r="N17" s="206"/>
      <c r="O17" s="206"/>
      <c r="P17" s="206"/>
    </row>
    <row r="18" spans="1:16" ht="18" customHeight="1" thickBot="1" x14ac:dyDescent="0.35">
      <c r="A18" s="1112"/>
      <c r="B18" s="179" t="s">
        <v>215</v>
      </c>
      <c r="C18" s="325"/>
      <c r="D18" s="325"/>
      <c r="E18" s="325"/>
      <c r="F18" s="325"/>
      <c r="G18" s="325"/>
      <c r="H18" s="325"/>
      <c r="I18" s="325"/>
      <c r="J18" s="325"/>
      <c r="K18" s="325"/>
      <c r="L18" s="328"/>
      <c r="M18" s="206"/>
      <c r="N18" s="206"/>
      <c r="O18" s="206"/>
      <c r="P18" s="206"/>
    </row>
    <row r="19" spans="1:16" ht="18" customHeight="1" x14ac:dyDescent="0.3">
      <c r="A19" s="1110" t="s">
        <v>685</v>
      </c>
      <c r="B19" s="175" t="s">
        <v>213</v>
      </c>
      <c r="C19" s="323"/>
      <c r="D19" s="323"/>
      <c r="E19" s="323"/>
      <c r="F19" s="323"/>
      <c r="G19" s="323"/>
      <c r="H19" s="323"/>
      <c r="I19" s="323"/>
      <c r="J19" s="323"/>
      <c r="K19" s="323"/>
      <c r="L19" s="326"/>
      <c r="M19" s="206"/>
      <c r="N19" s="206"/>
      <c r="O19" s="206"/>
      <c r="P19" s="206"/>
    </row>
    <row r="20" spans="1:16" ht="18" customHeight="1" x14ac:dyDescent="0.3">
      <c r="A20" s="1111"/>
      <c r="B20" s="177" t="s">
        <v>214</v>
      </c>
      <c r="C20" s="324"/>
      <c r="D20" s="324"/>
      <c r="E20" s="324"/>
      <c r="F20" s="324"/>
      <c r="G20" s="324"/>
      <c r="H20" s="324"/>
      <c r="I20" s="324"/>
      <c r="J20" s="324"/>
      <c r="K20" s="324"/>
      <c r="L20" s="327"/>
      <c r="M20" s="206"/>
      <c r="N20" s="206"/>
      <c r="O20" s="206"/>
      <c r="P20" s="206"/>
    </row>
    <row r="21" spans="1:16" ht="18" customHeight="1" thickBot="1" x14ac:dyDescent="0.35">
      <c r="A21" s="1112"/>
      <c r="B21" s="179" t="s">
        <v>215</v>
      </c>
      <c r="C21" s="325"/>
      <c r="D21" s="325"/>
      <c r="E21" s="325"/>
      <c r="F21" s="325"/>
      <c r="G21" s="325"/>
      <c r="H21" s="325"/>
      <c r="I21" s="325"/>
      <c r="J21" s="325"/>
      <c r="K21" s="325"/>
      <c r="L21" s="328"/>
      <c r="M21" s="206"/>
      <c r="N21" s="206"/>
      <c r="O21" s="206"/>
      <c r="P21" s="206"/>
    </row>
    <row r="22" spans="1:16" ht="18" customHeight="1" x14ac:dyDescent="0.3">
      <c r="A22" s="1110" t="s">
        <v>686</v>
      </c>
      <c r="B22" s="175" t="s">
        <v>213</v>
      </c>
      <c r="C22" s="323"/>
      <c r="D22" s="323"/>
      <c r="E22" s="323"/>
      <c r="F22" s="323"/>
      <c r="G22" s="323"/>
      <c r="H22" s="323"/>
      <c r="I22" s="323"/>
      <c r="J22" s="323"/>
      <c r="K22" s="323"/>
      <c r="L22" s="326"/>
      <c r="M22" s="206"/>
      <c r="N22" s="206"/>
      <c r="O22" s="206"/>
      <c r="P22" s="206"/>
    </row>
    <row r="23" spans="1:16" ht="18" customHeight="1" x14ac:dyDescent="0.3">
      <c r="A23" s="1111"/>
      <c r="B23" s="177" t="s">
        <v>214</v>
      </c>
      <c r="C23" s="324"/>
      <c r="D23" s="324"/>
      <c r="E23" s="324"/>
      <c r="F23" s="324"/>
      <c r="G23" s="324"/>
      <c r="H23" s="324"/>
      <c r="I23" s="324"/>
      <c r="J23" s="324"/>
      <c r="K23" s="324"/>
      <c r="L23" s="327"/>
      <c r="M23" s="206"/>
      <c r="N23" s="206"/>
      <c r="O23" s="206"/>
      <c r="P23" s="206"/>
    </row>
    <row r="24" spans="1:16" ht="18" customHeight="1" thickBot="1" x14ac:dyDescent="0.35">
      <c r="A24" s="1112"/>
      <c r="B24" s="179" t="s">
        <v>215</v>
      </c>
      <c r="C24" s="325"/>
      <c r="D24" s="325"/>
      <c r="E24" s="325"/>
      <c r="F24" s="325"/>
      <c r="G24" s="325"/>
      <c r="H24" s="325"/>
      <c r="I24" s="325"/>
      <c r="J24" s="325"/>
      <c r="K24" s="325"/>
      <c r="L24" s="328"/>
      <c r="M24" s="206"/>
      <c r="N24" s="206"/>
      <c r="O24" s="206"/>
      <c r="P24" s="206"/>
    </row>
    <row r="25" spans="1:16" ht="18" customHeight="1" x14ac:dyDescent="0.3">
      <c r="A25" s="1110" t="s">
        <v>687</v>
      </c>
      <c r="B25" s="175" t="s">
        <v>213</v>
      </c>
      <c r="C25" s="323"/>
      <c r="D25" s="323"/>
      <c r="E25" s="323"/>
      <c r="F25" s="323"/>
      <c r="G25" s="323"/>
      <c r="H25" s="323"/>
      <c r="I25" s="323"/>
      <c r="J25" s="323"/>
      <c r="K25" s="323"/>
      <c r="L25" s="326"/>
      <c r="M25" s="206"/>
      <c r="N25" s="206"/>
      <c r="O25" s="206"/>
      <c r="P25" s="206"/>
    </row>
    <row r="26" spans="1:16" ht="18" customHeight="1" x14ac:dyDescent="0.3">
      <c r="A26" s="1111"/>
      <c r="B26" s="177" t="s">
        <v>214</v>
      </c>
      <c r="C26" s="324"/>
      <c r="D26" s="324"/>
      <c r="E26" s="324"/>
      <c r="F26" s="324"/>
      <c r="G26" s="324"/>
      <c r="H26" s="324"/>
      <c r="I26" s="324"/>
      <c r="J26" s="324"/>
      <c r="K26" s="324"/>
      <c r="L26" s="327"/>
      <c r="M26" s="206"/>
      <c r="N26" s="206"/>
      <c r="O26" s="206"/>
      <c r="P26" s="206"/>
    </row>
    <row r="27" spans="1:16" ht="18" customHeight="1" thickBot="1" x14ac:dyDescent="0.35">
      <c r="A27" s="1112"/>
      <c r="B27" s="179" t="s">
        <v>215</v>
      </c>
      <c r="C27" s="325"/>
      <c r="D27" s="325"/>
      <c r="E27" s="325"/>
      <c r="F27" s="325"/>
      <c r="G27" s="325"/>
      <c r="H27" s="325"/>
      <c r="I27" s="325"/>
      <c r="J27" s="325"/>
      <c r="K27" s="325"/>
      <c r="L27" s="328"/>
      <c r="M27" s="206"/>
      <c r="N27" s="206"/>
      <c r="O27" s="206"/>
      <c r="P27" s="206"/>
    </row>
    <row r="28" spans="1:16" ht="18" customHeight="1" x14ac:dyDescent="0.3">
      <c r="A28" s="1110" t="s">
        <v>688</v>
      </c>
      <c r="B28" s="175" t="s">
        <v>213</v>
      </c>
      <c r="C28" s="323"/>
      <c r="D28" s="323"/>
      <c r="E28" s="323"/>
      <c r="F28" s="323"/>
      <c r="G28" s="323"/>
      <c r="H28" s="323"/>
      <c r="I28" s="323"/>
      <c r="J28" s="323"/>
      <c r="K28" s="323"/>
      <c r="L28" s="326"/>
      <c r="M28" s="206"/>
      <c r="N28" s="206"/>
      <c r="O28" s="206"/>
      <c r="P28" s="206"/>
    </row>
    <row r="29" spans="1:16" ht="18" customHeight="1" x14ac:dyDescent="0.3">
      <c r="A29" s="1111"/>
      <c r="B29" s="177" t="s">
        <v>214</v>
      </c>
      <c r="C29" s="324"/>
      <c r="D29" s="324"/>
      <c r="E29" s="324"/>
      <c r="F29" s="324"/>
      <c r="G29" s="324"/>
      <c r="H29" s="324"/>
      <c r="I29" s="324"/>
      <c r="J29" s="324"/>
      <c r="K29" s="324"/>
      <c r="L29" s="327"/>
      <c r="M29" s="206"/>
      <c r="N29" s="206"/>
      <c r="O29" s="206"/>
      <c r="P29" s="206"/>
    </row>
    <row r="30" spans="1:16" ht="18" customHeight="1" thickBot="1" x14ac:dyDescent="0.35">
      <c r="A30" s="1112"/>
      <c r="B30" s="179" t="s">
        <v>215</v>
      </c>
      <c r="C30" s="325"/>
      <c r="D30" s="325"/>
      <c r="E30" s="325"/>
      <c r="F30" s="325"/>
      <c r="G30" s="325"/>
      <c r="H30" s="325"/>
      <c r="I30" s="325"/>
      <c r="J30" s="325"/>
      <c r="K30" s="325"/>
      <c r="L30" s="328"/>
      <c r="M30" s="206"/>
      <c r="N30" s="206"/>
      <c r="O30" s="206"/>
      <c r="P30" s="206"/>
    </row>
    <row r="31" spans="1:16" ht="18" customHeight="1" x14ac:dyDescent="0.3">
      <c r="A31" s="1110" t="s">
        <v>689</v>
      </c>
      <c r="B31" s="175" t="s">
        <v>213</v>
      </c>
      <c r="C31" s="323"/>
      <c r="D31" s="323"/>
      <c r="E31" s="323"/>
      <c r="F31" s="323"/>
      <c r="G31" s="323"/>
      <c r="H31" s="323"/>
      <c r="I31" s="323"/>
      <c r="J31" s="323"/>
      <c r="K31" s="323"/>
      <c r="L31" s="326"/>
      <c r="M31" s="206"/>
      <c r="N31" s="206"/>
      <c r="O31" s="206"/>
      <c r="P31" s="206"/>
    </row>
    <row r="32" spans="1:16" ht="18" customHeight="1" x14ac:dyDescent="0.3">
      <c r="A32" s="1111"/>
      <c r="B32" s="177" t="s">
        <v>214</v>
      </c>
      <c r="C32" s="324"/>
      <c r="D32" s="324"/>
      <c r="E32" s="324"/>
      <c r="F32" s="324"/>
      <c r="G32" s="324"/>
      <c r="H32" s="324"/>
      <c r="I32" s="324"/>
      <c r="J32" s="324"/>
      <c r="K32" s="324"/>
      <c r="L32" s="327"/>
      <c r="M32" s="206"/>
      <c r="N32" s="206"/>
      <c r="O32" s="206"/>
      <c r="P32" s="206"/>
    </row>
    <row r="33" spans="1:16" ht="18" customHeight="1" thickBot="1" x14ac:dyDescent="0.35">
      <c r="A33" s="1112"/>
      <c r="B33" s="179" t="s">
        <v>215</v>
      </c>
      <c r="C33" s="325"/>
      <c r="D33" s="325"/>
      <c r="E33" s="325"/>
      <c r="F33" s="325"/>
      <c r="G33" s="325"/>
      <c r="H33" s="325"/>
      <c r="I33" s="325"/>
      <c r="J33" s="325"/>
      <c r="K33" s="325"/>
      <c r="L33" s="328"/>
      <c r="M33" s="206"/>
      <c r="N33" s="206"/>
      <c r="O33" s="206"/>
      <c r="P33" s="206"/>
    </row>
    <row r="34" spans="1:16" ht="18" customHeight="1" x14ac:dyDescent="0.3">
      <c r="A34" s="1110" t="s">
        <v>690</v>
      </c>
      <c r="B34" s="175" t="s">
        <v>213</v>
      </c>
      <c r="C34" s="323"/>
      <c r="D34" s="323"/>
      <c r="E34" s="323"/>
      <c r="F34" s="323"/>
      <c r="G34" s="323"/>
      <c r="H34" s="323"/>
      <c r="I34" s="323"/>
      <c r="J34" s="323"/>
      <c r="K34" s="323"/>
      <c r="L34" s="326"/>
      <c r="M34" s="206"/>
      <c r="N34" s="206"/>
      <c r="O34" s="206"/>
      <c r="P34" s="206"/>
    </row>
    <row r="35" spans="1:16" ht="18" customHeight="1" x14ac:dyDescent="0.3">
      <c r="A35" s="1111"/>
      <c r="B35" s="177" t="s">
        <v>214</v>
      </c>
      <c r="C35" s="324"/>
      <c r="D35" s="324"/>
      <c r="E35" s="324"/>
      <c r="F35" s="324"/>
      <c r="G35" s="324"/>
      <c r="H35" s="324"/>
      <c r="I35" s="324"/>
      <c r="J35" s="324"/>
      <c r="K35" s="324"/>
      <c r="L35" s="327"/>
      <c r="M35" s="206"/>
      <c r="N35" s="206"/>
      <c r="O35" s="206"/>
      <c r="P35" s="206"/>
    </row>
    <row r="36" spans="1:16" ht="18" customHeight="1" thickBot="1" x14ac:dyDescent="0.35">
      <c r="A36" s="1112"/>
      <c r="B36" s="179" t="s">
        <v>215</v>
      </c>
      <c r="C36" s="325"/>
      <c r="D36" s="325"/>
      <c r="E36" s="325"/>
      <c r="F36" s="325"/>
      <c r="G36" s="325"/>
      <c r="H36" s="325"/>
      <c r="I36" s="325"/>
      <c r="J36" s="325"/>
      <c r="K36" s="325"/>
      <c r="L36" s="328"/>
      <c r="M36" s="206"/>
      <c r="N36" s="206"/>
      <c r="O36" s="206"/>
      <c r="P36" s="206"/>
    </row>
    <row r="37" spans="1:16" ht="18" customHeight="1" x14ac:dyDescent="0.3">
      <c r="A37" s="1110" t="s">
        <v>691</v>
      </c>
      <c r="B37" s="175" t="s">
        <v>213</v>
      </c>
      <c r="C37" s="323"/>
      <c r="D37" s="323"/>
      <c r="E37" s="323"/>
      <c r="F37" s="323"/>
      <c r="G37" s="323"/>
      <c r="H37" s="323"/>
      <c r="I37" s="323"/>
      <c r="J37" s="323"/>
      <c r="K37" s="323"/>
      <c r="L37" s="326"/>
      <c r="M37" s="206"/>
      <c r="N37" s="206"/>
      <c r="O37" s="206"/>
      <c r="P37" s="206"/>
    </row>
    <row r="38" spans="1:16" ht="18" customHeight="1" x14ac:dyDescent="0.3">
      <c r="A38" s="1111"/>
      <c r="B38" s="177" t="s">
        <v>214</v>
      </c>
      <c r="C38" s="324"/>
      <c r="D38" s="324"/>
      <c r="E38" s="324"/>
      <c r="F38" s="324"/>
      <c r="G38" s="324"/>
      <c r="H38" s="324"/>
      <c r="I38" s="324"/>
      <c r="J38" s="324"/>
      <c r="K38" s="324"/>
      <c r="L38" s="327"/>
      <c r="M38" s="206"/>
      <c r="N38" s="206"/>
      <c r="O38" s="206"/>
      <c r="P38" s="206"/>
    </row>
    <row r="39" spans="1:16" ht="18" customHeight="1" thickBot="1" x14ac:dyDescent="0.35">
      <c r="A39" s="1112"/>
      <c r="B39" s="179" t="s">
        <v>215</v>
      </c>
      <c r="C39" s="325"/>
      <c r="D39" s="325"/>
      <c r="E39" s="325"/>
      <c r="F39" s="325"/>
      <c r="G39" s="325"/>
      <c r="H39" s="325"/>
      <c r="I39" s="325"/>
      <c r="J39" s="325"/>
      <c r="K39" s="325"/>
      <c r="L39" s="328"/>
      <c r="M39" s="206"/>
      <c r="N39" s="206"/>
      <c r="O39" s="206"/>
      <c r="P39" s="206"/>
    </row>
    <row r="40" spans="1:16" ht="18" customHeight="1" x14ac:dyDescent="0.3">
      <c r="A40" s="1106" t="s">
        <v>692</v>
      </c>
      <c r="B40" s="586" t="s">
        <v>213</v>
      </c>
      <c r="C40" s="323"/>
      <c r="D40" s="323"/>
      <c r="E40" s="323"/>
      <c r="F40" s="323"/>
      <c r="G40" s="323"/>
      <c r="H40" s="323"/>
      <c r="I40" s="323"/>
      <c r="J40" s="323"/>
      <c r="K40" s="323"/>
      <c r="L40" s="326"/>
      <c r="M40" s="206"/>
      <c r="N40" s="206"/>
      <c r="O40" s="206"/>
      <c r="P40" s="206"/>
    </row>
    <row r="41" spans="1:16" ht="18" customHeight="1" x14ac:dyDescent="0.3">
      <c r="A41" s="1107"/>
      <c r="B41" s="587" t="s">
        <v>214</v>
      </c>
      <c r="C41" s="324"/>
      <c r="D41" s="324"/>
      <c r="E41" s="324"/>
      <c r="F41" s="324"/>
      <c r="G41" s="324"/>
      <c r="H41" s="324"/>
      <c r="I41" s="324"/>
      <c r="J41" s="324"/>
      <c r="K41" s="324"/>
      <c r="L41" s="327"/>
      <c r="M41" s="206"/>
      <c r="N41" s="206"/>
      <c r="O41" s="206"/>
      <c r="P41" s="206"/>
    </row>
    <row r="42" spans="1:16" ht="18" customHeight="1" thickBot="1" x14ac:dyDescent="0.35">
      <c r="A42" s="1108"/>
      <c r="B42" s="588" t="s">
        <v>215</v>
      </c>
      <c r="C42" s="325"/>
      <c r="D42" s="325"/>
      <c r="E42" s="325"/>
      <c r="F42" s="325"/>
      <c r="G42" s="325"/>
      <c r="H42" s="325"/>
      <c r="I42" s="325"/>
      <c r="J42" s="325"/>
      <c r="K42" s="325"/>
      <c r="L42" s="328"/>
      <c r="M42" s="206"/>
      <c r="N42" s="206"/>
      <c r="O42" s="206"/>
      <c r="P42" s="206"/>
    </row>
    <row r="43" spans="1:16" ht="18" customHeight="1" x14ac:dyDescent="0.3">
      <c r="A43" s="1106" t="s">
        <v>693</v>
      </c>
      <c r="B43" s="586" t="s">
        <v>213</v>
      </c>
      <c r="C43" s="323"/>
      <c r="D43" s="323"/>
      <c r="E43" s="323"/>
      <c r="F43" s="323"/>
      <c r="G43" s="323"/>
      <c r="H43" s="323"/>
      <c r="I43" s="323"/>
      <c r="J43" s="323"/>
      <c r="K43" s="323"/>
      <c r="L43" s="326"/>
      <c r="M43" s="206"/>
      <c r="N43" s="206"/>
      <c r="O43" s="206"/>
      <c r="P43" s="206"/>
    </row>
    <row r="44" spans="1:16" ht="18" customHeight="1" x14ac:dyDescent="0.3">
      <c r="A44" s="1107"/>
      <c r="B44" s="587" t="s">
        <v>214</v>
      </c>
      <c r="C44" s="324"/>
      <c r="D44" s="324"/>
      <c r="E44" s="324"/>
      <c r="F44" s="324"/>
      <c r="G44" s="324"/>
      <c r="H44" s="324"/>
      <c r="I44" s="324"/>
      <c r="J44" s="324"/>
      <c r="K44" s="324"/>
      <c r="L44" s="327"/>
      <c r="M44" s="206"/>
      <c r="N44" s="206"/>
      <c r="O44" s="206"/>
      <c r="P44" s="206"/>
    </row>
    <row r="45" spans="1:16" ht="18" customHeight="1" thickBot="1" x14ac:dyDescent="0.35">
      <c r="A45" s="1108"/>
      <c r="B45" s="588" t="s">
        <v>215</v>
      </c>
      <c r="C45" s="325"/>
      <c r="D45" s="325"/>
      <c r="E45" s="325"/>
      <c r="F45" s="325"/>
      <c r="G45" s="325"/>
      <c r="H45" s="325"/>
      <c r="I45" s="325"/>
      <c r="J45" s="325"/>
      <c r="K45" s="325"/>
      <c r="L45" s="328"/>
      <c r="M45" s="206"/>
      <c r="N45" s="206"/>
      <c r="O45" s="206"/>
      <c r="P45" s="206"/>
    </row>
    <row r="46" spans="1:16" ht="18" customHeight="1" x14ac:dyDescent="0.3">
      <c r="A46" s="1106" t="s">
        <v>694</v>
      </c>
      <c r="B46" s="586" t="s">
        <v>213</v>
      </c>
      <c r="C46" s="323"/>
      <c r="D46" s="323"/>
      <c r="E46" s="323"/>
      <c r="F46" s="323"/>
      <c r="G46" s="323"/>
      <c r="H46" s="323"/>
      <c r="I46" s="323"/>
      <c r="J46" s="323"/>
      <c r="K46" s="323"/>
      <c r="L46" s="326"/>
      <c r="M46" s="206"/>
      <c r="N46" s="206"/>
      <c r="O46" s="206"/>
      <c r="P46" s="206"/>
    </row>
    <row r="47" spans="1:16" ht="18" customHeight="1" x14ac:dyDescent="0.3">
      <c r="A47" s="1107"/>
      <c r="B47" s="587" t="s">
        <v>214</v>
      </c>
      <c r="C47" s="324"/>
      <c r="D47" s="324"/>
      <c r="E47" s="324"/>
      <c r="F47" s="324"/>
      <c r="G47" s="324"/>
      <c r="H47" s="324"/>
      <c r="I47" s="324"/>
      <c r="J47" s="324"/>
      <c r="K47" s="324"/>
      <c r="L47" s="327"/>
      <c r="M47" s="206"/>
      <c r="N47" s="206"/>
      <c r="O47" s="206"/>
      <c r="P47" s="206"/>
    </row>
    <row r="48" spans="1:16" ht="18" customHeight="1" thickBot="1" x14ac:dyDescent="0.35">
      <c r="A48" s="1108"/>
      <c r="B48" s="588" t="s">
        <v>215</v>
      </c>
      <c r="C48" s="325"/>
      <c r="D48" s="325"/>
      <c r="E48" s="325"/>
      <c r="F48" s="325"/>
      <c r="G48" s="325"/>
      <c r="H48" s="325"/>
      <c r="I48" s="325"/>
      <c r="J48" s="325"/>
      <c r="K48" s="325"/>
      <c r="L48" s="328"/>
      <c r="M48" s="206"/>
      <c r="N48" s="206"/>
      <c r="O48" s="206"/>
      <c r="P48" s="206"/>
    </row>
    <row r="49" spans="1:16" ht="18" customHeight="1" x14ac:dyDescent="0.3">
      <c r="A49" s="1106" t="s">
        <v>695</v>
      </c>
      <c r="B49" s="586" t="s">
        <v>213</v>
      </c>
      <c r="C49" s="323"/>
      <c r="D49" s="323"/>
      <c r="E49" s="323"/>
      <c r="F49" s="323"/>
      <c r="G49" s="323"/>
      <c r="H49" s="323"/>
      <c r="I49" s="323"/>
      <c r="J49" s="323"/>
      <c r="K49" s="323"/>
      <c r="L49" s="326"/>
      <c r="M49" s="206"/>
      <c r="N49" s="206"/>
      <c r="O49" s="206"/>
      <c r="P49" s="206"/>
    </row>
    <row r="50" spans="1:16" ht="18" customHeight="1" x14ac:dyDescent="0.3">
      <c r="A50" s="1107"/>
      <c r="B50" s="587" t="s">
        <v>214</v>
      </c>
      <c r="C50" s="324"/>
      <c r="D50" s="324"/>
      <c r="E50" s="324"/>
      <c r="F50" s="324"/>
      <c r="G50" s="324"/>
      <c r="H50" s="324"/>
      <c r="I50" s="324"/>
      <c r="J50" s="324"/>
      <c r="K50" s="324"/>
      <c r="L50" s="327"/>
      <c r="M50" s="206"/>
      <c r="N50" s="206"/>
      <c r="O50" s="206"/>
      <c r="P50" s="206"/>
    </row>
    <row r="51" spans="1:16" ht="18" customHeight="1" thickBot="1" x14ac:dyDescent="0.35">
      <c r="A51" s="1108"/>
      <c r="B51" s="588" t="s">
        <v>215</v>
      </c>
      <c r="C51" s="325"/>
      <c r="D51" s="325"/>
      <c r="E51" s="325"/>
      <c r="F51" s="325"/>
      <c r="G51" s="325"/>
      <c r="H51" s="325"/>
      <c r="I51" s="325"/>
      <c r="J51" s="325"/>
      <c r="K51" s="325"/>
      <c r="L51" s="328"/>
      <c r="M51" s="206"/>
      <c r="N51" s="206"/>
      <c r="O51" s="206"/>
      <c r="P51" s="206"/>
    </row>
    <row r="52" spans="1:16" ht="18" customHeight="1" x14ac:dyDescent="0.3">
      <c r="A52" s="1106" t="s">
        <v>696</v>
      </c>
      <c r="B52" s="586" t="s">
        <v>213</v>
      </c>
      <c r="C52" s="323"/>
      <c r="D52" s="323"/>
      <c r="E52" s="323"/>
      <c r="F52" s="323"/>
      <c r="G52" s="323"/>
      <c r="H52" s="323"/>
      <c r="I52" s="323"/>
      <c r="J52" s="323"/>
      <c r="K52" s="323"/>
      <c r="L52" s="326"/>
      <c r="M52" s="206"/>
      <c r="N52" s="206"/>
      <c r="O52" s="206"/>
      <c r="P52" s="206"/>
    </row>
    <row r="53" spans="1:16" ht="18" customHeight="1" x14ac:dyDescent="0.3">
      <c r="A53" s="1107"/>
      <c r="B53" s="587" t="s">
        <v>214</v>
      </c>
      <c r="C53" s="324"/>
      <c r="D53" s="324"/>
      <c r="E53" s="324"/>
      <c r="F53" s="324"/>
      <c r="G53" s="324"/>
      <c r="H53" s="324"/>
      <c r="I53" s="324"/>
      <c r="J53" s="324"/>
      <c r="K53" s="324"/>
      <c r="L53" s="327"/>
      <c r="M53" s="206"/>
      <c r="N53" s="206"/>
      <c r="O53" s="206"/>
      <c r="P53" s="206"/>
    </row>
    <row r="54" spans="1:16" ht="18" customHeight="1" thickBot="1" x14ac:dyDescent="0.35">
      <c r="A54" s="1108"/>
      <c r="B54" s="588" t="s">
        <v>215</v>
      </c>
      <c r="C54" s="325"/>
      <c r="D54" s="325"/>
      <c r="E54" s="325"/>
      <c r="F54" s="325"/>
      <c r="G54" s="325"/>
      <c r="H54" s="325"/>
      <c r="I54" s="325"/>
      <c r="J54" s="325"/>
      <c r="K54" s="325"/>
      <c r="L54" s="328"/>
      <c r="M54" s="206"/>
      <c r="N54" s="206"/>
      <c r="O54" s="206"/>
      <c r="P54" s="206"/>
    </row>
    <row r="55" spans="1:16" s="167" customFormat="1" ht="12.15" customHeight="1" x14ac:dyDescent="0.25">
      <c r="A55" s="1113" t="s">
        <v>697</v>
      </c>
      <c r="B55" s="1113"/>
      <c r="C55" s="1113"/>
      <c r="D55" s="1113"/>
      <c r="E55" s="1113"/>
      <c r="F55" s="1113"/>
      <c r="G55" s="1113"/>
      <c r="H55" s="1113"/>
      <c r="I55" s="1113"/>
      <c r="J55" s="1113"/>
      <c r="K55" s="1113"/>
      <c r="L55" s="1113"/>
      <c r="M55" s="1113"/>
      <c r="N55" s="1113"/>
      <c r="O55" s="1113"/>
      <c r="P55" s="1113"/>
    </row>
    <row r="56" spans="1:16" ht="15" customHeight="1" thickBot="1" x14ac:dyDescent="0.35">
      <c r="A56" s="181">
        <v>1</v>
      </c>
      <c r="B56" s="181">
        <v>2</v>
      </c>
      <c r="C56" s="181">
        <v>3</v>
      </c>
      <c r="D56" s="181">
        <v>4</v>
      </c>
      <c r="E56" s="181">
        <v>5</v>
      </c>
      <c r="F56" s="181">
        <v>6</v>
      </c>
      <c r="G56" s="181">
        <v>7</v>
      </c>
      <c r="H56" s="181">
        <v>8</v>
      </c>
      <c r="I56" s="181">
        <v>9</v>
      </c>
      <c r="J56" s="181">
        <v>11</v>
      </c>
      <c r="K56" s="181">
        <v>12</v>
      </c>
      <c r="L56" s="181">
        <v>13</v>
      </c>
      <c r="M56" s="181">
        <v>14</v>
      </c>
      <c r="N56" s="181">
        <v>15</v>
      </c>
      <c r="O56" s="181">
        <v>16</v>
      </c>
      <c r="P56" s="181">
        <v>17</v>
      </c>
    </row>
    <row r="57" spans="1:16" ht="122.4" customHeight="1" thickBot="1" x14ac:dyDescent="0.35">
      <c r="A57" s="409" t="s">
        <v>666</v>
      </c>
      <c r="B57" s="410" t="s">
        <v>667</v>
      </c>
      <c r="C57" s="410" t="s">
        <v>668</v>
      </c>
      <c r="D57" s="410" t="s">
        <v>669</v>
      </c>
      <c r="E57" s="410" t="s">
        <v>698</v>
      </c>
      <c r="F57" s="410" t="s">
        <v>671</v>
      </c>
      <c r="G57" s="410" t="s">
        <v>672</v>
      </c>
      <c r="H57" s="410" t="s">
        <v>673</v>
      </c>
      <c r="I57" s="410" t="s">
        <v>674</v>
      </c>
      <c r="J57" s="410" t="s">
        <v>675</v>
      </c>
      <c r="K57" s="410" t="s">
        <v>676</v>
      </c>
      <c r="L57" s="410" t="s">
        <v>677</v>
      </c>
      <c r="M57" s="410" t="s">
        <v>678</v>
      </c>
      <c r="N57" s="410" t="s">
        <v>699</v>
      </c>
      <c r="O57" s="410" t="s">
        <v>680</v>
      </c>
      <c r="P57" s="411" t="s">
        <v>681</v>
      </c>
    </row>
    <row r="58" spans="1:16" ht="6" customHeight="1" thickBot="1" x14ac:dyDescent="0.35">
      <c r="A58" s="174"/>
      <c r="B58" s="174"/>
      <c r="C58" s="174"/>
      <c r="D58" s="174"/>
      <c r="E58" s="174"/>
      <c r="F58" s="174"/>
      <c r="G58" s="174"/>
      <c r="H58" s="208"/>
      <c r="I58" s="174"/>
      <c r="J58" s="174"/>
      <c r="K58" s="174"/>
      <c r="L58" s="174"/>
      <c r="M58" s="174"/>
      <c r="N58" s="174"/>
      <c r="O58" s="174"/>
      <c r="P58" s="174"/>
    </row>
    <row r="59" spans="1:16" ht="18" customHeight="1" x14ac:dyDescent="0.3">
      <c r="A59" s="1110" t="s">
        <v>682</v>
      </c>
      <c r="B59" s="175" t="s">
        <v>213</v>
      </c>
      <c r="C59" s="323"/>
      <c r="D59" s="323"/>
      <c r="E59" s="323"/>
      <c r="F59" s="323"/>
      <c r="G59" s="323"/>
      <c r="H59" s="323"/>
      <c r="I59" s="323"/>
      <c r="J59" s="323"/>
      <c r="K59" s="323"/>
      <c r="L59" s="323"/>
      <c r="M59" s="323"/>
      <c r="N59" s="200" t="str">
        <f>IF(G59&gt;0,(G59/M59/90),"")</f>
        <v/>
      </c>
      <c r="O59" s="583" t="str">
        <f>IF(G59&gt;0,(G59/F59),"")</f>
        <v/>
      </c>
      <c r="P59" s="201" t="str">
        <f>IF(H59&gt;0,(H59/F59/3),"")</f>
        <v/>
      </c>
    </row>
    <row r="60" spans="1:16" ht="18" customHeight="1" x14ac:dyDescent="0.3">
      <c r="A60" s="1111"/>
      <c r="B60" s="177" t="s">
        <v>214</v>
      </c>
      <c r="C60" s="324"/>
      <c r="D60" s="324"/>
      <c r="E60" s="324"/>
      <c r="F60" s="324"/>
      <c r="G60" s="324"/>
      <c r="H60" s="324"/>
      <c r="I60" s="324"/>
      <c r="J60" s="324"/>
      <c r="K60" s="324"/>
      <c r="L60" s="324"/>
      <c r="M60" s="324"/>
      <c r="N60" s="202" t="str">
        <f>IF(G60&gt;0,(G60/M60/90),"")</f>
        <v/>
      </c>
      <c r="O60" s="584" t="str">
        <f>IF(G60&gt;0,(G60/F60),"")</f>
        <v/>
      </c>
      <c r="P60" s="203" t="str">
        <f>IF(H60&gt;0,(H60/F60/3),"")</f>
        <v/>
      </c>
    </row>
    <row r="61" spans="1:16" ht="18" customHeight="1" thickBot="1" x14ac:dyDescent="0.35">
      <c r="A61" s="1112"/>
      <c r="B61" s="179" t="s">
        <v>215</v>
      </c>
      <c r="C61" s="325"/>
      <c r="D61" s="325"/>
      <c r="E61" s="325"/>
      <c r="F61" s="325"/>
      <c r="G61" s="325"/>
      <c r="H61" s="325"/>
      <c r="I61" s="325"/>
      <c r="J61" s="325"/>
      <c r="K61" s="325"/>
      <c r="L61" s="325"/>
      <c r="M61" s="325"/>
      <c r="N61" s="204" t="str">
        <f>IF(G61&gt;0,(G61/M61/90),"")</f>
        <v/>
      </c>
      <c r="O61" s="585" t="str">
        <f>IF(G61&gt;0,(G61/F61),"")</f>
        <v/>
      </c>
      <c r="P61" s="205" t="str">
        <f>IF(H61&gt;0,(H61/F61/3),"")</f>
        <v/>
      </c>
    </row>
    <row r="62" spans="1:16" ht="13.2" customHeight="1" thickBot="1" x14ac:dyDescent="0.35">
      <c r="A62" s="181"/>
      <c r="B62" s="181"/>
      <c r="C62" s="206"/>
      <c r="D62" s="206"/>
      <c r="E62" s="206"/>
      <c r="F62" s="206"/>
      <c r="G62" s="206"/>
      <c r="H62" s="206"/>
      <c r="I62" s="206"/>
      <c r="J62" s="206"/>
      <c r="K62" s="207"/>
      <c r="L62" s="206"/>
      <c r="M62" s="206"/>
      <c r="N62" s="206"/>
      <c r="O62" s="206"/>
      <c r="P62" s="206"/>
    </row>
    <row r="63" spans="1:16" ht="18" customHeight="1" x14ac:dyDescent="0.3">
      <c r="A63" s="1110" t="s">
        <v>700</v>
      </c>
      <c r="B63" s="175" t="s">
        <v>213</v>
      </c>
      <c r="C63" s="323"/>
      <c r="D63" s="323"/>
      <c r="E63" s="323"/>
      <c r="F63" s="323"/>
      <c r="G63" s="323"/>
      <c r="H63" s="323"/>
      <c r="I63" s="323"/>
      <c r="J63" s="323"/>
      <c r="K63" s="323"/>
      <c r="L63" s="326"/>
      <c r="M63" s="206"/>
      <c r="N63" s="206"/>
      <c r="O63" s="206"/>
      <c r="P63" s="206"/>
    </row>
    <row r="64" spans="1:16" ht="18" customHeight="1" x14ac:dyDescent="0.3">
      <c r="A64" s="1111"/>
      <c r="B64" s="177" t="s">
        <v>214</v>
      </c>
      <c r="C64" s="324"/>
      <c r="D64" s="324"/>
      <c r="E64" s="324"/>
      <c r="F64" s="324"/>
      <c r="G64" s="324"/>
      <c r="H64" s="324"/>
      <c r="I64" s="324"/>
      <c r="J64" s="324"/>
      <c r="K64" s="324"/>
      <c r="L64" s="327"/>
      <c r="M64" s="206"/>
      <c r="N64" s="206"/>
      <c r="O64" s="206"/>
      <c r="P64" s="206"/>
    </row>
    <row r="65" spans="1:16" ht="18" customHeight="1" thickBot="1" x14ac:dyDescent="0.35">
      <c r="A65" s="1112"/>
      <c r="B65" s="179" t="s">
        <v>215</v>
      </c>
      <c r="C65" s="325"/>
      <c r="D65" s="325"/>
      <c r="E65" s="325"/>
      <c r="F65" s="325"/>
      <c r="G65" s="325"/>
      <c r="H65" s="325"/>
      <c r="I65" s="325"/>
      <c r="J65" s="325"/>
      <c r="K65" s="325"/>
      <c r="L65" s="328"/>
      <c r="M65" s="206"/>
      <c r="N65" s="206"/>
      <c r="O65" s="206"/>
      <c r="P65" s="206"/>
    </row>
    <row r="66" spans="1:16" ht="18" customHeight="1" x14ac:dyDescent="0.3">
      <c r="A66" s="1110" t="s">
        <v>701</v>
      </c>
      <c r="B66" s="175" t="s">
        <v>213</v>
      </c>
      <c r="C66" s="323"/>
      <c r="D66" s="323"/>
      <c r="E66" s="323"/>
      <c r="F66" s="323"/>
      <c r="G66" s="323"/>
      <c r="H66" s="323"/>
      <c r="I66" s="323"/>
      <c r="J66" s="323"/>
      <c r="K66" s="323"/>
      <c r="L66" s="326"/>
      <c r="M66" s="206"/>
      <c r="N66" s="206"/>
      <c r="O66" s="206"/>
      <c r="P66" s="206"/>
    </row>
    <row r="67" spans="1:16" ht="18" customHeight="1" x14ac:dyDescent="0.3">
      <c r="A67" s="1111"/>
      <c r="B67" s="177" t="s">
        <v>214</v>
      </c>
      <c r="C67" s="324"/>
      <c r="D67" s="324"/>
      <c r="E67" s="324"/>
      <c r="F67" s="324"/>
      <c r="G67" s="324"/>
      <c r="H67" s="324"/>
      <c r="I67" s="324"/>
      <c r="J67" s="324"/>
      <c r="K67" s="324"/>
      <c r="L67" s="327"/>
      <c r="M67" s="206"/>
      <c r="N67" s="206"/>
      <c r="O67" s="206"/>
      <c r="P67" s="206"/>
    </row>
    <row r="68" spans="1:16" ht="18" customHeight="1" thickBot="1" x14ac:dyDescent="0.35">
      <c r="A68" s="1112"/>
      <c r="B68" s="179" t="s">
        <v>215</v>
      </c>
      <c r="C68" s="325"/>
      <c r="D68" s="325"/>
      <c r="E68" s="325"/>
      <c r="F68" s="325"/>
      <c r="G68" s="325"/>
      <c r="H68" s="325"/>
      <c r="I68" s="325"/>
      <c r="J68" s="325"/>
      <c r="K68" s="325"/>
      <c r="L68" s="328"/>
      <c r="M68" s="206"/>
      <c r="N68" s="206"/>
      <c r="O68" s="206"/>
      <c r="P68" s="206"/>
    </row>
    <row r="69" spans="1:16" ht="18" customHeight="1" x14ac:dyDescent="0.3">
      <c r="A69" s="1110" t="s">
        <v>702</v>
      </c>
      <c r="B69" s="175" t="s">
        <v>213</v>
      </c>
      <c r="C69" s="323"/>
      <c r="D69" s="323"/>
      <c r="E69" s="323"/>
      <c r="F69" s="323"/>
      <c r="G69" s="323"/>
      <c r="H69" s="323"/>
      <c r="I69" s="323"/>
      <c r="J69" s="323"/>
      <c r="K69" s="323"/>
      <c r="L69" s="326"/>
      <c r="M69" s="206"/>
      <c r="N69" s="206"/>
      <c r="O69" s="206"/>
      <c r="P69" s="206"/>
    </row>
    <row r="70" spans="1:16" ht="18" customHeight="1" x14ac:dyDescent="0.3">
      <c r="A70" s="1111"/>
      <c r="B70" s="177" t="s">
        <v>214</v>
      </c>
      <c r="C70" s="324"/>
      <c r="D70" s="324"/>
      <c r="E70" s="324"/>
      <c r="F70" s="324"/>
      <c r="G70" s="324"/>
      <c r="H70" s="324"/>
      <c r="I70" s="324"/>
      <c r="J70" s="324"/>
      <c r="K70" s="324"/>
      <c r="L70" s="327"/>
      <c r="M70" s="206"/>
      <c r="N70" s="206"/>
      <c r="O70" s="206"/>
      <c r="P70" s="206"/>
    </row>
    <row r="71" spans="1:16" ht="18" customHeight="1" thickBot="1" x14ac:dyDescent="0.35">
      <c r="A71" s="1112"/>
      <c r="B71" s="179" t="s">
        <v>215</v>
      </c>
      <c r="C71" s="325"/>
      <c r="D71" s="325"/>
      <c r="E71" s="325"/>
      <c r="F71" s="325"/>
      <c r="G71" s="325"/>
      <c r="H71" s="325"/>
      <c r="I71" s="325"/>
      <c r="J71" s="325"/>
      <c r="K71" s="325"/>
      <c r="L71" s="328"/>
      <c r="M71" s="206"/>
      <c r="N71" s="206"/>
      <c r="O71" s="206"/>
      <c r="P71" s="206"/>
    </row>
    <row r="72" spans="1:16" ht="18" customHeight="1" x14ac:dyDescent="0.3">
      <c r="A72" s="1110" t="s">
        <v>703</v>
      </c>
      <c r="B72" s="175" t="s">
        <v>213</v>
      </c>
      <c r="C72" s="323"/>
      <c r="D72" s="323"/>
      <c r="E72" s="323"/>
      <c r="F72" s="323"/>
      <c r="G72" s="323"/>
      <c r="H72" s="323"/>
      <c r="I72" s="323"/>
      <c r="J72" s="323"/>
      <c r="K72" s="323"/>
      <c r="L72" s="326"/>
      <c r="M72" s="206"/>
      <c r="N72" s="206"/>
      <c r="O72" s="206"/>
      <c r="P72" s="206"/>
    </row>
    <row r="73" spans="1:16" ht="18" customHeight="1" x14ac:dyDescent="0.3">
      <c r="A73" s="1111"/>
      <c r="B73" s="177" t="s">
        <v>214</v>
      </c>
      <c r="C73" s="324"/>
      <c r="D73" s="324"/>
      <c r="E73" s="324"/>
      <c r="F73" s="324"/>
      <c r="G73" s="324"/>
      <c r="H73" s="324"/>
      <c r="I73" s="324"/>
      <c r="J73" s="324"/>
      <c r="K73" s="324"/>
      <c r="L73" s="327"/>
      <c r="M73" s="206"/>
      <c r="N73" s="206"/>
      <c r="O73" s="206"/>
      <c r="P73" s="206"/>
    </row>
    <row r="74" spans="1:16" ht="18" customHeight="1" thickBot="1" x14ac:dyDescent="0.35">
      <c r="A74" s="1112"/>
      <c r="B74" s="179" t="s">
        <v>215</v>
      </c>
      <c r="C74" s="325"/>
      <c r="D74" s="325"/>
      <c r="E74" s="325"/>
      <c r="F74" s="325"/>
      <c r="G74" s="325"/>
      <c r="H74" s="325"/>
      <c r="I74" s="325"/>
      <c r="J74" s="325"/>
      <c r="K74" s="325"/>
      <c r="L74" s="328"/>
      <c r="M74" s="206"/>
      <c r="N74" s="206"/>
      <c r="O74" s="206"/>
      <c r="P74" s="206"/>
    </row>
    <row r="75" spans="1:16" ht="18" customHeight="1" x14ac:dyDescent="0.3">
      <c r="A75" s="1110" t="s">
        <v>704</v>
      </c>
      <c r="B75" s="175" t="s">
        <v>213</v>
      </c>
      <c r="C75" s="323"/>
      <c r="D75" s="323"/>
      <c r="E75" s="323"/>
      <c r="F75" s="323"/>
      <c r="G75" s="323"/>
      <c r="H75" s="323"/>
      <c r="I75" s="323"/>
      <c r="J75" s="323"/>
      <c r="K75" s="323"/>
      <c r="L75" s="326"/>
      <c r="M75" s="206"/>
      <c r="N75" s="206"/>
      <c r="O75" s="206"/>
      <c r="P75" s="206"/>
    </row>
    <row r="76" spans="1:16" ht="18" customHeight="1" x14ac:dyDescent="0.3">
      <c r="A76" s="1111"/>
      <c r="B76" s="177" t="s">
        <v>214</v>
      </c>
      <c r="C76" s="324"/>
      <c r="D76" s="324"/>
      <c r="E76" s="324"/>
      <c r="F76" s="324"/>
      <c r="G76" s="324"/>
      <c r="H76" s="324"/>
      <c r="I76" s="324"/>
      <c r="J76" s="324"/>
      <c r="K76" s="324"/>
      <c r="L76" s="327"/>
      <c r="M76" s="206"/>
      <c r="N76" s="206"/>
      <c r="O76" s="206"/>
      <c r="P76" s="206"/>
    </row>
    <row r="77" spans="1:16" ht="18" customHeight="1" thickBot="1" x14ac:dyDescent="0.35">
      <c r="A77" s="1112"/>
      <c r="B77" s="179" t="s">
        <v>215</v>
      </c>
      <c r="C77" s="325"/>
      <c r="D77" s="325"/>
      <c r="E77" s="325"/>
      <c r="F77" s="325"/>
      <c r="G77" s="325"/>
      <c r="H77" s="325"/>
      <c r="I77" s="325"/>
      <c r="J77" s="325"/>
      <c r="K77" s="325"/>
      <c r="L77" s="328"/>
      <c r="M77" s="206"/>
      <c r="N77" s="206"/>
      <c r="O77" s="206"/>
      <c r="P77" s="206"/>
    </row>
    <row r="78" spans="1:16" ht="18" customHeight="1" x14ac:dyDescent="0.3">
      <c r="A78" s="1110" t="s">
        <v>705</v>
      </c>
      <c r="B78" s="175" t="s">
        <v>213</v>
      </c>
      <c r="C78" s="323"/>
      <c r="D78" s="323"/>
      <c r="E78" s="323"/>
      <c r="F78" s="323"/>
      <c r="G78" s="323"/>
      <c r="H78" s="323"/>
      <c r="I78" s="323"/>
      <c r="J78" s="323"/>
      <c r="K78" s="323"/>
      <c r="L78" s="326"/>
      <c r="M78" s="206"/>
      <c r="N78" s="206"/>
      <c r="O78" s="206"/>
      <c r="P78" s="206"/>
    </row>
    <row r="79" spans="1:16" ht="18" customHeight="1" x14ac:dyDescent="0.3">
      <c r="A79" s="1111"/>
      <c r="B79" s="177" t="s">
        <v>214</v>
      </c>
      <c r="C79" s="324"/>
      <c r="D79" s="324"/>
      <c r="E79" s="324"/>
      <c r="F79" s="324"/>
      <c r="G79" s="324"/>
      <c r="H79" s="324"/>
      <c r="I79" s="324"/>
      <c r="J79" s="324"/>
      <c r="K79" s="324"/>
      <c r="L79" s="327"/>
      <c r="M79" s="206"/>
      <c r="N79" s="206"/>
      <c r="O79" s="206"/>
      <c r="P79" s="206"/>
    </row>
    <row r="80" spans="1:16" ht="18" customHeight="1" thickBot="1" x14ac:dyDescent="0.35">
      <c r="A80" s="1112"/>
      <c r="B80" s="179" t="s">
        <v>215</v>
      </c>
      <c r="C80" s="325"/>
      <c r="D80" s="325"/>
      <c r="E80" s="325"/>
      <c r="F80" s="325"/>
      <c r="G80" s="325"/>
      <c r="H80" s="325"/>
      <c r="I80" s="325"/>
      <c r="J80" s="325"/>
      <c r="K80" s="325"/>
      <c r="L80" s="328"/>
      <c r="M80" s="206"/>
      <c r="N80" s="206"/>
      <c r="O80" s="206"/>
      <c r="P80" s="206"/>
    </row>
    <row r="81" spans="1:16" ht="18" customHeight="1" x14ac:dyDescent="0.3">
      <c r="A81" s="1110" t="s">
        <v>706</v>
      </c>
      <c r="B81" s="175" t="s">
        <v>213</v>
      </c>
      <c r="C81" s="323"/>
      <c r="D81" s="323"/>
      <c r="E81" s="323"/>
      <c r="F81" s="323"/>
      <c r="G81" s="323"/>
      <c r="H81" s="323"/>
      <c r="I81" s="323"/>
      <c r="J81" s="323"/>
      <c r="K81" s="323"/>
      <c r="L81" s="326"/>
      <c r="M81" s="206"/>
      <c r="N81" s="206"/>
      <c r="O81" s="206"/>
      <c r="P81" s="206"/>
    </row>
    <row r="82" spans="1:16" ht="18" customHeight="1" x14ac:dyDescent="0.3">
      <c r="A82" s="1111"/>
      <c r="B82" s="177" t="s">
        <v>214</v>
      </c>
      <c r="C82" s="324"/>
      <c r="D82" s="324"/>
      <c r="E82" s="324"/>
      <c r="F82" s="324"/>
      <c r="G82" s="324"/>
      <c r="H82" s="324"/>
      <c r="I82" s="324"/>
      <c r="J82" s="324"/>
      <c r="K82" s="324"/>
      <c r="L82" s="327"/>
      <c r="M82" s="206"/>
      <c r="N82" s="206"/>
      <c r="O82" s="206"/>
      <c r="P82" s="206"/>
    </row>
    <row r="83" spans="1:16" ht="18" customHeight="1" thickBot="1" x14ac:dyDescent="0.35">
      <c r="A83" s="1112"/>
      <c r="B83" s="179" t="s">
        <v>215</v>
      </c>
      <c r="C83" s="325"/>
      <c r="D83" s="325"/>
      <c r="E83" s="325"/>
      <c r="F83" s="325"/>
      <c r="G83" s="325"/>
      <c r="H83" s="325"/>
      <c r="I83" s="325"/>
      <c r="J83" s="325"/>
      <c r="K83" s="325"/>
      <c r="L83" s="328"/>
      <c r="M83" s="206"/>
      <c r="N83" s="206"/>
      <c r="O83" s="206"/>
      <c r="P83" s="206"/>
    </row>
    <row r="84" spans="1:16" ht="18" customHeight="1" x14ac:dyDescent="0.3">
      <c r="A84" s="1106" t="s">
        <v>707</v>
      </c>
      <c r="B84" s="586" t="s">
        <v>213</v>
      </c>
      <c r="C84" s="323"/>
      <c r="D84" s="323"/>
      <c r="E84" s="323"/>
      <c r="F84" s="323"/>
      <c r="G84" s="323"/>
      <c r="H84" s="323"/>
      <c r="I84" s="323"/>
      <c r="J84" s="323"/>
      <c r="K84" s="323"/>
      <c r="L84" s="326"/>
      <c r="M84" s="206"/>
      <c r="N84" s="206"/>
      <c r="O84" s="206"/>
      <c r="P84" s="206"/>
    </row>
    <row r="85" spans="1:16" ht="18" customHeight="1" x14ac:dyDescent="0.3">
      <c r="A85" s="1107"/>
      <c r="B85" s="587" t="s">
        <v>214</v>
      </c>
      <c r="C85" s="324"/>
      <c r="D85" s="324"/>
      <c r="E85" s="324"/>
      <c r="F85" s="324"/>
      <c r="G85" s="324"/>
      <c r="H85" s="324"/>
      <c r="I85" s="324"/>
      <c r="J85" s="324"/>
      <c r="K85" s="324"/>
      <c r="L85" s="327"/>
      <c r="M85" s="206"/>
      <c r="N85" s="206"/>
      <c r="O85" s="206"/>
      <c r="P85" s="206"/>
    </row>
    <row r="86" spans="1:16" ht="18" customHeight="1" thickBot="1" x14ac:dyDescent="0.35">
      <c r="A86" s="1108"/>
      <c r="B86" s="588" t="s">
        <v>215</v>
      </c>
      <c r="C86" s="325"/>
      <c r="D86" s="325"/>
      <c r="E86" s="325"/>
      <c r="F86" s="325"/>
      <c r="G86" s="325"/>
      <c r="H86" s="325"/>
      <c r="I86" s="325"/>
      <c r="J86" s="325"/>
      <c r="K86" s="325"/>
      <c r="L86" s="328"/>
      <c r="M86" s="206"/>
      <c r="N86" s="206"/>
      <c r="O86" s="206"/>
      <c r="P86" s="206"/>
    </row>
    <row r="87" spans="1:16" ht="18" customHeight="1" x14ac:dyDescent="0.3">
      <c r="A87" s="1106" t="s">
        <v>693</v>
      </c>
      <c r="B87" s="586" t="s">
        <v>213</v>
      </c>
      <c r="C87" s="323"/>
      <c r="D87" s="323"/>
      <c r="E87" s="323"/>
      <c r="F87" s="323"/>
      <c r="G87" s="323"/>
      <c r="H87" s="323"/>
      <c r="I87" s="323"/>
      <c r="J87" s="323"/>
      <c r="K87" s="323"/>
      <c r="L87" s="326"/>
      <c r="M87" s="206"/>
      <c r="N87" s="206"/>
      <c r="O87" s="206"/>
      <c r="P87" s="206"/>
    </row>
    <row r="88" spans="1:16" ht="18" customHeight="1" x14ac:dyDescent="0.3">
      <c r="A88" s="1107"/>
      <c r="B88" s="587" t="s">
        <v>214</v>
      </c>
      <c r="C88" s="324"/>
      <c r="D88" s="324"/>
      <c r="E88" s="324"/>
      <c r="F88" s="324"/>
      <c r="G88" s="324"/>
      <c r="H88" s="324"/>
      <c r="I88" s="324"/>
      <c r="J88" s="324"/>
      <c r="K88" s="324"/>
      <c r="L88" s="327"/>
      <c r="M88" s="206"/>
      <c r="N88" s="206"/>
      <c r="O88" s="206"/>
      <c r="P88" s="206"/>
    </row>
    <row r="89" spans="1:16" ht="18" customHeight="1" thickBot="1" x14ac:dyDescent="0.35">
      <c r="A89" s="1108"/>
      <c r="B89" s="588" t="s">
        <v>215</v>
      </c>
      <c r="C89" s="325"/>
      <c r="D89" s="325"/>
      <c r="E89" s="325"/>
      <c r="F89" s="325"/>
      <c r="G89" s="325"/>
      <c r="H89" s="325"/>
      <c r="I89" s="325"/>
      <c r="J89" s="325"/>
      <c r="K89" s="325"/>
      <c r="L89" s="328"/>
      <c r="M89" s="206"/>
      <c r="N89" s="206"/>
      <c r="O89" s="206"/>
      <c r="P89" s="206"/>
    </row>
    <row r="90" spans="1:16" ht="18" customHeight="1" x14ac:dyDescent="0.3">
      <c r="A90" s="1106" t="s">
        <v>694</v>
      </c>
      <c r="B90" s="586" t="s">
        <v>213</v>
      </c>
      <c r="C90" s="323"/>
      <c r="D90" s="323"/>
      <c r="E90" s="323"/>
      <c r="F90" s="323"/>
      <c r="G90" s="323"/>
      <c r="H90" s="323"/>
      <c r="I90" s="323"/>
      <c r="J90" s="323"/>
      <c r="K90" s="323"/>
      <c r="L90" s="326"/>
      <c r="M90" s="206"/>
      <c r="N90" s="206"/>
      <c r="O90" s="206"/>
      <c r="P90" s="206"/>
    </row>
    <row r="91" spans="1:16" ht="18" customHeight="1" x14ac:dyDescent="0.3">
      <c r="A91" s="1107"/>
      <c r="B91" s="587" t="s">
        <v>214</v>
      </c>
      <c r="C91" s="324"/>
      <c r="D91" s="324"/>
      <c r="E91" s="324"/>
      <c r="F91" s="324"/>
      <c r="G91" s="324"/>
      <c r="H91" s="324"/>
      <c r="I91" s="324"/>
      <c r="J91" s="324"/>
      <c r="K91" s="324"/>
      <c r="L91" s="327"/>
      <c r="M91" s="206"/>
      <c r="N91" s="206"/>
      <c r="O91" s="206"/>
      <c r="P91" s="206"/>
    </row>
    <row r="92" spans="1:16" ht="18" customHeight="1" thickBot="1" x14ac:dyDescent="0.35">
      <c r="A92" s="1108"/>
      <c r="B92" s="588" t="s">
        <v>215</v>
      </c>
      <c r="C92" s="325"/>
      <c r="D92" s="325"/>
      <c r="E92" s="325"/>
      <c r="F92" s="325"/>
      <c r="G92" s="325"/>
      <c r="H92" s="325"/>
      <c r="I92" s="325"/>
      <c r="J92" s="325"/>
      <c r="K92" s="325"/>
      <c r="L92" s="328"/>
      <c r="M92" s="206"/>
      <c r="N92" s="206"/>
      <c r="O92" s="206"/>
      <c r="P92" s="206"/>
    </row>
    <row r="93" spans="1:16" ht="18" customHeight="1" x14ac:dyDescent="0.3">
      <c r="A93" s="1106" t="s">
        <v>695</v>
      </c>
      <c r="B93" s="586" t="s">
        <v>213</v>
      </c>
      <c r="C93" s="323"/>
      <c r="D93" s="323"/>
      <c r="E93" s="323"/>
      <c r="F93" s="323"/>
      <c r="G93" s="323"/>
      <c r="H93" s="323"/>
      <c r="I93" s="323"/>
      <c r="J93" s="323"/>
      <c r="K93" s="323"/>
      <c r="L93" s="326"/>
      <c r="M93" s="206"/>
      <c r="N93" s="206"/>
      <c r="O93" s="206"/>
      <c r="P93" s="206"/>
    </row>
    <row r="94" spans="1:16" ht="18" customHeight="1" x14ac:dyDescent="0.3">
      <c r="A94" s="1107"/>
      <c r="B94" s="587" t="s">
        <v>214</v>
      </c>
      <c r="C94" s="324"/>
      <c r="D94" s="324"/>
      <c r="E94" s="324"/>
      <c r="F94" s="324"/>
      <c r="G94" s="324"/>
      <c r="H94" s="324"/>
      <c r="I94" s="324"/>
      <c r="J94" s="324"/>
      <c r="K94" s="324"/>
      <c r="L94" s="327"/>
      <c r="M94" s="206"/>
      <c r="N94" s="206"/>
      <c r="O94" s="206"/>
      <c r="P94" s="206"/>
    </row>
    <row r="95" spans="1:16" ht="18" customHeight="1" thickBot="1" x14ac:dyDescent="0.35">
      <c r="A95" s="1108"/>
      <c r="B95" s="588" t="s">
        <v>215</v>
      </c>
      <c r="C95" s="325"/>
      <c r="D95" s="325"/>
      <c r="E95" s="325"/>
      <c r="F95" s="325"/>
      <c r="G95" s="325"/>
      <c r="H95" s="325"/>
      <c r="I95" s="325"/>
      <c r="J95" s="325"/>
      <c r="K95" s="325"/>
      <c r="L95" s="328"/>
      <c r="M95" s="206"/>
      <c r="N95" s="206"/>
      <c r="O95" s="206"/>
      <c r="P95" s="206"/>
    </row>
    <row r="96" spans="1:16" ht="18" customHeight="1" x14ac:dyDescent="0.3">
      <c r="A96" s="1106" t="s">
        <v>696</v>
      </c>
      <c r="B96" s="586" t="s">
        <v>213</v>
      </c>
      <c r="C96" s="323"/>
      <c r="D96" s="323"/>
      <c r="E96" s="323"/>
      <c r="F96" s="323"/>
      <c r="G96" s="323"/>
      <c r="H96" s="323"/>
      <c r="I96" s="323"/>
      <c r="J96" s="323"/>
      <c r="K96" s="323"/>
      <c r="L96" s="326"/>
      <c r="M96" s="206"/>
      <c r="N96" s="206"/>
      <c r="O96" s="206"/>
      <c r="P96" s="206"/>
    </row>
    <row r="97" spans="1:16" ht="18" customHeight="1" x14ac:dyDescent="0.3">
      <c r="A97" s="1107"/>
      <c r="B97" s="587" t="s">
        <v>214</v>
      </c>
      <c r="C97" s="324"/>
      <c r="D97" s="324"/>
      <c r="E97" s="324"/>
      <c r="F97" s="324"/>
      <c r="G97" s="324"/>
      <c r="H97" s="324"/>
      <c r="I97" s="324"/>
      <c r="J97" s="324"/>
      <c r="K97" s="324"/>
      <c r="L97" s="327"/>
      <c r="M97" s="206"/>
      <c r="N97" s="206"/>
      <c r="O97" s="206"/>
      <c r="P97" s="206"/>
    </row>
    <row r="98" spans="1:16" ht="18" customHeight="1" thickBot="1" x14ac:dyDescent="0.35">
      <c r="A98" s="1108"/>
      <c r="B98" s="588" t="s">
        <v>215</v>
      </c>
      <c r="C98" s="325"/>
      <c r="D98" s="325"/>
      <c r="E98" s="325"/>
      <c r="F98" s="325"/>
      <c r="G98" s="325"/>
      <c r="H98" s="325"/>
      <c r="I98" s="325"/>
      <c r="J98" s="325"/>
      <c r="K98" s="325"/>
      <c r="L98" s="328"/>
      <c r="M98" s="206"/>
      <c r="N98" s="206"/>
      <c r="O98" s="206"/>
      <c r="P98" s="206"/>
    </row>
    <row r="99" spans="1:16" ht="9" customHeight="1" x14ac:dyDescent="0.3">
      <c r="N99" s="206"/>
      <c r="O99" s="206"/>
    </row>
    <row r="100" spans="1:16" ht="13.95" customHeight="1" x14ac:dyDescent="0.3">
      <c r="A100" s="189" t="s">
        <v>708</v>
      </c>
      <c r="N100" s="206"/>
      <c r="O100" s="206"/>
    </row>
    <row r="101" spans="1:16" ht="13.95" customHeight="1" x14ac:dyDescent="0.3">
      <c r="A101" s="189" t="s">
        <v>709</v>
      </c>
      <c r="B101" s="199"/>
      <c r="J101" s="199"/>
      <c r="N101" s="206"/>
      <c r="O101" s="206"/>
    </row>
  </sheetData>
  <dataConsolidate/>
  <mergeCells count="30">
    <mergeCell ref="A84:A86"/>
    <mergeCell ref="A81:A83"/>
    <mergeCell ref="A63:A65"/>
    <mergeCell ref="A9:A11"/>
    <mergeCell ref="A13:A15"/>
    <mergeCell ref="A16:A18"/>
    <mergeCell ref="A19:A21"/>
    <mergeCell ref="A22:A24"/>
    <mergeCell ref="A25:A27"/>
    <mergeCell ref="A49:A51"/>
    <mergeCell ref="A52:A54"/>
    <mergeCell ref="A55:P55"/>
    <mergeCell ref="A75:A77"/>
    <mergeCell ref="A78:A80"/>
    <mergeCell ref="A87:A89"/>
    <mergeCell ref="A90:A92"/>
    <mergeCell ref="A93:A95"/>
    <mergeCell ref="A96:A98"/>
    <mergeCell ref="A5:O5"/>
    <mergeCell ref="A66:A68"/>
    <mergeCell ref="A69:A71"/>
    <mergeCell ref="A72:A74"/>
    <mergeCell ref="A28:A30"/>
    <mergeCell ref="A31:A33"/>
    <mergeCell ref="A37:A39"/>
    <mergeCell ref="A40:A42"/>
    <mergeCell ref="A59:A61"/>
    <mergeCell ref="A34:A36"/>
    <mergeCell ref="A43:A45"/>
    <mergeCell ref="A46:A48"/>
  </mergeCells>
  <pageMargins left="0.3" right="0.3" top="0.37" bottom="0.36" header="0.3" footer="0.3"/>
  <pageSetup scale="72" fitToHeight="0" orientation="landscape" r:id="rId1"/>
  <headerFooter>
    <oddHeader>&amp;R&amp;"Times New Roman,Bold"Office of Medicaid Policy and Planning</oddHeader>
    <oddFooter>&amp;LVersion 2020.02</oddFooter>
  </headerFooter>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J98"/>
  <sheetViews>
    <sheetView zoomScaleNormal="100" workbookViewId="0">
      <selection activeCell="E16" sqref="E16"/>
    </sheetView>
  </sheetViews>
  <sheetFormatPr defaultColWidth="9.33203125" defaultRowHeight="13.8" x14ac:dyDescent="0.3"/>
  <cols>
    <col min="1" max="1" width="21.33203125" style="173" customWidth="1"/>
    <col min="2" max="2" width="14" style="173" customWidth="1"/>
    <col min="3" max="6" width="12.6640625" style="173" customWidth="1"/>
    <col min="7" max="7" width="12.6640625" style="188" customWidth="1"/>
    <col min="8" max="16384" width="9.33203125" style="173"/>
  </cols>
  <sheetData>
    <row r="1" spans="1:10" s="167" customFormat="1" x14ac:dyDescent="0.25">
      <c r="A1" s="164" t="s">
        <v>200</v>
      </c>
      <c r="B1" s="165" t="s">
        <v>710</v>
      </c>
      <c r="C1" s="166"/>
      <c r="D1" s="166"/>
      <c r="E1" s="166"/>
      <c r="F1" s="166"/>
      <c r="G1" s="166"/>
    </row>
    <row r="2" spans="1:10" s="167" customFormat="1" x14ac:dyDescent="0.25">
      <c r="A2" s="168" t="s">
        <v>383</v>
      </c>
      <c r="B2" s="169" t="s">
        <v>711</v>
      </c>
      <c r="C2" s="166"/>
      <c r="D2" s="166"/>
      <c r="E2" s="166"/>
      <c r="F2" s="166"/>
      <c r="G2" s="166"/>
    </row>
    <row r="3" spans="1:10" s="167" customFormat="1" x14ac:dyDescent="0.25">
      <c r="A3" s="78" t="s">
        <v>385</v>
      </c>
      <c r="B3" s="68">
        <f>Attestation!$C$11</f>
        <v>0</v>
      </c>
      <c r="C3" s="103"/>
      <c r="D3" s="93"/>
      <c r="E3" s="93"/>
      <c r="F3" s="93"/>
      <c r="G3" s="166"/>
    </row>
    <row r="4" spans="1:10" s="167" customFormat="1" x14ac:dyDescent="0.25">
      <c r="A4" s="66" t="s">
        <v>305</v>
      </c>
      <c r="B4" s="43" t="str">
        <f>Attestation!$C$13</f>
        <v>Q1-2025</v>
      </c>
      <c r="C4" s="91"/>
      <c r="D4" s="93"/>
      <c r="E4" s="93"/>
      <c r="F4" s="93"/>
      <c r="G4" s="93"/>
    </row>
    <row r="5" spans="1:10" s="170" customFormat="1" ht="19.95" customHeight="1" x14ac:dyDescent="0.25">
      <c r="A5" s="1120" t="s">
        <v>665</v>
      </c>
      <c r="B5" s="1120"/>
      <c r="C5" s="1120"/>
      <c r="D5" s="1120"/>
      <c r="E5" s="1120"/>
      <c r="F5" s="1120"/>
      <c r="G5" s="1120"/>
      <c r="H5" s="167"/>
      <c r="I5" s="167"/>
      <c r="J5" s="167"/>
    </row>
    <row r="6" spans="1:10" ht="14.4" thickBot="1" x14ac:dyDescent="0.35">
      <c r="A6" s="171">
        <v>1</v>
      </c>
      <c r="B6" s="171">
        <v>2</v>
      </c>
      <c r="C6" s="171">
        <v>3</v>
      </c>
      <c r="D6" s="171">
        <v>4</v>
      </c>
      <c r="E6" s="171">
        <v>5</v>
      </c>
      <c r="F6" s="171">
        <v>6</v>
      </c>
      <c r="G6" s="171">
        <v>7</v>
      </c>
      <c r="H6" s="172"/>
      <c r="I6" s="172"/>
      <c r="J6" s="172"/>
    </row>
    <row r="7" spans="1:10" ht="88.8" thickBot="1" x14ac:dyDescent="0.35">
      <c r="A7" s="409" t="s">
        <v>666</v>
      </c>
      <c r="B7" s="410" t="s">
        <v>667</v>
      </c>
      <c r="C7" s="410" t="s">
        <v>668</v>
      </c>
      <c r="D7" s="410" t="s">
        <v>712</v>
      </c>
      <c r="E7" s="410" t="s">
        <v>677</v>
      </c>
      <c r="F7" s="410" t="s">
        <v>713</v>
      </c>
      <c r="G7" s="411" t="s">
        <v>714</v>
      </c>
      <c r="H7" s="167"/>
      <c r="I7" s="167"/>
      <c r="J7" s="167"/>
    </row>
    <row r="8" spans="1:10" ht="6" customHeight="1" thickBot="1" x14ac:dyDescent="0.35">
      <c r="A8" s="174"/>
      <c r="B8" s="174"/>
      <c r="C8" s="174"/>
      <c r="D8" s="174"/>
      <c r="E8" s="174"/>
      <c r="F8" s="174"/>
      <c r="G8" s="174"/>
      <c r="H8" s="167"/>
      <c r="I8" s="167"/>
      <c r="J8" s="167"/>
    </row>
    <row r="9" spans="1:10" ht="18" customHeight="1" x14ac:dyDescent="0.3">
      <c r="A9" s="1117" t="s">
        <v>682</v>
      </c>
      <c r="B9" s="175" t="s">
        <v>213</v>
      </c>
      <c r="C9" s="329"/>
      <c r="D9" s="329"/>
      <c r="E9" s="329"/>
      <c r="F9" s="329"/>
      <c r="G9" s="176" t="str">
        <f>IF(F9&gt;0,(F9/D9),"")</f>
        <v/>
      </c>
      <c r="H9" s="167"/>
      <c r="I9" s="167"/>
      <c r="J9" s="167"/>
    </row>
    <row r="10" spans="1:10" ht="18" customHeight="1" x14ac:dyDescent="0.3">
      <c r="A10" s="1118"/>
      <c r="B10" s="177" t="s">
        <v>214</v>
      </c>
      <c r="C10" s="330"/>
      <c r="D10" s="330"/>
      <c r="E10" s="330"/>
      <c r="F10" s="330"/>
      <c r="G10" s="178" t="str">
        <f>IF(F10&gt;0,(F10/D10),"")</f>
        <v/>
      </c>
      <c r="H10" s="167"/>
      <c r="I10" s="167"/>
      <c r="J10" s="167"/>
    </row>
    <row r="11" spans="1:10" ht="18" customHeight="1" thickBot="1" x14ac:dyDescent="0.35">
      <c r="A11" s="1119"/>
      <c r="B11" s="179" t="s">
        <v>215</v>
      </c>
      <c r="C11" s="331"/>
      <c r="D11" s="331"/>
      <c r="E11" s="331"/>
      <c r="F11" s="331"/>
      <c r="G11" s="180" t="str">
        <f>IF(F11&gt;0,(F11/D11),"")</f>
        <v/>
      </c>
    </row>
    <row r="12" spans="1:10" ht="14.4" thickBot="1" x14ac:dyDescent="0.35">
      <c r="A12" s="181"/>
      <c r="B12" s="181"/>
      <c r="C12" s="182"/>
      <c r="D12" s="182"/>
      <c r="E12" s="182"/>
      <c r="F12" s="182"/>
      <c r="G12" s="182"/>
    </row>
    <row r="13" spans="1:10" ht="18" customHeight="1" x14ac:dyDescent="0.3">
      <c r="A13" s="1110" t="s">
        <v>683</v>
      </c>
      <c r="B13" s="175" t="s">
        <v>213</v>
      </c>
      <c r="C13" s="329"/>
      <c r="D13" s="329"/>
      <c r="E13" s="329"/>
      <c r="F13" s="332"/>
      <c r="G13" s="182"/>
    </row>
    <row r="14" spans="1:10" ht="18" customHeight="1" x14ac:dyDescent="0.3">
      <c r="A14" s="1111"/>
      <c r="B14" s="177" t="s">
        <v>214</v>
      </c>
      <c r="C14" s="330"/>
      <c r="D14" s="330"/>
      <c r="E14" s="330"/>
      <c r="F14" s="333"/>
      <c r="G14" s="182"/>
    </row>
    <row r="15" spans="1:10" ht="18" customHeight="1" thickBot="1" x14ac:dyDescent="0.35">
      <c r="A15" s="1112"/>
      <c r="B15" s="179" t="s">
        <v>215</v>
      </c>
      <c r="C15" s="331"/>
      <c r="D15" s="331"/>
      <c r="E15" s="331"/>
      <c r="F15" s="334"/>
      <c r="G15" s="182"/>
    </row>
    <row r="16" spans="1:10" ht="18" customHeight="1" x14ac:dyDescent="0.3">
      <c r="A16" s="1110" t="s">
        <v>684</v>
      </c>
      <c r="B16" s="175" t="s">
        <v>213</v>
      </c>
      <c r="C16" s="329"/>
      <c r="D16" s="329"/>
      <c r="E16" s="329"/>
      <c r="F16" s="332"/>
      <c r="G16" s="182"/>
    </row>
    <row r="17" spans="1:7" ht="18" customHeight="1" x14ac:dyDescent="0.3">
      <c r="A17" s="1111"/>
      <c r="B17" s="177" t="s">
        <v>214</v>
      </c>
      <c r="C17" s="330"/>
      <c r="D17" s="330"/>
      <c r="E17" s="330"/>
      <c r="F17" s="333"/>
      <c r="G17" s="182"/>
    </row>
    <row r="18" spans="1:7" ht="18" customHeight="1" thickBot="1" x14ac:dyDescent="0.35">
      <c r="A18" s="1112"/>
      <c r="B18" s="179" t="s">
        <v>215</v>
      </c>
      <c r="C18" s="331"/>
      <c r="D18" s="331"/>
      <c r="E18" s="331"/>
      <c r="F18" s="334"/>
      <c r="G18" s="182"/>
    </row>
    <row r="19" spans="1:7" ht="18" customHeight="1" x14ac:dyDescent="0.3">
      <c r="A19" s="1110" t="s">
        <v>685</v>
      </c>
      <c r="B19" s="175" t="s">
        <v>213</v>
      </c>
      <c r="C19" s="329"/>
      <c r="D19" s="329"/>
      <c r="E19" s="329"/>
      <c r="F19" s="332"/>
      <c r="G19" s="182"/>
    </row>
    <row r="20" spans="1:7" ht="18" customHeight="1" x14ac:dyDescent="0.3">
      <c r="A20" s="1111"/>
      <c r="B20" s="177" t="s">
        <v>214</v>
      </c>
      <c r="C20" s="330"/>
      <c r="D20" s="330"/>
      <c r="E20" s="330"/>
      <c r="F20" s="333"/>
      <c r="G20" s="182"/>
    </row>
    <row r="21" spans="1:7" ht="18" customHeight="1" thickBot="1" x14ac:dyDescent="0.35">
      <c r="A21" s="1112"/>
      <c r="B21" s="179" t="s">
        <v>215</v>
      </c>
      <c r="C21" s="331"/>
      <c r="D21" s="331"/>
      <c r="E21" s="331"/>
      <c r="F21" s="334"/>
      <c r="G21" s="182"/>
    </row>
    <row r="22" spans="1:7" ht="18" customHeight="1" x14ac:dyDescent="0.3">
      <c r="A22" s="1110" t="s">
        <v>686</v>
      </c>
      <c r="B22" s="175" t="s">
        <v>213</v>
      </c>
      <c r="C22" s="329"/>
      <c r="D22" s="329"/>
      <c r="E22" s="329"/>
      <c r="F22" s="332"/>
      <c r="G22" s="182"/>
    </row>
    <row r="23" spans="1:7" ht="18" customHeight="1" x14ac:dyDescent="0.3">
      <c r="A23" s="1111"/>
      <c r="B23" s="177" t="s">
        <v>214</v>
      </c>
      <c r="C23" s="330"/>
      <c r="D23" s="330"/>
      <c r="E23" s="330"/>
      <c r="F23" s="333"/>
      <c r="G23" s="182"/>
    </row>
    <row r="24" spans="1:7" ht="18" customHeight="1" thickBot="1" x14ac:dyDescent="0.35">
      <c r="A24" s="1112"/>
      <c r="B24" s="179" t="s">
        <v>215</v>
      </c>
      <c r="C24" s="331"/>
      <c r="D24" s="331"/>
      <c r="E24" s="331"/>
      <c r="F24" s="334"/>
      <c r="G24" s="182"/>
    </row>
    <row r="25" spans="1:7" ht="18" customHeight="1" x14ac:dyDescent="0.3">
      <c r="A25" s="1117" t="s">
        <v>687</v>
      </c>
      <c r="B25" s="175" t="s">
        <v>213</v>
      </c>
      <c r="C25" s="329"/>
      <c r="D25" s="329"/>
      <c r="E25" s="329"/>
      <c r="F25" s="332"/>
      <c r="G25" s="182"/>
    </row>
    <row r="26" spans="1:7" ht="18" customHeight="1" x14ac:dyDescent="0.3">
      <c r="A26" s="1118"/>
      <c r="B26" s="177" t="s">
        <v>214</v>
      </c>
      <c r="C26" s="335"/>
      <c r="D26" s="335"/>
      <c r="E26" s="335"/>
      <c r="F26" s="336"/>
      <c r="G26" s="182"/>
    </row>
    <row r="27" spans="1:7" ht="18" customHeight="1" thickBot="1" x14ac:dyDescent="0.35">
      <c r="A27" s="1119"/>
      <c r="B27" s="179" t="s">
        <v>215</v>
      </c>
      <c r="C27" s="337"/>
      <c r="D27" s="337"/>
      <c r="E27" s="337"/>
      <c r="F27" s="338"/>
      <c r="G27" s="182"/>
    </row>
    <row r="28" spans="1:7" ht="18" customHeight="1" x14ac:dyDescent="0.3">
      <c r="A28" s="1117" t="s">
        <v>688</v>
      </c>
      <c r="B28" s="175" t="s">
        <v>213</v>
      </c>
      <c r="C28" s="329"/>
      <c r="D28" s="329"/>
      <c r="E28" s="329"/>
      <c r="F28" s="332"/>
      <c r="G28" s="182"/>
    </row>
    <row r="29" spans="1:7" ht="18" customHeight="1" x14ac:dyDescent="0.3">
      <c r="A29" s="1118"/>
      <c r="B29" s="177" t="s">
        <v>214</v>
      </c>
      <c r="C29" s="330"/>
      <c r="D29" s="330"/>
      <c r="E29" s="330"/>
      <c r="F29" s="333"/>
      <c r="G29" s="182"/>
    </row>
    <row r="30" spans="1:7" ht="18" customHeight="1" thickBot="1" x14ac:dyDescent="0.35">
      <c r="A30" s="1119"/>
      <c r="B30" s="179" t="s">
        <v>215</v>
      </c>
      <c r="C30" s="331"/>
      <c r="D30" s="331"/>
      <c r="E30" s="331"/>
      <c r="F30" s="334"/>
      <c r="G30" s="182"/>
    </row>
    <row r="31" spans="1:7" ht="18" customHeight="1" x14ac:dyDescent="0.3">
      <c r="A31" s="1117" t="s">
        <v>689</v>
      </c>
      <c r="B31" s="175" t="s">
        <v>213</v>
      </c>
      <c r="C31" s="329"/>
      <c r="D31" s="329"/>
      <c r="E31" s="329"/>
      <c r="F31" s="332"/>
      <c r="G31" s="182"/>
    </row>
    <row r="32" spans="1:7" ht="18" customHeight="1" x14ac:dyDescent="0.3">
      <c r="A32" s="1118"/>
      <c r="B32" s="177" t="s">
        <v>214</v>
      </c>
      <c r="C32" s="330"/>
      <c r="D32" s="330"/>
      <c r="E32" s="330"/>
      <c r="F32" s="333"/>
      <c r="G32" s="182"/>
    </row>
    <row r="33" spans="1:7" ht="18" customHeight="1" thickBot="1" x14ac:dyDescent="0.35">
      <c r="A33" s="1119"/>
      <c r="B33" s="179" t="s">
        <v>215</v>
      </c>
      <c r="C33" s="331"/>
      <c r="D33" s="331"/>
      <c r="E33" s="331"/>
      <c r="F33" s="334"/>
      <c r="G33" s="182"/>
    </row>
    <row r="34" spans="1:7" ht="18" customHeight="1" x14ac:dyDescent="0.3">
      <c r="A34" s="1117" t="s">
        <v>690</v>
      </c>
      <c r="B34" s="175" t="s">
        <v>213</v>
      </c>
      <c r="C34" s="329"/>
      <c r="D34" s="329"/>
      <c r="E34" s="329"/>
      <c r="F34" s="332"/>
      <c r="G34" s="182"/>
    </row>
    <row r="35" spans="1:7" ht="18" customHeight="1" x14ac:dyDescent="0.3">
      <c r="A35" s="1118"/>
      <c r="B35" s="177" t="s">
        <v>214</v>
      </c>
      <c r="C35" s="330"/>
      <c r="D35" s="330"/>
      <c r="E35" s="330"/>
      <c r="F35" s="333"/>
      <c r="G35" s="182"/>
    </row>
    <row r="36" spans="1:7" ht="18" customHeight="1" thickBot="1" x14ac:dyDescent="0.35">
      <c r="A36" s="1119"/>
      <c r="B36" s="179" t="s">
        <v>215</v>
      </c>
      <c r="C36" s="331"/>
      <c r="D36" s="331"/>
      <c r="E36" s="331"/>
      <c r="F36" s="334"/>
      <c r="G36" s="182"/>
    </row>
    <row r="37" spans="1:7" ht="18" customHeight="1" x14ac:dyDescent="0.3">
      <c r="A37" s="1117" t="s">
        <v>691</v>
      </c>
      <c r="B37" s="175" t="s">
        <v>213</v>
      </c>
      <c r="C37" s="329"/>
      <c r="D37" s="329"/>
      <c r="E37" s="329"/>
      <c r="F37" s="332"/>
      <c r="G37" s="182"/>
    </row>
    <row r="38" spans="1:7" ht="18" customHeight="1" x14ac:dyDescent="0.3">
      <c r="A38" s="1118"/>
      <c r="B38" s="177" t="s">
        <v>214</v>
      </c>
      <c r="C38" s="330"/>
      <c r="D38" s="330"/>
      <c r="E38" s="330"/>
      <c r="F38" s="333"/>
      <c r="G38" s="182"/>
    </row>
    <row r="39" spans="1:7" ht="18" customHeight="1" thickBot="1" x14ac:dyDescent="0.35">
      <c r="A39" s="1119"/>
      <c r="B39" s="179" t="s">
        <v>215</v>
      </c>
      <c r="C39" s="331"/>
      <c r="D39" s="331"/>
      <c r="E39" s="331"/>
      <c r="F39" s="334"/>
      <c r="G39" s="182"/>
    </row>
    <row r="40" spans="1:7" ht="18" customHeight="1" x14ac:dyDescent="0.3">
      <c r="A40" s="1114" t="s">
        <v>715</v>
      </c>
      <c r="B40" s="586" t="s">
        <v>213</v>
      </c>
      <c r="C40" s="329"/>
      <c r="D40" s="329"/>
      <c r="E40" s="329"/>
      <c r="F40" s="332"/>
      <c r="G40" s="182"/>
    </row>
    <row r="41" spans="1:7" ht="18" customHeight="1" x14ac:dyDescent="0.3">
      <c r="A41" s="1115"/>
      <c r="B41" s="587" t="s">
        <v>214</v>
      </c>
      <c r="C41" s="330"/>
      <c r="D41" s="330"/>
      <c r="E41" s="330"/>
      <c r="F41" s="333"/>
      <c r="G41" s="182"/>
    </row>
    <row r="42" spans="1:7" ht="25.95" customHeight="1" thickBot="1" x14ac:dyDescent="0.35">
      <c r="A42" s="1116"/>
      <c r="B42" s="588" t="s">
        <v>215</v>
      </c>
      <c r="C42" s="331"/>
      <c r="D42" s="331"/>
      <c r="E42" s="331"/>
      <c r="F42" s="334"/>
      <c r="G42" s="182"/>
    </row>
    <row r="43" spans="1:7" ht="18" customHeight="1" x14ac:dyDescent="0.3">
      <c r="A43" s="1114" t="s">
        <v>716</v>
      </c>
      <c r="B43" s="586" t="s">
        <v>213</v>
      </c>
      <c r="C43" s="329"/>
      <c r="D43" s="329"/>
      <c r="E43" s="329"/>
      <c r="F43" s="332"/>
      <c r="G43" s="182"/>
    </row>
    <row r="44" spans="1:7" ht="18" customHeight="1" x14ac:dyDescent="0.3">
      <c r="A44" s="1115"/>
      <c r="B44" s="587" t="s">
        <v>214</v>
      </c>
      <c r="C44" s="330"/>
      <c r="D44" s="330"/>
      <c r="E44" s="330"/>
      <c r="F44" s="333"/>
      <c r="G44" s="182"/>
    </row>
    <row r="45" spans="1:7" ht="18" customHeight="1" thickBot="1" x14ac:dyDescent="0.35">
      <c r="A45" s="1116"/>
      <c r="B45" s="588" t="s">
        <v>215</v>
      </c>
      <c r="C45" s="331"/>
      <c r="D45" s="331"/>
      <c r="E45" s="331"/>
      <c r="F45" s="334"/>
      <c r="G45" s="182"/>
    </row>
    <row r="46" spans="1:7" ht="18" customHeight="1" x14ac:dyDescent="0.3">
      <c r="A46" s="1114" t="s">
        <v>717</v>
      </c>
      <c r="B46" s="586" t="s">
        <v>213</v>
      </c>
      <c r="C46" s="329"/>
      <c r="D46" s="329"/>
      <c r="E46" s="329"/>
      <c r="F46" s="332"/>
      <c r="G46" s="182"/>
    </row>
    <row r="47" spans="1:7" ht="18" customHeight="1" x14ac:dyDescent="0.3">
      <c r="A47" s="1115"/>
      <c r="B47" s="587" t="s">
        <v>214</v>
      </c>
      <c r="C47" s="330"/>
      <c r="D47" s="330"/>
      <c r="E47" s="330"/>
      <c r="F47" s="333"/>
      <c r="G47" s="182"/>
    </row>
    <row r="48" spans="1:7" ht="18" customHeight="1" thickBot="1" x14ac:dyDescent="0.35">
      <c r="A48" s="1116"/>
      <c r="B48" s="588" t="s">
        <v>215</v>
      </c>
      <c r="C48" s="331"/>
      <c r="D48" s="331"/>
      <c r="E48" s="331"/>
      <c r="F48" s="334"/>
      <c r="G48" s="182"/>
    </row>
    <row r="49" spans="1:9" ht="18" customHeight="1" x14ac:dyDescent="0.3">
      <c r="A49" s="1114" t="s">
        <v>718</v>
      </c>
      <c r="B49" s="586" t="s">
        <v>213</v>
      </c>
      <c r="C49" s="329"/>
      <c r="D49" s="329"/>
      <c r="E49" s="329"/>
      <c r="F49" s="332"/>
      <c r="G49" s="182"/>
    </row>
    <row r="50" spans="1:9" ht="18" customHeight="1" x14ac:dyDescent="0.3">
      <c r="A50" s="1115"/>
      <c r="B50" s="587" t="s">
        <v>214</v>
      </c>
      <c r="C50" s="330"/>
      <c r="D50" s="330"/>
      <c r="E50" s="330"/>
      <c r="F50" s="333"/>
      <c r="G50" s="182"/>
    </row>
    <row r="51" spans="1:9" ht="18" customHeight="1" thickBot="1" x14ac:dyDescent="0.35">
      <c r="A51" s="1116"/>
      <c r="B51" s="588" t="s">
        <v>215</v>
      </c>
      <c r="C51" s="331"/>
      <c r="D51" s="331"/>
      <c r="E51" s="331"/>
      <c r="F51" s="334"/>
      <c r="G51" s="182"/>
    </row>
    <row r="52" spans="1:9" ht="18" customHeight="1" x14ac:dyDescent="0.3">
      <c r="A52" s="1114" t="s">
        <v>719</v>
      </c>
      <c r="B52" s="586" t="s">
        <v>213</v>
      </c>
      <c r="C52" s="329"/>
      <c r="D52" s="329"/>
      <c r="E52" s="329"/>
      <c r="F52" s="332"/>
      <c r="G52" s="182"/>
    </row>
    <row r="53" spans="1:9" ht="18" customHeight="1" x14ac:dyDescent="0.3">
      <c r="A53" s="1115"/>
      <c r="B53" s="587" t="s">
        <v>214</v>
      </c>
      <c r="C53" s="330"/>
      <c r="D53" s="330"/>
      <c r="E53" s="330"/>
      <c r="F53" s="333"/>
      <c r="G53" s="182"/>
    </row>
    <row r="54" spans="1:9" ht="17.399999999999999" customHeight="1" thickBot="1" x14ac:dyDescent="0.35">
      <c r="A54" s="1116"/>
      <c r="B54" s="588" t="s">
        <v>215</v>
      </c>
      <c r="C54" s="331"/>
      <c r="D54" s="331"/>
      <c r="E54" s="331"/>
      <c r="F54" s="334"/>
      <c r="G54" s="182"/>
    </row>
    <row r="55" spans="1:9" ht="18" hidden="1" customHeight="1" x14ac:dyDescent="0.3">
      <c r="A55" s="640"/>
      <c r="B55" s="641"/>
      <c r="C55" s="642"/>
      <c r="D55" s="642"/>
      <c r="E55" s="642"/>
      <c r="F55" s="642"/>
      <c r="G55" s="182"/>
    </row>
    <row r="56" spans="1:9" ht="18" hidden="1" customHeight="1" x14ac:dyDescent="0.3">
      <c r="A56" s="640"/>
      <c r="B56" s="641"/>
      <c r="C56" s="642"/>
      <c r="D56" s="642"/>
      <c r="E56" s="642"/>
      <c r="F56" s="642"/>
      <c r="G56" s="182"/>
    </row>
    <row r="57" spans="1:9" ht="12" hidden="1" customHeight="1" x14ac:dyDescent="0.3">
      <c r="A57" s="640"/>
      <c r="B57" s="641"/>
      <c r="C57" s="642"/>
      <c r="D57" s="642"/>
      <c r="E57" s="642"/>
      <c r="F57" s="642"/>
      <c r="G57" s="182"/>
    </row>
    <row r="58" spans="1:9" s="830" customFormat="1" ht="19.2" customHeight="1" x14ac:dyDescent="0.25">
      <c r="A58" s="1121" t="s">
        <v>697</v>
      </c>
      <c r="B58" s="1121"/>
      <c r="C58" s="1121"/>
      <c r="D58" s="1121"/>
      <c r="E58" s="1121"/>
      <c r="F58" s="1121"/>
      <c r="G58" s="1121"/>
    </row>
    <row r="59" spans="1:9" ht="14.4" thickBot="1" x14ac:dyDescent="0.35">
      <c r="A59" s="171">
        <v>1</v>
      </c>
      <c r="B59" s="171">
        <v>2</v>
      </c>
      <c r="C59" s="171">
        <v>3</v>
      </c>
      <c r="D59" s="171">
        <v>4</v>
      </c>
      <c r="E59" s="171">
        <v>5</v>
      </c>
      <c r="F59" s="171">
        <v>6</v>
      </c>
      <c r="G59" s="171">
        <v>7</v>
      </c>
      <c r="H59" s="172"/>
      <c r="I59" s="829"/>
    </row>
    <row r="60" spans="1:9" ht="88.8" thickBot="1" x14ac:dyDescent="0.35">
      <c r="A60" s="409" t="s">
        <v>666</v>
      </c>
      <c r="B60" s="410" t="s">
        <v>667</v>
      </c>
      <c r="C60" s="410" t="s">
        <v>668</v>
      </c>
      <c r="D60" s="410" t="s">
        <v>712</v>
      </c>
      <c r="E60" s="410" t="s">
        <v>677</v>
      </c>
      <c r="F60" s="410" t="s">
        <v>713</v>
      </c>
      <c r="G60" s="411" t="s">
        <v>714</v>
      </c>
      <c r="H60" s="167"/>
      <c r="I60" s="829"/>
    </row>
    <row r="61" spans="1:9" ht="6" customHeight="1" thickBot="1" x14ac:dyDescent="0.35">
      <c r="A61" s="174"/>
      <c r="B61" s="174"/>
      <c r="C61" s="174"/>
      <c r="D61" s="174"/>
      <c r="E61" s="174"/>
      <c r="F61" s="174"/>
      <c r="G61" s="174"/>
      <c r="H61" s="167"/>
      <c r="I61" s="829"/>
    </row>
    <row r="62" spans="1:9" ht="18" customHeight="1" x14ac:dyDescent="0.3">
      <c r="A62" s="1117" t="s">
        <v>682</v>
      </c>
      <c r="B62" s="175" t="s">
        <v>213</v>
      </c>
      <c r="C62" s="339"/>
      <c r="D62" s="339"/>
      <c r="E62" s="339"/>
      <c r="F62" s="339"/>
      <c r="G62" s="183" t="str">
        <f>IF(F62&gt;0,(F62/D62),"")</f>
        <v/>
      </c>
      <c r="H62" s="167"/>
    </row>
    <row r="63" spans="1:9" ht="18" customHeight="1" x14ac:dyDescent="0.3">
      <c r="A63" s="1118"/>
      <c r="B63" s="177" t="s">
        <v>214</v>
      </c>
      <c r="C63" s="340"/>
      <c r="D63" s="340"/>
      <c r="E63" s="340"/>
      <c r="F63" s="340"/>
      <c r="G63" s="184" t="str">
        <f>IF(F63&gt;0,(F63/D63),"")</f>
        <v/>
      </c>
      <c r="H63" s="167"/>
    </row>
    <row r="64" spans="1:9" ht="18" customHeight="1" thickBot="1" x14ac:dyDescent="0.35">
      <c r="A64" s="1119"/>
      <c r="B64" s="179" t="s">
        <v>215</v>
      </c>
      <c r="C64" s="341"/>
      <c r="D64" s="341"/>
      <c r="E64" s="341"/>
      <c r="F64" s="341"/>
      <c r="G64" s="185" t="str">
        <f>IF(F64&gt;0,(F64/D64),"")</f>
        <v/>
      </c>
    </row>
    <row r="65" spans="1:7" ht="14.4" thickBot="1" x14ac:dyDescent="0.35">
      <c r="A65" s="181"/>
      <c r="B65" s="181"/>
      <c r="C65" s="182"/>
      <c r="D65" s="182"/>
      <c r="E65" s="182"/>
      <c r="F65" s="182"/>
      <c r="G65" s="182"/>
    </row>
    <row r="66" spans="1:7" ht="18" customHeight="1" x14ac:dyDescent="0.3">
      <c r="A66" s="1117" t="s">
        <v>700</v>
      </c>
      <c r="B66" s="175" t="s">
        <v>213</v>
      </c>
      <c r="C66" s="339"/>
      <c r="D66" s="339"/>
      <c r="E66" s="339"/>
      <c r="F66" s="342"/>
      <c r="G66" s="182"/>
    </row>
    <row r="67" spans="1:7" ht="18" customHeight="1" x14ac:dyDescent="0.3">
      <c r="A67" s="1118"/>
      <c r="B67" s="177" t="s">
        <v>214</v>
      </c>
      <c r="C67" s="340"/>
      <c r="D67" s="340"/>
      <c r="E67" s="340"/>
      <c r="F67" s="343"/>
      <c r="G67" s="182"/>
    </row>
    <row r="68" spans="1:7" ht="18" customHeight="1" thickBot="1" x14ac:dyDescent="0.35">
      <c r="A68" s="1119"/>
      <c r="B68" s="186" t="s">
        <v>215</v>
      </c>
      <c r="C68" s="341"/>
      <c r="D68" s="341"/>
      <c r="E68" s="341"/>
      <c r="F68" s="344"/>
      <c r="G68" s="182"/>
    </row>
    <row r="69" spans="1:7" ht="18" customHeight="1" x14ac:dyDescent="0.3">
      <c r="A69" s="1118" t="s">
        <v>701</v>
      </c>
      <c r="B69" s="187" t="s">
        <v>213</v>
      </c>
      <c r="C69" s="345"/>
      <c r="D69" s="345"/>
      <c r="E69" s="345"/>
      <c r="F69" s="346"/>
      <c r="G69" s="182"/>
    </row>
    <row r="70" spans="1:7" ht="18" customHeight="1" x14ac:dyDescent="0.3">
      <c r="A70" s="1118"/>
      <c r="B70" s="177" t="s">
        <v>214</v>
      </c>
      <c r="C70" s="340"/>
      <c r="D70" s="340"/>
      <c r="E70" s="340"/>
      <c r="F70" s="343"/>
      <c r="G70" s="182"/>
    </row>
    <row r="71" spans="1:7" ht="18" customHeight="1" thickBot="1" x14ac:dyDescent="0.35">
      <c r="A71" s="1118"/>
      <c r="B71" s="186" t="s">
        <v>215</v>
      </c>
      <c r="C71" s="347"/>
      <c r="D71" s="347"/>
      <c r="E71" s="347"/>
      <c r="F71" s="348"/>
      <c r="G71" s="182"/>
    </row>
    <row r="72" spans="1:7" ht="18" customHeight="1" x14ac:dyDescent="0.3">
      <c r="A72" s="1117" t="s">
        <v>702</v>
      </c>
      <c r="B72" s="187" t="s">
        <v>213</v>
      </c>
      <c r="C72" s="339"/>
      <c r="D72" s="339"/>
      <c r="E72" s="339"/>
      <c r="F72" s="342"/>
      <c r="G72" s="182"/>
    </row>
    <row r="73" spans="1:7" ht="18" customHeight="1" x14ac:dyDescent="0.3">
      <c r="A73" s="1118"/>
      <c r="B73" s="177" t="s">
        <v>214</v>
      </c>
      <c r="C73" s="340"/>
      <c r="D73" s="340"/>
      <c r="E73" s="340"/>
      <c r="F73" s="343"/>
      <c r="G73" s="182"/>
    </row>
    <row r="74" spans="1:7" ht="18" customHeight="1" thickBot="1" x14ac:dyDescent="0.35">
      <c r="A74" s="1119"/>
      <c r="B74" s="186" t="s">
        <v>215</v>
      </c>
      <c r="C74" s="341"/>
      <c r="D74" s="341"/>
      <c r="E74" s="341"/>
      <c r="F74" s="344"/>
      <c r="G74" s="182"/>
    </row>
    <row r="75" spans="1:7" ht="18" customHeight="1" x14ac:dyDescent="0.3">
      <c r="A75" s="1118" t="s">
        <v>703</v>
      </c>
      <c r="B75" s="187" t="s">
        <v>213</v>
      </c>
      <c r="C75" s="345"/>
      <c r="D75" s="345"/>
      <c r="E75" s="345"/>
      <c r="F75" s="346"/>
      <c r="G75" s="182"/>
    </row>
    <row r="76" spans="1:7" ht="18" customHeight="1" x14ac:dyDescent="0.3">
      <c r="A76" s="1118"/>
      <c r="B76" s="177" t="s">
        <v>214</v>
      </c>
      <c r="C76" s="340"/>
      <c r="D76" s="340"/>
      <c r="E76" s="340"/>
      <c r="F76" s="343"/>
      <c r="G76" s="182"/>
    </row>
    <row r="77" spans="1:7" ht="18" customHeight="1" thickBot="1" x14ac:dyDescent="0.35">
      <c r="A77" s="1118"/>
      <c r="B77" s="186" t="s">
        <v>215</v>
      </c>
      <c r="C77" s="347"/>
      <c r="D77" s="347"/>
      <c r="E77" s="347"/>
      <c r="F77" s="348"/>
      <c r="G77" s="182"/>
    </row>
    <row r="78" spans="1:7" ht="18" customHeight="1" x14ac:dyDescent="0.3">
      <c r="A78" s="1117" t="s">
        <v>704</v>
      </c>
      <c r="B78" s="187" t="s">
        <v>213</v>
      </c>
      <c r="C78" s="339"/>
      <c r="D78" s="339"/>
      <c r="E78" s="339"/>
      <c r="F78" s="342"/>
      <c r="G78" s="182"/>
    </row>
    <row r="79" spans="1:7" ht="18" customHeight="1" x14ac:dyDescent="0.3">
      <c r="A79" s="1118"/>
      <c r="B79" s="177" t="s">
        <v>214</v>
      </c>
      <c r="C79" s="340"/>
      <c r="D79" s="340"/>
      <c r="E79" s="340"/>
      <c r="F79" s="343"/>
      <c r="G79" s="182"/>
    </row>
    <row r="80" spans="1:7" ht="18" customHeight="1" thickBot="1" x14ac:dyDescent="0.35">
      <c r="A80" s="1118"/>
      <c r="B80" s="186" t="s">
        <v>215</v>
      </c>
      <c r="C80" s="347"/>
      <c r="D80" s="347"/>
      <c r="E80" s="347"/>
      <c r="F80" s="348"/>
      <c r="G80" s="182"/>
    </row>
    <row r="81" spans="1:7" ht="18" customHeight="1" x14ac:dyDescent="0.3">
      <c r="A81" s="1117" t="s">
        <v>706</v>
      </c>
      <c r="B81" s="187" t="s">
        <v>213</v>
      </c>
      <c r="C81" s="339"/>
      <c r="D81" s="339"/>
      <c r="E81" s="339"/>
      <c r="F81" s="342"/>
      <c r="G81" s="182"/>
    </row>
    <row r="82" spans="1:7" ht="18" customHeight="1" x14ac:dyDescent="0.3">
      <c r="A82" s="1118"/>
      <c r="B82" s="177" t="s">
        <v>214</v>
      </c>
      <c r="C82" s="340"/>
      <c r="D82" s="340"/>
      <c r="E82" s="340"/>
      <c r="F82" s="343"/>
      <c r="G82" s="182"/>
    </row>
    <row r="83" spans="1:7" ht="18" customHeight="1" thickBot="1" x14ac:dyDescent="0.35">
      <c r="A83" s="1119"/>
      <c r="B83" s="186" t="s">
        <v>215</v>
      </c>
      <c r="C83" s="341"/>
      <c r="D83" s="341"/>
      <c r="E83" s="341"/>
      <c r="F83" s="344"/>
      <c r="G83" s="182"/>
    </row>
    <row r="84" spans="1:7" ht="18" customHeight="1" x14ac:dyDescent="0.3">
      <c r="A84" s="1114" t="s">
        <v>715</v>
      </c>
      <c r="B84" s="592" t="s">
        <v>213</v>
      </c>
      <c r="C84" s="339"/>
      <c r="D84" s="339"/>
      <c r="E84" s="339"/>
      <c r="F84" s="342"/>
    </row>
    <row r="85" spans="1:7" ht="18" customHeight="1" x14ac:dyDescent="0.3">
      <c r="A85" s="1115"/>
      <c r="B85" s="587" t="s">
        <v>214</v>
      </c>
      <c r="C85" s="340"/>
      <c r="D85" s="340"/>
      <c r="E85" s="340"/>
      <c r="F85" s="343"/>
    </row>
    <row r="86" spans="1:7" ht="18" customHeight="1" thickBot="1" x14ac:dyDescent="0.35">
      <c r="A86" s="1116"/>
      <c r="B86" s="588" t="s">
        <v>215</v>
      </c>
      <c r="C86" s="341"/>
      <c r="D86" s="341"/>
      <c r="E86" s="341"/>
      <c r="F86" s="344"/>
    </row>
    <row r="87" spans="1:7" ht="18" customHeight="1" x14ac:dyDescent="0.3">
      <c r="A87" s="1114" t="s">
        <v>716</v>
      </c>
      <c r="B87" s="592" t="s">
        <v>213</v>
      </c>
      <c r="C87" s="339"/>
      <c r="D87" s="339"/>
      <c r="E87" s="339"/>
      <c r="F87" s="342"/>
    </row>
    <row r="88" spans="1:7" ht="18" customHeight="1" x14ac:dyDescent="0.3">
      <c r="A88" s="1115"/>
      <c r="B88" s="587" t="s">
        <v>214</v>
      </c>
      <c r="C88" s="340"/>
      <c r="D88" s="340"/>
      <c r="E88" s="340"/>
      <c r="F88" s="343"/>
    </row>
    <row r="89" spans="1:7" ht="18" customHeight="1" thickBot="1" x14ac:dyDescent="0.35">
      <c r="A89" s="1116"/>
      <c r="B89" s="588" t="s">
        <v>215</v>
      </c>
      <c r="C89" s="341"/>
      <c r="D89" s="341"/>
      <c r="E89" s="341"/>
      <c r="F89" s="344"/>
    </row>
    <row r="90" spans="1:7" ht="18" customHeight="1" x14ac:dyDescent="0.3">
      <c r="A90" s="1114" t="s">
        <v>717</v>
      </c>
      <c r="B90" s="592" t="s">
        <v>213</v>
      </c>
      <c r="C90" s="339"/>
      <c r="D90" s="339"/>
      <c r="E90" s="339"/>
      <c r="F90" s="342"/>
    </row>
    <row r="91" spans="1:7" ht="18" customHeight="1" x14ac:dyDescent="0.3">
      <c r="A91" s="1115"/>
      <c r="B91" s="587" t="s">
        <v>214</v>
      </c>
      <c r="C91" s="340"/>
      <c r="D91" s="340"/>
      <c r="E91" s="340"/>
      <c r="F91" s="343"/>
    </row>
    <row r="92" spans="1:7" ht="18" customHeight="1" thickBot="1" x14ac:dyDescent="0.35">
      <c r="A92" s="1116"/>
      <c r="B92" s="588" t="s">
        <v>215</v>
      </c>
      <c r="C92" s="341"/>
      <c r="D92" s="341"/>
      <c r="E92" s="341"/>
      <c r="F92" s="344"/>
    </row>
    <row r="93" spans="1:7" ht="18" customHeight="1" x14ac:dyDescent="0.3">
      <c r="A93" s="1114" t="s">
        <v>718</v>
      </c>
      <c r="B93" s="592" t="s">
        <v>213</v>
      </c>
      <c r="C93" s="339"/>
      <c r="D93" s="339"/>
      <c r="E93" s="339"/>
      <c r="F93" s="342"/>
    </row>
    <row r="94" spans="1:7" ht="18" customHeight="1" x14ac:dyDescent="0.3">
      <c r="A94" s="1115"/>
      <c r="B94" s="587" t="s">
        <v>214</v>
      </c>
      <c r="C94" s="340"/>
      <c r="D94" s="340"/>
      <c r="E94" s="340"/>
      <c r="F94" s="343"/>
    </row>
    <row r="95" spans="1:7" ht="18" customHeight="1" thickBot="1" x14ac:dyDescent="0.35">
      <c r="A95" s="1116"/>
      <c r="B95" s="588" t="s">
        <v>215</v>
      </c>
      <c r="C95" s="341"/>
      <c r="D95" s="341"/>
      <c r="E95" s="341"/>
      <c r="F95" s="344"/>
    </row>
    <row r="96" spans="1:7" ht="18" customHeight="1" x14ac:dyDescent="0.3">
      <c r="A96" s="1114" t="s">
        <v>719</v>
      </c>
      <c r="B96" s="592" t="s">
        <v>213</v>
      </c>
      <c r="C96" s="339"/>
      <c r="D96" s="339"/>
      <c r="E96" s="339"/>
      <c r="F96" s="342"/>
    </row>
    <row r="97" spans="1:6" ht="18" customHeight="1" x14ac:dyDescent="0.3">
      <c r="A97" s="1115"/>
      <c r="B97" s="587" t="s">
        <v>214</v>
      </c>
      <c r="C97" s="340"/>
      <c r="D97" s="340"/>
      <c r="E97" s="340"/>
      <c r="F97" s="343"/>
    </row>
    <row r="98" spans="1:6" ht="18" customHeight="1" thickBot="1" x14ac:dyDescent="0.35">
      <c r="A98" s="1116"/>
      <c r="B98" s="588" t="s">
        <v>215</v>
      </c>
      <c r="C98" s="341"/>
      <c r="D98" s="341"/>
      <c r="E98" s="341"/>
      <c r="F98" s="344"/>
    </row>
  </sheetData>
  <sheetProtection algorithmName="SHA-512" hashValue="Yp2VP4XVYIq3CgX2mNv+otFcoFpjM+qQhUp/Gwf3aBwx2Du91r09lBCtb+3v9UpKMxt1JdThjzkYFi9huqnEbQ==" saltValue="X+/mhfLT4YWOnykgbOR4ew==" spinCount="100000" sheet="1" objects="1" scenarios="1"/>
  <mergeCells count="29">
    <mergeCell ref="A28:A30"/>
    <mergeCell ref="A31:A33"/>
    <mergeCell ref="A37:A39"/>
    <mergeCell ref="A40:A42"/>
    <mergeCell ref="A62:A64"/>
    <mergeCell ref="A34:A36"/>
    <mergeCell ref="A43:A45"/>
    <mergeCell ref="A46:A48"/>
    <mergeCell ref="A58:G58"/>
    <mergeCell ref="A16:A18"/>
    <mergeCell ref="A19:A21"/>
    <mergeCell ref="A22:A24"/>
    <mergeCell ref="A5:G5"/>
    <mergeCell ref="A25:A27"/>
    <mergeCell ref="A9:A11"/>
    <mergeCell ref="A13:A15"/>
    <mergeCell ref="A96:A98"/>
    <mergeCell ref="A49:A51"/>
    <mergeCell ref="A52:A54"/>
    <mergeCell ref="A87:A89"/>
    <mergeCell ref="A90:A92"/>
    <mergeCell ref="A93:A95"/>
    <mergeCell ref="A84:A86"/>
    <mergeCell ref="A66:A68"/>
    <mergeCell ref="A69:A71"/>
    <mergeCell ref="A72:A74"/>
    <mergeCell ref="A75:A77"/>
    <mergeCell ref="A78:A80"/>
    <mergeCell ref="A81:A83"/>
  </mergeCells>
  <pageMargins left="0.5" right="0.5" top="0.5" bottom="0.4" header="0.3" footer="0.3"/>
  <pageSetup scale="75" orientation="landscape" r:id="rId1"/>
  <headerFooter>
    <oddHeader>&amp;ROffice of Medicaid Policy and Planning</oddHeader>
    <oddFooter>&amp;LVersion 2020.02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0F57D-934D-4275-827F-3EA7C3E58CAF}">
  <sheetPr codeName="Sheet36"/>
  <dimension ref="A1:AI59"/>
  <sheetViews>
    <sheetView zoomScaleNormal="100" workbookViewId="0">
      <pane xSplit="2" topLeftCell="L1" activePane="topRight" state="frozen"/>
      <selection activeCell="M29" sqref="M29"/>
      <selection pane="topRight" activeCell="Y19" sqref="Y19"/>
    </sheetView>
  </sheetViews>
  <sheetFormatPr defaultColWidth="9.109375" defaultRowHeight="13.8" x14ac:dyDescent="0.25"/>
  <cols>
    <col min="1" max="1" width="14.6640625" style="142" customWidth="1"/>
    <col min="2" max="2" width="53.6640625" style="142" customWidth="1"/>
    <col min="3" max="6" width="10.6640625" style="142" customWidth="1"/>
    <col min="7" max="8" width="9.6640625" style="142" customWidth="1"/>
    <col min="9" max="9" width="10.6640625" style="142" customWidth="1"/>
    <col min="10" max="10" width="11.6640625" style="142" customWidth="1"/>
    <col min="11" max="14" width="10.6640625" style="142" customWidth="1"/>
    <col min="15" max="16" width="9.6640625" style="142" customWidth="1"/>
    <col min="17" max="22" width="10.6640625" style="142" customWidth="1"/>
    <col min="23" max="24" width="9.6640625" style="142" customWidth="1"/>
    <col min="25" max="26" width="10.6640625" style="142" customWidth="1"/>
    <col min="27" max="27" width="12.33203125" style="142" customWidth="1"/>
    <col min="28" max="28" width="23.77734375" style="142" customWidth="1"/>
    <col min="29" max="29" width="21.44140625" style="142" customWidth="1"/>
    <col min="30" max="16384" width="9.109375" style="142"/>
  </cols>
  <sheetData>
    <row r="1" spans="1:35" s="64" customFormat="1" x14ac:dyDescent="0.25">
      <c r="A1" s="76" t="s">
        <v>200</v>
      </c>
      <c r="B1" s="90" t="s">
        <v>271</v>
      </c>
      <c r="I1" s="63"/>
      <c r="J1" s="63"/>
      <c r="K1" s="65" t="s">
        <v>28</v>
      </c>
      <c r="L1" s="63"/>
      <c r="M1" s="63"/>
      <c r="N1" s="63"/>
      <c r="Q1" s="63"/>
      <c r="R1" s="63"/>
      <c r="S1" s="63"/>
      <c r="T1" s="63"/>
      <c r="U1" s="63"/>
      <c r="V1" s="63"/>
      <c r="Y1" s="63"/>
      <c r="Z1" s="63"/>
      <c r="AA1" s="63"/>
      <c r="AB1" s="63"/>
      <c r="AC1" s="63"/>
      <c r="AD1" s="63"/>
      <c r="AE1" s="63"/>
      <c r="AF1" s="63"/>
    </row>
    <row r="2" spans="1:35" s="67" customFormat="1" x14ac:dyDescent="0.25">
      <c r="A2" s="77" t="s">
        <v>383</v>
      </c>
      <c r="B2" s="895" t="s">
        <v>270</v>
      </c>
      <c r="I2" s="63"/>
      <c r="J2" s="63"/>
      <c r="K2" s="63"/>
      <c r="L2" s="63"/>
      <c r="M2" s="63"/>
      <c r="N2" s="63"/>
      <c r="Q2" s="63"/>
      <c r="R2" s="63"/>
      <c r="S2" s="63"/>
      <c r="T2" s="63"/>
      <c r="U2" s="63"/>
      <c r="V2" s="63"/>
      <c r="Y2" s="63"/>
      <c r="Z2" s="63"/>
      <c r="AA2" s="63"/>
      <c r="AB2" s="63"/>
      <c r="AC2" s="63"/>
      <c r="AD2" s="63"/>
      <c r="AE2" s="63"/>
      <c r="AF2" s="63"/>
    </row>
    <row r="3" spans="1:35" s="67" customFormat="1" x14ac:dyDescent="0.25">
      <c r="A3" s="78" t="s">
        <v>385</v>
      </c>
      <c r="B3" s="887">
        <f>Attestation!$C$11</f>
        <v>0</v>
      </c>
      <c r="D3" s="895"/>
      <c r="I3" s="63"/>
      <c r="J3" s="63"/>
      <c r="K3" s="63"/>
      <c r="L3" s="63"/>
      <c r="M3" s="63"/>
      <c r="N3" s="63"/>
      <c r="Q3" s="63"/>
      <c r="R3" s="63"/>
      <c r="S3" s="63"/>
      <c r="T3" s="63"/>
      <c r="U3" s="63"/>
      <c r="V3" s="63"/>
      <c r="Y3" s="63"/>
      <c r="Z3" s="63"/>
      <c r="AA3" s="63"/>
      <c r="AB3" s="63"/>
      <c r="AC3" s="63"/>
      <c r="AD3" s="63"/>
      <c r="AE3" s="63"/>
      <c r="AF3" s="63"/>
    </row>
    <row r="4" spans="1:35" x14ac:dyDescent="0.25">
      <c r="A4" s="66" t="s">
        <v>305</v>
      </c>
      <c r="B4" s="898" t="str">
        <f>Attestation!$C$13</f>
        <v>Q1-2025</v>
      </c>
      <c r="C4" s="141"/>
      <c r="D4" s="141"/>
      <c r="E4" s="141"/>
      <c r="F4" s="141"/>
      <c r="G4" s="141"/>
      <c r="H4" s="141"/>
      <c r="I4" s="141"/>
      <c r="J4" s="141"/>
      <c r="K4" s="141"/>
      <c r="L4" s="141"/>
      <c r="M4" s="141"/>
      <c r="N4" s="141"/>
      <c r="O4" s="141"/>
      <c r="P4" s="141"/>
      <c r="Q4" s="141"/>
      <c r="R4" s="141"/>
      <c r="S4" s="141"/>
      <c r="T4" s="141"/>
      <c r="U4" s="141"/>
      <c r="V4" s="141"/>
      <c r="W4" s="141"/>
      <c r="X4" s="141"/>
      <c r="Y4" s="141"/>
      <c r="Z4" s="141"/>
    </row>
    <row r="5" spans="1:35" x14ac:dyDescent="0.25">
      <c r="A5" s="139"/>
      <c r="B5" s="140"/>
      <c r="C5" s="1122" t="s">
        <v>202</v>
      </c>
      <c r="D5" s="1123"/>
      <c r="E5" s="1123"/>
      <c r="F5" s="1123"/>
      <c r="G5" s="1123"/>
      <c r="H5" s="1123"/>
      <c r="I5" s="1123"/>
      <c r="J5" s="1124"/>
      <c r="K5" s="1130" t="s">
        <v>306</v>
      </c>
      <c r="L5" s="1125"/>
      <c r="M5" s="1125"/>
      <c r="N5" s="1125"/>
      <c r="O5" s="1125"/>
      <c r="P5" s="1125"/>
      <c r="Q5" s="1125"/>
      <c r="R5" s="1126"/>
      <c r="S5" s="1127" t="s">
        <v>204</v>
      </c>
      <c r="T5" s="1128"/>
      <c r="U5" s="1128"/>
      <c r="V5" s="1128"/>
      <c r="W5" s="1128"/>
      <c r="X5" s="1128"/>
      <c r="Y5" s="1128"/>
      <c r="Z5" s="1129"/>
    </row>
    <row r="6" spans="1:35" s="155" customFormat="1" ht="15.75" customHeight="1" x14ac:dyDescent="0.35">
      <c r="A6" s="598"/>
      <c r="B6" s="598"/>
      <c r="C6" s="1131" t="s">
        <v>720</v>
      </c>
      <c r="D6" s="1132"/>
      <c r="E6" s="1132"/>
      <c r="F6" s="1132"/>
      <c r="G6" s="1132"/>
      <c r="H6" s="1132"/>
      <c r="I6" s="1132"/>
      <c r="J6" s="1133"/>
      <c r="K6" s="1131" t="s">
        <v>720</v>
      </c>
      <c r="L6" s="1132"/>
      <c r="M6" s="1132"/>
      <c r="N6" s="1132"/>
      <c r="O6" s="1132"/>
      <c r="P6" s="1132"/>
      <c r="Q6" s="1132"/>
      <c r="R6" s="1133"/>
      <c r="S6" s="1131" t="s">
        <v>720</v>
      </c>
      <c r="T6" s="1132"/>
      <c r="U6" s="1132"/>
      <c r="V6" s="1132"/>
      <c r="W6" s="1132"/>
      <c r="X6" s="1132"/>
      <c r="Y6" s="1132"/>
      <c r="Z6" s="1133"/>
      <c r="AA6" s="599"/>
      <c r="AB6" s="599"/>
      <c r="AC6" s="599"/>
      <c r="AD6" s="600"/>
      <c r="AE6" s="600"/>
      <c r="AF6" s="600"/>
      <c r="AG6" s="600"/>
      <c r="AH6" s="600"/>
      <c r="AI6" s="600"/>
    </row>
    <row r="7" spans="1:35" s="161" customFormat="1" ht="57.9" customHeight="1" x14ac:dyDescent="0.35">
      <c r="A7" s="81" t="s">
        <v>308</v>
      </c>
      <c r="B7" s="81" t="s">
        <v>309</v>
      </c>
      <c r="C7" s="601" t="s">
        <v>721</v>
      </c>
      <c r="D7" s="601" t="s">
        <v>722</v>
      </c>
      <c r="E7" s="601" t="s">
        <v>723</v>
      </c>
      <c r="F7" s="601" t="s">
        <v>724</v>
      </c>
      <c r="G7" s="601" t="s">
        <v>725</v>
      </c>
      <c r="H7" s="604" t="s">
        <v>726</v>
      </c>
      <c r="I7" s="601" t="s">
        <v>727</v>
      </c>
      <c r="J7" s="602" t="s">
        <v>728</v>
      </c>
      <c r="K7" s="601" t="s">
        <v>721</v>
      </c>
      <c r="L7" s="601" t="s">
        <v>722</v>
      </c>
      <c r="M7" s="601" t="s">
        <v>723</v>
      </c>
      <c r="N7" s="601" t="s">
        <v>724</v>
      </c>
      <c r="O7" s="601" t="s">
        <v>725</v>
      </c>
      <c r="P7" s="604" t="s">
        <v>726</v>
      </c>
      <c r="Q7" s="601" t="s">
        <v>727</v>
      </c>
      <c r="R7" s="602" t="s">
        <v>728</v>
      </c>
      <c r="S7" s="601" t="s">
        <v>721</v>
      </c>
      <c r="T7" s="601" t="s">
        <v>722</v>
      </c>
      <c r="U7" s="601" t="s">
        <v>723</v>
      </c>
      <c r="V7" s="601" t="s">
        <v>724</v>
      </c>
      <c r="W7" s="601" t="s">
        <v>725</v>
      </c>
      <c r="X7" s="604" t="s">
        <v>726</v>
      </c>
      <c r="Y7" s="601" t="s">
        <v>727</v>
      </c>
      <c r="Z7" s="602" t="s">
        <v>728</v>
      </c>
      <c r="AA7" s="412"/>
    </row>
    <row r="8" spans="1:35" s="151" customFormat="1" ht="18" customHeight="1" x14ac:dyDescent="0.25">
      <c r="A8" s="526">
        <v>1</v>
      </c>
      <c r="B8" s="527" t="s">
        <v>729</v>
      </c>
      <c r="C8" s="21"/>
      <c r="D8" s="21"/>
      <c r="E8" s="21"/>
      <c r="F8" s="21"/>
      <c r="G8" s="21"/>
      <c r="H8" s="21"/>
      <c r="I8" s="21"/>
      <c r="J8" s="605">
        <f>SUM(C8:I8)</f>
        <v>0</v>
      </c>
      <c r="K8" s="21"/>
      <c r="L8" s="21"/>
      <c r="M8" s="21"/>
      <c r="N8" s="21"/>
      <c r="O8" s="21"/>
      <c r="P8" s="21"/>
      <c r="Q8" s="21"/>
      <c r="R8" s="605">
        <f>SUM(K8:Q8)</f>
        <v>0</v>
      </c>
      <c r="S8" s="21"/>
      <c r="T8" s="21"/>
      <c r="U8" s="21"/>
      <c r="V8" s="21"/>
      <c r="W8" s="21"/>
      <c r="X8" s="21"/>
      <c r="Y8" s="21"/>
      <c r="Z8" s="605">
        <f>SUM(S8:Y8)</f>
        <v>0</v>
      </c>
    </row>
    <row r="9" spans="1:35" s="151" customFormat="1" ht="31.95" customHeight="1" x14ac:dyDescent="0.25">
      <c r="A9" s="526">
        <v>2</v>
      </c>
      <c r="B9" s="527" t="s">
        <v>730</v>
      </c>
      <c r="C9" s="21"/>
      <c r="D9" s="21"/>
      <c r="E9" s="21"/>
      <c r="F9" s="21"/>
      <c r="G9" s="21"/>
      <c r="H9" s="21"/>
      <c r="I9" s="21"/>
      <c r="J9" s="605">
        <f>SUM(C9:I9)</f>
        <v>0</v>
      </c>
      <c r="K9" s="21"/>
      <c r="L9" s="21"/>
      <c r="M9" s="21"/>
      <c r="N9" s="21"/>
      <c r="O9" s="21"/>
      <c r="P9" s="21"/>
      <c r="Q9" s="21"/>
      <c r="R9" s="605">
        <f>SUM(K9:Q9)</f>
        <v>0</v>
      </c>
      <c r="S9" s="21"/>
      <c r="T9" s="21"/>
      <c r="U9" s="21"/>
      <c r="V9" s="21"/>
      <c r="W9" s="21"/>
      <c r="X9" s="21"/>
      <c r="Y9" s="21"/>
      <c r="Z9" s="605">
        <f>SUM(S9:Y9)</f>
        <v>0</v>
      </c>
    </row>
    <row r="10" spans="1:35" s="151" customFormat="1" ht="18" customHeight="1" x14ac:dyDescent="0.25">
      <c r="A10" s="526">
        <v>3</v>
      </c>
      <c r="B10" s="527" t="s">
        <v>731</v>
      </c>
      <c r="C10" s="21"/>
      <c r="D10" s="21"/>
      <c r="E10" s="21"/>
      <c r="F10" s="21"/>
      <c r="G10" s="21"/>
      <c r="H10" s="21"/>
      <c r="I10" s="21"/>
      <c r="J10" s="605">
        <f>SUM(C10:I10)</f>
        <v>0</v>
      </c>
      <c r="K10" s="21"/>
      <c r="L10" s="21"/>
      <c r="M10" s="21"/>
      <c r="N10" s="21"/>
      <c r="O10" s="21"/>
      <c r="P10" s="21"/>
      <c r="Q10" s="21"/>
      <c r="R10" s="605">
        <f>SUM(K10:Q10)</f>
        <v>0</v>
      </c>
      <c r="S10" s="21"/>
      <c r="T10" s="21"/>
      <c r="U10" s="21"/>
      <c r="V10" s="21"/>
      <c r="W10" s="21"/>
      <c r="X10" s="21"/>
      <c r="Y10" s="21"/>
      <c r="Z10" s="605">
        <f>SUM(S10:Y10)</f>
        <v>0</v>
      </c>
    </row>
    <row r="11" spans="1:35" s="151" customFormat="1" ht="18" customHeight="1" x14ac:dyDescent="0.25">
      <c r="A11" s="526">
        <v>4</v>
      </c>
      <c r="B11" s="527" t="s">
        <v>732</v>
      </c>
      <c r="C11" s="21"/>
      <c r="D11" s="21"/>
      <c r="E11" s="21"/>
      <c r="F11" s="21"/>
      <c r="G11" s="21"/>
      <c r="H11" s="21"/>
      <c r="I11" s="21"/>
      <c r="J11" s="605">
        <f>SUM(C11:I11)</f>
        <v>0</v>
      </c>
      <c r="K11" s="21"/>
      <c r="L11" s="21"/>
      <c r="M11" s="21"/>
      <c r="N11" s="21"/>
      <c r="O11" s="21"/>
      <c r="P11" s="21"/>
      <c r="Q11" s="21"/>
      <c r="R11" s="605">
        <f>SUM(K11:Q11)</f>
        <v>0</v>
      </c>
      <c r="S11" s="21"/>
      <c r="T11" s="21"/>
      <c r="U11" s="21"/>
      <c r="V11" s="21"/>
      <c r="W11" s="21"/>
      <c r="X11" s="21"/>
      <c r="Y11" s="21"/>
      <c r="Z11" s="605">
        <f>SUM(S11:Y11)</f>
        <v>0</v>
      </c>
    </row>
    <row r="12" spans="1:35" s="151" customFormat="1" ht="21.6" customHeight="1" x14ac:dyDescent="0.25">
      <c r="A12" s="526">
        <v>5</v>
      </c>
      <c r="B12" s="527" t="s">
        <v>733</v>
      </c>
      <c r="C12" s="154" t="str">
        <f t="shared" ref="C12:Z12" si="0">IF(C10+C11=C9,"Yes","No")</f>
        <v>Yes</v>
      </c>
      <c r="D12" s="154" t="str">
        <f t="shared" si="0"/>
        <v>Yes</v>
      </c>
      <c r="E12" s="154" t="str">
        <f t="shared" si="0"/>
        <v>Yes</v>
      </c>
      <c r="F12" s="154" t="str">
        <f t="shared" si="0"/>
        <v>Yes</v>
      </c>
      <c r="G12" s="154" t="str">
        <f t="shared" si="0"/>
        <v>Yes</v>
      </c>
      <c r="H12" s="154" t="str">
        <f t="shared" si="0"/>
        <v>Yes</v>
      </c>
      <c r="I12" s="154" t="str">
        <f t="shared" si="0"/>
        <v>Yes</v>
      </c>
      <c r="J12" s="154" t="str">
        <f t="shared" si="0"/>
        <v>Yes</v>
      </c>
      <c r="K12" s="154" t="str">
        <f t="shared" si="0"/>
        <v>Yes</v>
      </c>
      <c r="L12" s="154" t="str">
        <f t="shared" si="0"/>
        <v>Yes</v>
      </c>
      <c r="M12" s="154" t="str">
        <f t="shared" si="0"/>
        <v>Yes</v>
      </c>
      <c r="N12" s="154" t="str">
        <f t="shared" si="0"/>
        <v>Yes</v>
      </c>
      <c r="O12" s="154" t="str">
        <f t="shared" si="0"/>
        <v>Yes</v>
      </c>
      <c r="P12" s="154" t="str">
        <f t="shared" si="0"/>
        <v>Yes</v>
      </c>
      <c r="Q12" s="154" t="str">
        <f t="shared" si="0"/>
        <v>Yes</v>
      </c>
      <c r="R12" s="154" t="str">
        <f t="shared" si="0"/>
        <v>Yes</v>
      </c>
      <c r="S12" s="154" t="str">
        <f t="shared" si="0"/>
        <v>Yes</v>
      </c>
      <c r="T12" s="154" t="str">
        <f t="shared" si="0"/>
        <v>Yes</v>
      </c>
      <c r="U12" s="154" t="str">
        <f t="shared" si="0"/>
        <v>Yes</v>
      </c>
      <c r="V12" s="154" t="str">
        <f t="shared" si="0"/>
        <v>Yes</v>
      </c>
      <c r="W12" s="154" t="str">
        <f t="shared" si="0"/>
        <v>Yes</v>
      </c>
      <c r="X12" s="154" t="str">
        <f t="shared" si="0"/>
        <v>Yes</v>
      </c>
      <c r="Y12" s="154" t="str">
        <f t="shared" si="0"/>
        <v>Yes</v>
      </c>
      <c r="Z12" s="154" t="str">
        <f t="shared" si="0"/>
        <v>Yes</v>
      </c>
    </row>
    <row r="13" spans="1:35" s="151" customFormat="1" ht="30.15" customHeight="1" x14ac:dyDescent="0.25">
      <c r="A13" s="526">
        <v>6</v>
      </c>
      <c r="B13" s="527" t="s">
        <v>734</v>
      </c>
      <c r="C13" s="21"/>
      <c r="D13" s="21"/>
      <c r="E13" s="21"/>
      <c r="F13" s="21"/>
      <c r="G13" s="21"/>
      <c r="H13" s="21"/>
      <c r="I13" s="21"/>
      <c r="J13" s="605">
        <f>SUM(C13:I13)</f>
        <v>0</v>
      </c>
      <c r="K13" s="21"/>
      <c r="L13" s="21"/>
      <c r="M13" s="21"/>
      <c r="N13" s="21"/>
      <c r="O13" s="21"/>
      <c r="P13" s="21"/>
      <c r="Q13" s="21"/>
      <c r="R13" s="605">
        <f>SUM(K13:Q13)</f>
        <v>0</v>
      </c>
      <c r="S13" s="21"/>
      <c r="T13" s="21"/>
      <c r="U13" s="21"/>
      <c r="V13" s="21"/>
      <c r="W13" s="21"/>
      <c r="X13" s="21"/>
      <c r="Y13" s="21"/>
      <c r="Z13" s="605">
        <f>SUM(S13:Y13)</f>
        <v>0</v>
      </c>
      <c r="AA13" s="880"/>
    </row>
    <row r="14" spans="1:35" s="151" customFormat="1" ht="30.15" customHeight="1" x14ac:dyDescent="0.25">
      <c r="A14" s="526">
        <v>7</v>
      </c>
      <c r="B14" s="527" t="s">
        <v>735</v>
      </c>
      <c r="C14" s="21"/>
      <c r="D14" s="21"/>
      <c r="E14" s="21"/>
      <c r="F14" s="21"/>
      <c r="G14" s="21"/>
      <c r="H14" s="21"/>
      <c r="I14" s="21"/>
      <c r="J14" s="605">
        <f>SUM(C14:I14)</f>
        <v>0</v>
      </c>
      <c r="K14" s="21"/>
      <c r="L14" s="21"/>
      <c r="M14" s="21"/>
      <c r="N14" s="21"/>
      <c r="O14" s="21"/>
      <c r="P14" s="21"/>
      <c r="Q14" s="21"/>
      <c r="R14" s="605">
        <f>SUM(K14:Q14)</f>
        <v>0</v>
      </c>
      <c r="S14" s="21"/>
      <c r="T14" s="21"/>
      <c r="U14" s="21"/>
      <c r="V14" s="21"/>
      <c r="W14" s="21"/>
      <c r="X14" s="21"/>
      <c r="Y14" s="21"/>
      <c r="Z14" s="605">
        <f>SUM(S14:Y14)</f>
        <v>0</v>
      </c>
      <c r="AA14" s="880"/>
    </row>
    <row r="15" spans="1:35" s="151" customFormat="1" ht="18" customHeight="1" x14ac:dyDescent="0.25">
      <c r="A15" s="526">
        <v>8</v>
      </c>
      <c r="B15" s="527" t="s">
        <v>736</v>
      </c>
      <c r="C15" s="152" t="str">
        <f t="shared" ref="C15:Z15" si="1">IF(C9&gt;0,+(C13+C14)/C9,"")</f>
        <v/>
      </c>
      <c r="D15" s="152" t="str">
        <f t="shared" si="1"/>
        <v/>
      </c>
      <c r="E15" s="152" t="str">
        <f t="shared" si="1"/>
        <v/>
      </c>
      <c r="F15" s="152" t="str">
        <f t="shared" si="1"/>
        <v/>
      </c>
      <c r="G15" s="152" t="str">
        <f t="shared" si="1"/>
        <v/>
      </c>
      <c r="H15" s="152" t="str">
        <f t="shared" si="1"/>
        <v/>
      </c>
      <c r="I15" s="152" t="str">
        <f t="shared" si="1"/>
        <v/>
      </c>
      <c r="J15" s="152" t="str">
        <f t="shared" si="1"/>
        <v/>
      </c>
      <c r="K15" s="152" t="str">
        <f t="shared" si="1"/>
        <v/>
      </c>
      <c r="L15" s="152" t="str">
        <f t="shared" si="1"/>
        <v/>
      </c>
      <c r="M15" s="152" t="str">
        <f t="shared" si="1"/>
        <v/>
      </c>
      <c r="N15" s="152" t="str">
        <f t="shared" si="1"/>
        <v/>
      </c>
      <c r="O15" s="152" t="str">
        <f t="shared" si="1"/>
        <v/>
      </c>
      <c r="P15" s="152" t="str">
        <f t="shared" si="1"/>
        <v/>
      </c>
      <c r="Q15" s="152" t="str">
        <f t="shared" si="1"/>
        <v/>
      </c>
      <c r="R15" s="152" t="str">
        <f t="shared" si="1"/>
        <v/>
      </c>
      <c r="S15" s="152" t="str">
        <f t="shared" si="1"/>
        <v/>
      </c>
      <c r="T15" s="152" t="str">
        <f t="shared" si="1"/>
        <v/>
      </c>
      <c r="U15" s="152" t="str">
        <f t="shared" si="1"/>
        <v/>
      </c>
      <c r="V15" s="152" t="str">
        <f t="shared" si="1"/>
        <v/>
      </c>
      <c r="W15" s="152" t="str">
        <f t="shared" si="1"/>
        <v/>
      </c>
      <c r="X15" s="152" t="str">
        <f t="shared" si="1"/>
        <v/>
      </c>
      <c r="Y15" s="152" t="str">
        <f t="shared" si="1"/>
        <v/>
      </c>
      <c r="Z15" s="152" t="str">
        <f t="shared" si="1"/>
        <v/>
      </c>
    </row>
    <row r="16" spans="1:35" s="151" customFormat="1" ht="18" customHeight="1" x14ac:dyDescent="0.25">
      <c r="A16" s="526">
        <v>9</v>
      </c>
      <c r="B16" s="527" t="s">
        <v>737</v>
      </c>
      <c r="C16" s="21"/>
      <c r="D16" s="21"/>
      <c r="E16" s="21"/>
      <c r="F16" s="21"/>
      <c r="G16" s="21"/>
      <c r="H16" s="21"/>
      <c r="I16" s="21"/>
      <c r="J16" s="605">
        <f>SUM(C16:I16)</f>
        <v>0</v>
      </c>
      <c r="K16" s="21"/>
      <c r="L16" s="21"/>
      <c r="M16" s="21"/>
      <c r="N16" s="21"/>
      <c r="O16" s="21"/>
      <c r="P16" s="21"/>
      <c r="Q16" s="21"/>
      <c r="R16" s="605">
        <f>SUM(K16:Q16)</f>
        <v>0</v>
      </c>
      <c r="S16" s="21"/>
      <c r="T16" s="21"/>
      <c r="U16" s="21"/>
      <c r="V16" s="21"/>
      <c r="W16" s="21"/>
      <c r="X16" s="21"/>
      <c r="Y16" s="21"/>
      <c r="Z16" s="605">
        <f>SUM(S16:Y16)</f>
        <v>0</v>
      </c>
    </row>
    <row r="17" spans="1:26" s="151" customFormat="1" ht="18" customHeight="1" x14ac:dyDescent="0.25">
      <c r="A17" s="526">
        <v>10</v>
      </c>
      <c r="B17" s="528" t="s">
        <v>738</v>
      </c>
      <c r="C17" s="153" t="str">
        <f t="shared" ref="C17:Z17" si="2">IF(C9&gt;0,+C16/C9,"")</f>
        <v/>
      </c>
      <c r="D17" s="153" t="str">
        <f t="shared" si="2"/>
        <v/>
      </c>
      <c r="E17" s="153" t="str">
        <f t="shared" si="2"/>
        <v/>
      </c>
      <c r="F17" s="153" t="str">
        <f t="shared" si="2"/>
        <v/>
      </c>
      <c r="G17" s="153" t="str">
        <f t="shared" si="2"/>
        <v/>
      </c>
      <c r="H17" s="153" t="str">
        <f t="shared" si="2"/>
        <v/>
      </c>
      <c r="I17" s="153" t="str">
        <f t="shared" si="2"/>
        <v/>
      </c>
      <c r="J17" s="153" t="str">
        <f t="shared" si="2"/>
        <v/>
      </c>
      <c r="K17" s="153" t="str">
        <f t="shared" si="2"/>
        <v/>
      </c>
      <c r="L17" s="153" t="str">
        <f t="shared" si="2"/>
        <v/>
      </c>
      <c r="M17" s="153" t="str">
        <f t="shared" si="2"/>
        <v/>
      </c>
      <c r="N17" s="153" t="str">
        <f t="shared" si="2"/>
        <v/>
      </c>
      <c r="O17" s="153" t="str">
        <f t="shared" si="2"/>
        <v/>
      </c>
      <c r="P17" s="153" t="str">
        <f t="shared" si="2"/>
        <v/>
      </c>
      <c r="Q17" s="153" t="str">
        <f t="shared" si="2"/>
        <v/>
      </c>
      <c r="R17" s="153" t="str">
        <f t="shared" si="2"/>
        <v/>
      </c>
      <c r="S17" s="153" t="str">
        <f t="shared" si="2"/>
        <v/>
      </c>
      <c r="T17" s="153" t="str">
        <f t="shared" si="2"/>
        <v/>
      </c>
      <c r="U17" s="153" t="str">
        <f t="shared" si="2"/>
        <v/>
      </c>
      <c r="V17" s="153" t="str">
        <f t="shared" si="2"/>
        <v/>
      </c>
      <c r="W17" s="153" t="str">
        <f t="shared" si="2"/>
        <v/>
      </c>
      <c r="X17" s="153" t="str">
        <f t="shared" si="2"/>
        <v/>
      </c>
      <c r="Y17" s="153" t="str">
        <f t="shared" si="2"/>
        <v/>
      </c>
      <c r="Z17" s="153" t="str">
        <f t="shared" si="2"/>
        <v/>
      </c>
    </row>
    <row r="18" spans="1:26" s="151" customFormat="1" ht="18" customHeight="1" x14ac:dyDescent="0.25">
      <c r="A18" s="526">
        <v>11</v>
      </c>
      <c r="B18" s="528" t="s">
        <v>739</v>
      </c>
      <c r="C18" s="21"/>
      <c r="D18" s="21"/>
      <c r="E18" s="21"/>
      <c r="F18" s="21"/>
      <c r="G18" s="21"/>
      <c r="H18" s="21"/>
      <c r="I18" s="21"/>
      <c r="J18" s="605">
        <f>SUM(C18:I18)</f>
        <v>0</v>
      </c>
      <c r="K18" s="21"/>
      <c r="L18" s="21"/>
      <c r="M18" s="21"/>
      <c r="N18" s="21"/>
      <c r="O18" s="21"/>
      <c r="P18" s="21"/>
      <c r="Q18" s="21"/>
      <c r="R18" s="605">
        <f>SUM(K18:Q18)</f>
        <v>0</v>
      </c>
      <c r="S18" s="21"/>
      <c r="T18" s="21"/>
      <c r="U18" s="21"/>
      <c r="V18" s="21"/>
      <c r="W18" s="21"/>
      <c r="X18" s="21"/>
      <c r="Y18" s="21"/>
      <c r="Z18" s="605">
        <f>SUM(S18:Y18)</f>
        <v>0</v>
      </c>
    </row>
    <row r="19" spans="1:26" s="151" customFormat="1" ht="18" customHeight="1" x14ac:dyDescent="0.25">
      <c r="A19" s="526">
        <v>12</v>
      </c>
      <c r="B19" s="528" t="s">
        <v>740</v>
      </c>
      <c r="C19" s="21"/>
      <c r="D19" s="21"/>
      <c r="E19" s="21"/>
      <c r="F19" s="21"/>
      <c r="G19" s="21"/>
      <c r="H19" s="21"/>
      <c r="I19" s="21"/>
      <c r="J19" s="605">
        <f>SUM(C19:I19)</f>
        <v>0</v>
      </c>
      <c r="K19" s="21"/>
      <c r="L19" s="21"/>
      <c r="M19" s="21"/>
      <c r="N19" s="21"/>
      <c r="O19" s="21"/>
      <c r="P19" s="21"/>
      <c r="Q19" s="21"/>
      <c r="R19" s="605">
        <f>SUM(K19:Q19)</f>
        <v>0</v>
      </c>
      <c r="S19" s="21"/>
      <c r="T19" s="21"/>
      <c r="U19" s="21"/>
      <c r="V19" s="21"/>
      <c r="W19" s="21"/>
      <c r="X19" s="21"/>
      <c r="Y19" s="21"/>
      <c r="Z19" s="605">
        <f>SUM(S19:Y19)</f>
        <v>0</v>
      </c>
    </row>
    <row r="20" spans="1:26" s="151" customFormat="1" ht="18" customHeight="1" x14ac:dyDescent="0.25">
      <c r="A20" s="526">
        <v>13</v>
      </c>
      <c r="B20" s="528" t="s">
        <v>741</v>
      </c>
      <c r="C20" s="21"/>
      <c r="D20" s="21"/>
      <c r="E20" s="21"/>
      <c r="F20" s="21"/>
      <c r="G20" s="21"/>
      <c r="H20" s="21"/>
      <c r="I20" s="21"/>
      <c r="J20" s="605">
        <f>SUM(C20:I20)</f>
        <v>0</v>
      </c>
      <c r="K20" s="21"/>
      <c r="L20" s="21"/>
      <c r="M20" s="21"/>
      <c r="N20" s="21"/>
      <c r="O20" s="21"/>
      <c r="P20" s="21"/>
      <c r="Q20" s="21"/>
      <c r="R20" s="605">
        <f>SUM(K20:Q20)</f>
        <v>0</v>
      </c>
      <c r="S20" s="21"/>
      <c r="T20" s="21"/>
      <c r="U20" s="21"/>
      <c r="V20" s="21"/>
      <c r="W20" s="21"/>
      <c r="X20" s="21"/>
      <c r="Y20" s="21"/>
      <c r="Z20" s="605">
        <f>SUM(S20:Y20)</f>
        <v>0</v>
      </c>
    </row>
    <row r="21" spans="1:26" s="151" customFormat="1" ht="18" customHeight="1" x14ac:dyDescent="0.25">
      <c r="A21" s="526">
        <v>14</v>
      </c>
      <c r="B21" s="528" t="s">
        <v>742</v>
      </c>
      <c r="C21" s="21"/>
      <c r="D21" s="21"/>
      <c r="E21" s="21"/>
      <c r="F21" s="21"/>
      <c r="G21" s="21"/>
      <c r="H21" s="21"/>
      <c r="I21" s="21"/>
      <c r="J21" s="605">
        <f>SUM(C21:I21)</f>
        <v>0</v>
      </c>
      <c r="K21" s="21"/>
      <c r="L21" s="21"/>
      <c r="M21" s="21"/>
      <c r="N21" s="21"/>
      <c r="O21" s="21"/>
      <c r="P21" s="21"/>
      <c r="Q21" s="21"/>
      <c r="R21" s="605">
        <f>SUM(K21:Q21)</f>
        <v>0</v>
      </c>
      <c r="S21" s="21"/>
      <c r="T21" s="21"/>
      <c r="U21" s="21"/>
      <c r="V21" s="21"/>
      <c r="W21" s="21"/>
      <c r="X21" s="21"/>
      <c r="Y21" s="21"/>
      <c r="Z21" s="605">
        <f>SUM(S21:Y21)</f>
        <v>0</v>
      </c>
    </row>
    <row r="22" spans="1:26" s="151" customFormat="1" ht="18" customHeight="1" x14ac:dyDescent="0.25">
      <c r="A22" s="526">
        <v>15</v>
      </c>
      <c r="B22" s="527" t="s">
        <v>733</v>
      </c>
      <c r="C22" s="154" t="str">
        <f t="shared" ref="C22:Z22" si="3">IF(C18+C19+C20+C21=C9,"Yes","No")</f>
        <v>Yes</v>
      </c>
      <c r="D22" s="154" t="str">
        <f t="shared" si="3"/>
        <v>Yes</v>
      </c>
      <c r="E22" s="154" t="str">
        <f t="shared" si="3"/>
        <v>Yes</v>
      </c>
      <c r="F22" s="154" t="str">
        <f t="shared" si="3"/>
        <v>Yes</v>
      </c>
      <c r="G22" s="154" t="str">
        <f t="shared" si="3"/>
        <v>Yes</v>
      </c>
      <c r="H22" s="154" t="str">
        <f t="shared" si="3"/>
        <v>Yes</v>
      </c>
      <c r="I22" s="154" t="str">
        <f t="shared" si="3"/>
        <v>Yes</v>
      </c>
      <c r="J22" s="154" t="str">
        <f t="shared" si="3"/>
        <v>Yes</v>
      </c>
      <c r="K22" s="154" t="str">
        <f t="shared" si="3"/>
        <v>Yes</v>
      </c>
      <c r="L22" s="154" t="str">
        <f t="shared" si="3"/>
        <v>Yes</v>
      </c>
      <c r="M22" s="154" t="str">
        <f t="shared" si="3"/>
        <v>Yes</v>
      </c>
      <c r="N22" s="154" t="str">
        <f t="shared" si="3"/>
        <v>Yes</v>
      </c>
      <c r="O22" s="154" t="str">
        <f t="shared" si="3"/>
        <v>Yes</v>
      </c>
      <c r="P22" s="154" t="str">
        <f t="shared" si="3"/>
        <v>Yes</v>
      </c>
      <c r="Q22" s="154" t="str">
        <f t="shared" si="3"/>
        <v>Yes</v>
      </c>
      <c r="R22" s="154" t="str">
        <f t="shared" si="3"/>
        <v>Yes</v>
      </c>
      <c r="S22" s="154" t="str">
        <f t="shared" si="3"/>
        <v>Yes</v>
      </c>
      <c r="T22" s="154" t="str">
        <f t="shared" si="3"/>
        <v>Yes</v>
      </c>
      <c r="U22" s="154" t="str">
        <f t="shared" si="3"/>
        <v>Yes</v>
      </c>
      <c r="V22" s="154" t="str">
        <f t="shared" si="3"/>
        <v>Yes</v>
      </c>
      <c r="W22" s="154" t="str">
        <f t="shared" si="3"/>
        <v>Yes</v>
      </c>
      <c r="X22" s="154" t="str">
        <f t="shared" si="3"/>
        <v>Yes</v>
      </c>
      <c r="Y22" s="154" t="str">
        <f t="shared" si="3"/>
        <v>Yes</v>
      </c>
      <c r="Z22" s="154" t="str">
        <f t="shared" si="3"/>
        <v>Yes</v>
      </c>
    </row>
    <row r="23" spans="1:26" s="151" customFormat="1" ht="18" customHeight="1" x14ac:dyDescent="0.25">
      <c r="A23" s="526">
        <v>16</v>
      </c>
      <c r="B23" s="528" t="s">
        <v>743</v>
      </c>
      <c r="C23" s="594" t="str">
        <f t="shared" ref="C23:Z23" si="4">IF(C$9&gt;0,+C18/C$9,"")</f>
        <v/>
      </c>
      <c r="D23" s="594" t="str">
        <f t="shared" si="4"/>
        <v/>
      </c>
      <c r="E23" s="594" t="str">
        <f t="shared" si="4"/>
        <v/>
      </c>
      <c r="F23" s="594" t="str">
        <f t="shared" si="4"/>
        <v/>
      </c>
      <c r="G23" s="594" t="str">
        <f t="shared" si="4"/>
        <v/>
      </c>
      <c r="H23" s="594" t="str">
        <f t="shared" si="4"/>
        <v/>
      </c>
      <c r="I23" s="594" t="str">
        <f t="shared" si="4"/>
        <v/>
      </c>
      <c r="J23" s="594" t="str">
        <f t="shared" si="4"/>
        <v/>
      </c>
      <c r="K23" s="594" t="str">
        <f t="shared" si="4"/>
        <v/>
      </c>
      <c r="L23" s="594" t="str">
        <f t="shared" si="4"/>
        <v/>
      </c>
      <c r="M23" s="594" t="str">
        <f t="shared" si="4"/>
        <v/>
      </c>
      <c r="N23" s="594" t="str">
        <f t="shared" si="4"/>
        <v/>
      </c>
      <c r="O23" s="594" t="str">
        <f t="shared" si="4"/>
        <v/>
      </c>
      <c r="P23" s="594" t="str">
        <f t="shared" si="4"/>
        <v/>
      </c>
      <c r="Q23" s="594" t="str">
        <f t="shared" si="4"/>
        <v/>
      </c>
      <c r="R23" s="594" t="str">
        <f t="shared" si="4"/>
        <v/>
      </c>
      <c r="S23" s="594" t="str">
        <f t="shared" si="4"/>
        <v/>
      </c>
      <c r="T23" s="594" t="str">
        <f t="shared" si="4"/>
        <v/>
      </c>
      <c r="U23" s="594" t="str">
        <f t="shared" si="4"/>
        <v/>
      </c>
      <c r="V23" s="594" t="str">
        <f t="shared" si="4"/>
        <v/>
      </c>
      <c r="W23" s="594" t="str">
        <f t="shared" si="4"/>
        <v/>
      </c>
      <c r="X23" s="594" t="str">
        <f t="shared" si="4"/>
        <v/>
      </c>
      <c r="Y23" s="594" t="str">
        <f t="shared" si="4"/>
        <v/>
      </c>
      <c r="Z23" s="594" t="str">
        <f t="shared" si="4"/>
        <v/>
      </c>
    </row>
    <row r="24" spans="1:26" s="151" customFormat="1" ht="18" customHeight="1" x14ac:dyDescent="0.25">
      <c r="A24" s="526">
        <v>17</v>
      </c>
      <c r="B24" s="528" t="s">
        <v>744</v>
      </c>
      <c r="C24" s="594" t="str">
        <f t="shared" ref="C24:Z24" si="5">IF(C$9&gt;0,+C19/C$9,"")</f>
        <v/>
      </c>
      <c r="D24" s="594" t="str">
        <f t="shared" si="5"/>
        <v/>
      </c>
      <c r="E24" s="594" t="str">
        <f t="shared" si="5"/>
        <v/>
      </c>
      <c r="F24" s="594" t="str">
        <f t="shared" si="5"/>
        <v/>
      </c>
      <c r="G24" s="594" t="str">
        <f t="shared" si="5"/>
        <v/>
      </c>
      <c r="H24" s="594" t="str">
        <f t="shared" si="5"/>
        <v/>
      </c>
      <c r="I24" s="594" t="str">
        <f t="shared" si="5"/>
        <v/>
      </c>
      <c r="J24" s="594" t="str">
        <f t="shared" si="5"/>
        <v/>
      </c>
      <c r="K24" s="594" t="str">
        <f t="shared" si="5"/>
        <v/>
      </c>
      <c r="L24" s="594" t="str">
        <f t="shared" si="5"/>
        <v/>
      </c>
      <c r="M24" s="594" t="str">
        <f t="shared" si="5"/>
        <v/>
      </c>
      <c r="N24" s="594" t="str">
        <f t="shared" si="5"/>
        <v/>
      </c>
      <c r="O24" s="594" t="str">
        <f t="shared" si="5"/>
        <v/>
      </c>
      <c r="P24" s="594" t="str">
        <f t="shared" si="5"/>
        <v/>
      </c>
      <c r="Q24" s="594" t="str">
        <f t="shared" si="5"/>
        <v/>
      </c>
      <c r="R24" s="594" t="str">
        <f t="shared" si="5"/>
        <v/>
      </c>
      <c r="S24" s="594" t="str">
        <f t="shared" si="5"/>
        <v/>
      </c>
      <c r="T24" s="594" t="str">
        <f t="shared" si="5"/>
        <v/>
      </c>
      <c r="U24" s="594" t="str">
        <f t="shared" si="5"/>
        <v/>
      </c>
      <c r="V24" s="594" t="str">
        <f t="shared" si="5"/>
        <v/>
      </c>
      <c r="W24" s="594" t="str">
        <f t="shared" si="5"/>
        <v/>
      </c>
      <c r="X24" s="594" t="str">
        <f t="shared" si="5"/>
        <v/>
      </c>
      <c r="Y24" s="594" t="str">
        <f t="shared" si="5"/>
        <v/>
      </c>
      <c r="Z24" s="594" t="str">
        <f t="shared" si="5"/>
        <v/>
      </c>
    </row>
    <row r="25" spans="1:26" s="151" customFormat="1" ht="18" customHeight="1" x14ac:dyDescent="0.25">
      <c r="A25" s="526">
        <v>18</v>
      </c>
      <c r="B25" s="528" t="s">
        <v>745</v>
      </c>
      <c r="C25" s="594" t="str">
        <f t="shared" ref="C25:Z25" si="6">IF(C$9&gt;0,+C20/C$9,"")</f>
        <v/>
      </c>
      <c r="D25" s="594" t="str">
        <f t="shared" si="6"/>
        <v/>
      </c>
      <c r="E25" s="594" t="str">
        <f t="shared" si="6"/>
        <v/>
      </c>
      <c r="F25" s="594" t="str">
        <f t="shared" si="6"/>
        <v/>
      </c>
      <c r="G25" s="594" t="str">
        <f t="shared" si="6"/>
        <v/>
      </c>
      <c r="H25" s="594" t="str">
        <f t="shared" si="6"/>
        <v/>
      </c>
      <c r="I25" s="594" t="str">
        <f t="shared" si="6"/>
        <v/>
      </c>
      <c r="J25" s="594" t="str">
        <f t="shared" si="6"/>
        <v/>
      </c>
      <c r="K25" s="594" t="str">
        <f t="shared" si="6"/>
        <v/>
      </c>
      <c r="L25" s="594" t="str">
        <f t="shared" si="6"/>
        <v/>
      </c>
      <c r="M25" s="594" t="str">
        <f t="shared" si="6"/>
        <v/>
      </c>
      <c r="N25" s="594" t="str">
        <f t="shared" si="6"/>
        <v/>
      </c>
      <c r="O25" s="594" t="str">
        <f t="shared" si="6"/>
        <v/>
      </c>
      <c r="P25" s="594" t="str">
        <f t="shared" si="6"/>
        <v/>
      </c>
      <c r="Q25" s="594" t="str">
        <f t="shared" si="6"/>
        <v/>
      </c>
      <c r="R25" s="594" t="str">
        <f t="shared" si="6"/>
        <v/>
      </c>
      <c r="S25" s="594" t="str">
        <f t="shared" si="6"/>
        <v/>
      </c>
      <c r="T25" s="594" t="str">
        <f t="shared" si="6"/>
        <v/>
      </c>
      <c r="U25" s="594" t="str">
        <f t="shared" si="6"/>
        <v/>
      </c>
      <c r="V25" s="594" t="str">
        <f t="shared" si="6"/>
        <v/>
      </c>
      <c r="W25" s="594" t="str">
        <f t="shared" si="6"/>
        <v/>
      </c>
      <c r="X25" s="594" t="str">
        <f t="shared" si="6"/>
        <v/>
      </c>
      <c r="Y25" s="594" t="str">
        <f t="shared" si="6"/>
        <v/>
      </c>
      <c r="Z25" s="594" t="str">
        <f t="shared" si="6"/>
        <v/>
      </c>
    </row>
    <row r="26" spans="1:26" s="151" customFormat="1" ht="18" customHeight="1" x14ac:dyDescent="0.25">
      <c r="A26" s="526">
        <v>19</v>
      </c>
      <c r="B26" s="528" t="s">
        <v>746</v>
      </c>
      <c r="C26" s="594" t="str">
        <f t="shared" ref="C26:Z26" si="7">IF(C$9&gt;0,+C21/C$9,"")</f>
        <v/>
      </c>
      <c r="D26" s="594" t="str">
        <f t="shared" si="7"/>
        <v/>
      </c>
      <c r="E26" s="594" t="str">
        <f t="shared" si="7"/>
        <v/>
      </c>
      <c r="F26" s="594" t="str">
        <f t="shared" si="7"/>
        <v/>
      </c>
      <c r="G26" s="594" t="str">
        <f t="shared" si="7"/>
        <v/>
      </c>
      <c r="H26" s="594" t="str">
        <f t="shared" si="7"/>
        <v/>
      </c>
      <c r="I26" s="594" t="str">
        <f t="shared" si="7"/>
        <v/>
      </c>
      <c r="J26" s="594" t="str">
        <f t="shared" si="7"/>
        <v/>
      </c>
      <c r="K26" s="594" t="str">
        <f t="shared" si="7"/>
        <v/>
      </c>
      <c r="L26" s="594" t="str">
        <f t="shared" si="7"/>
        <v/>
      </c>
      <c r="M26" s="594" t="str">
        <f t="shared" si="7"/>
        <v/>
      </c>
      <c r="N26" s="594" t="str">
        <f t="shared" si="7"/>
        <v/>
      </c>
      <c r="O26" s="594" t="str">
        <f t="shared" si="7"/>
        <v/>
      </c>
      <c r="P26" s="594" t="str">
        <f t="shared" si="7"/>
        <v/>
      </c>
      <c r="Q26" s="594" t="str">
        <f t="shared" si="7"/>
        <v/>
      </c>
      <c r="R26" s="594" t="str">
        <f t="shared" si="7"/>
        <v/>
      </c>
      <c r="S26" s="594" t="str">
        <f t="shared" si="7"/>
        <v/>
      </c>
      <c r="T26" s="594" t="str">
        <f t="shared" si="7"/>
        <v/>
      </c>
      <c r="U26" s="594" t="str">
        <f t="shared" si="7"/>
        <v/>
      </c>
      <c r="V26" s="594" t="str">
        <f t="shared" si="7"/>
        <v/>
      </c>
      <c r="W26" s="594" t="str">
        <f t="shared" si="7"/>
        <v/>
      </c>
      <c r="X26" s="594" t="str">
        <f t="shared" si="7"/>
        <v/>
      </c>
      <c r="Y26" s="594" t="str">
        <f t="shared" si="7"/>
        <v/>
      </c>
      <c r="Z26" s="594" t="str">
        <f t="shared" si="7"/>
        <v/>
      </c>
    </row>
    <row r="27" spans="1:26" s="155" customFormat="1" ht="8.1" customHeight="1" x14ac:dyDescent="0.25">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row>
    <row r="28" spans="1:26" s="155" customFormat="1" ht="18" customHeight="1" x14ac:dyDescent="0.25">
      <c r="A28" s="80"/>
      <c r="B28" s="606" t="s">
        <v>747</v>
      </c>
      <c r="C28" s="1122" t="s">
        <v>202</v>
      </c>
      <c r="D28" s="1123"/>
      <c r="E28" s="1123"/>
      <c r="F28" s="1123"/>
      <c r="G28" s="1123"/>
      <c r="H28" s="1123"/>
      <c r="I28" s="1123"/>
      <c r="J28" s="1124"/>
      <c r="K28" s="1125" t="s">
        <v>306</v>
      </c>
      <c r="L28" s="1125"/>
      <c r="M28" s="1125"/>
      <c r="N28" s="1125"/>
      <c r="O28" s="1125"/>
      <c r="P28" s="1125"/>
      <c r="Q28" s="1125"/>
      <c r="R28" s="1126"/>
      <c r="S28" s="1127" t="s">
        <v>204</v>
      </c>
      <c r="T28" s="1128"/>
      <c r="U28" s="1128"/>
      <c r="V28" s="1128"/>
      <c r="W28" s="1128"/>
      <c r="X28" s="1128"/>
      <c r="Y28" s="1128"/>
      <c r="Z28" s="1129"/>
    </row>
    <row r="29" spans="1:26" s="155" customFormat="1" ht="18" customHeight="1" x14ac:dyDescent="0.25">
      <c r="A29" s="80"/>
      <c r="B29" s="607" t="s">
        <v>748</v>
      </c>
      <c r="C29" s="80"/>
      <c r="D29" s="80"/>
      <c r="E29" s="80"/>
      <c r="F29" s="80"/>
      <c r="G29" s="80"/>
      <c r="H29" s="80"/>
      <c r="I29" s="80"/>
      <c r="J29" s="608"/>
      <c r="K29" s="609"/>
      <c r="L29" s="610"/>
      <c r="M29" s="610"/>
      <c r="N29" s="610"/>
      <c r="O29" s="610"/>
      <c r="P29" s="610"/>
      <c r="Q29" s="610"/>
      <c r="R29" s="611"/>
      <c r="S29" s="609"/>
      <c r="T29" s="610"/>
      <c r="U29" s="610"/>
      <c r="V29" s="610"/>
      <c r="W29" s="610"/>
      <c r="X29" s="610"/>
      <c r="Y29" s="610"/>
      <c r="Z29" s="611"/>
    </row>
    <row r="30" spans="1:26" s="155" customFormat="1" ht="18" customHeight="1" x14ac:dyDescent="0.25">
      <c r="A30" s="80"/>
      <c r="B30" s="612" t="s">
        <v>749</v>
      </c>
      <c r="C30" s="80"/>
      <c r="D30" s="80"/>
      <c r="E30" s="80"/>
      <c r="F30" s="80"/>
      <c r="G30" s="80"/>
      <c r="H30" s="80"/>
      <c r="I30" s="80"/>
      <c r="J30" s="613">
        <f>J13</f>
        <v>0</v>
      </c>
      <c r="K30" s="614"/>
      <c r="L30" s="80"/>
      <c r="M30" s="80"/>
      <c r="N30" s="80"/>
      <c r="O30" s="80"/>
      <c r="P30" s="80"/>
      <c r="Q30" s="80"/>
      <c r="R30" s="613">
        <f>R13</f>
        <v>0</v>
      </c>
      <c r="S30" s="614"/>
      <c r="T30" s="80"/>
      <c r="U30" s="80"/>
      <c r="V30" s="80"/>
      <c r="W30" s="80"/>
      <c r="X30" s="80"/>
      <c r="Y30" s="80"/>
      <c r="Z30" s="613">
        <f>Z13</f>
        <v>0</v>
      </c>
    </row>
    <row r="31" spans="1:26" s="155" customFormat="1" ht="18" customHeight="1" x14ac:dyDescent="0.25">
      <c r="A31" s="80"/>
      <c r="B31" s="612" t="s">
        <v>750</v>
      </c>
      <c r="C31" s="80"/>
      <c r="D31" s="80"/>
      <c r="E31" s="80"/>
      <c r="F31" s="80"/>
      <c r="G31" s="80"/>
      <c r="H31" s="80"/>
      <c r="I31" s="80"/>
      <c r="J31" s="613">
        <f>J14</f>
        <v>0</v>
      </c>
      <c r="K31" s="614"/>
      <c r="L31" s="80"/>
      <c r="M31" s="80"/>
      <c r="N31" s="80"/>
      <c r="O31" s="80"/>
      <c r="P31" s="80"/>
      <c r="Q31" s="80"/>
      <c r="R31" s="613">
        <f>R14</f>
        <v>0</v>
      </c>
      <c r="S31" s="614"/>
      <c r="T31" s="80"/>
      <c r="U31" s="80"/>
      <c r="V31" s="80"/>
      <c r="W31" s="80"/>
      <c r="X31" s="80"/>
      <c r="Y31" s="80"/>
      <c r="Z31" s="613">
        <f>Z14</f>
        <v>0</v>
      </c>
    </row>
    <row r="32" spans="1:26" s="155" customFormat="1" ht="18" customHeight="1" x14ac:dyDescent="0.25">
      <c r="A32" s="80"/>
      <c r="B32" s="612" t="s">
        <v>751</v>
      </c>
      <c r="C32" s="80"/>
      <c r="D32" s="80"/>
      <c r="E32" s="80"/>
      <c r="F32" s="80"/>
      <c r="G32" s="80"/>
      <c r="H32" s="80"/>
      <c r="I32" s="80"/>
      <c r="J32" s="613">
        <f>'0602'!F10</f>
        <v>0</v>
      </c>
      <c r="K32" s="614"/>
      <c r="L32" s="80"/>
      <c r="M32" s="80"/>
      <c r="N32" s="80"/>
      <c r="O32" s="80"/>
      <c r="P32" s="80"/>
      <c r="Q32" s="80"/>
      <c r="R32" s="613">
        <f>'0602'!J10</f>
        <v>0</v>
      </c>
      <c r="S32" s="614"/>
      <c r="T32" s="80"/>
      <c r="U32" s="80"/>
      <c r="V32" s="80"/>
      <c r="W32" s="80"/>
      <c r="X32" s="80"/>
      <c r="Y32" s="80"/>
      <c r="Z32" s="613">
        <f>'0602'!N10</f>
        <v>0</v>
      </c>
    </row>
    <row r="33" spans="1:26" s="155" customFormat="1" ht="18" customHeight="1" x14ac:dyDescent="0.25">
      <c r="A33" s="80"/>
      <c r="B33" s="612" t="s">
        <v>752</v>
      </c>
      <c r="C33" s="80"/>
      <c r="D33" s="80"/>
      <c r="E33" s="80"/>
      <c r="F33" s="80"/>
      <c r="G33" s="80"/>
      <c r="H33" s="80"/>
      <c r="I33" s="80"/>
      <c r="J33" s="613">
        <f>'0603'!J10</f>
        <v>0</v>
      </c>
      <c r="K33" s="614"/>
      <c r="L33" s="80"/>
      <c r="M33" s="80"/>
      <c r="N33" s="80"/>
      <c r="O33" s="80"/>
      <c r="P33" s="80"/>
      <c r="Q33" s="80"/>
      <c r="R33" s="613">
        <f>'0603'!R10</f>
        <v>0</v>
      </c>
      <c r="S33" s="614"/>
      <c r="T33" s="80"/>
      <c r="U33" s="80"/>
      <c r="V33" s="80"/>
      <c r="W33" s="80"/>
      <c r="X33" s="80"/>
      <c r="Y33" s="80"/>
      <c r="Z33" s="613">
        <f>'0603'!Z10</f>
        <v>0</v>
      </c>
    </row>
    <row r="34" spans="1:26" s="155" customFormat="1" ht="18" customHeight="1" x14ac:dyDescent="0.25">
      <c r="A34" s="80"/>
      <c r="B34" s="612" t="s">
        <v>753</v>
      </c>
      <c r="C34" s="80"/>
      <c r="D34" s="80"/>
      <c r="E34" s="80"/>
      <c r="F34" s="80"/>
      <c r="G34" s="80"/>
      <c r="H34" s="80"/>
      <c r="I34" s="80"/>
      <c r="J34" s="613">
        <f>'0604'!C9</f>
        <v>0</v>
      </c>
      <c r="K34" s="614"/>
      <c r="L34" s="80"/>
      <c r="M34" s="80"/>
      <c r="N34" s="80"/>
      <c r="O34" s="80"/>
      <c r="P34" s="80"/>
      <c r="Q34" s="80"/>
      <c r="R34" s="613">
        <f>'0604'!D9</f>
        <v>0</v>
      </c>
      <c r="S34" s="614"/>
      <c r="T34" s="80"/>
      <c r="U34" s="80"/>
      <c r="V34" s="80"/>
      <c r="W34" s="80"/>
      <c r="X34" s="80"/>
      <c r="Y34" s="80"/>
      <c r="Z34" s="613">
        <f>'0604'!E9</f>
        <v>0</v>
      </c>
    </row>
    <row r="35" spans="1:26" s="155" customFormat="1" ht="18" customHeight="1" x14ac:dyDescent="0.25">
      <c r="A35" s="80"/>
      <c r="B35" s="615" t="s">
        <v>754</v>
      </c>
      <c r="C35" s="80"/>
      <c r="D35" s="80"/>
      <c r="E35" s="80"/>
      <c r="F35" s="80"/>
      <c r="G35" s="80"/>
      <c r="H35" s="80"/>
      <c r="I35" s="80"/>
      <c r="J35" s="616">
        <f>SUM(J30:J34)</f>
        <v>0</v>
      </c>
      <c r="K35" s="614"/>
      <c r="L35" s="80"/>
      <c r="M35" s="80"/>
      <c r="N35" s="80"/>
      <c r="O35" s="80"/>
      <c r="P35" s="80"/>
      <c r="Q35" s="80"/>
      <c r="R35" s="616">
        <f>SUM(R30:R34)</f>
        <v>0</v>
      </c>
      <c r="S35" s="614"/>
      <c r="T35" s="80"/>
      <c r="U35" s="80"/>
      <c r="V35" s="80"/>
      <c r="W35" s="80"/>
      <c r="X35" s="80"/>
      <c r="Y35" s="80"/>
      <c r="Z35" s="616">
        <f>SUM(Z30:Z34)</f>
        <v>0</v>
      </c>
    </row>
    <row r="36" spans="1:26" s="155" customFormat="1" ht="18" customHeight="1" x14ac:dyDescent="0.25">
      <c r="A36" s="80"/>
      <c r="B36" s="607" t="s">
        <v>755</v>
      </c>
      <c r="C36" s="80"/>
      <c r="D36" s="80"/>
      <c r="E36" s="80"/>
      <c r="F36" s="80"/>
      <c r="G36" s="80"/>
      <c r="H36" s="80"/>
      <c r="I36" s="80"/>
      <c r="J36" s="608"/>
      <c r="K36" s="614"/>
      <c r="L36" s="80"/>
      <c r="M36" s="80"/>
      <c r="N36" s="80"/>
      <c r="O36" s="80"/>
      <c r="P36" s="80"/>
      <c r="Q36" s="80"/>
      <c r="R36" s="608"/>
      <c r="S36" s="614"/>
      <c r="T36" s="80"/>
      <c r="U36" s="80"/>
      <c r="V36" s="80"/>
      <c r="W36" s="80"/>
      <c r="X36" s="80"/>
      <c r="Y36" s="80"/>
      <c r="Z36" s="608"/>
    </row>
    <row r="37" spans="1:26" s="155" customFormat="1" ht="18" customHeight="1" x14ac:dyDescent="0.25">
      <c r="A37" s="80"/>
      <c r="B37" s="612" t="s">
        <v>756</v>
      </c>
      <c r="C37" s="80"/>
      <c r="D37" s="80"/>
      <c r="E37" s="80"/>
      <c r="F37" s="80"/>
      <c r="G37" s="80"/>
      <c r="H37" s="80"/>
      <c r="I37" s="80"/>
      <c r="J37" s="613">
        <f>J10</f>
        <v>0</v>
      </c>
      <c r="K37" s="614"/>
      <c r="L37" s="80"/>
      <c r="M37" s="80"/>
      <c r="N37" s="80"/>
      <c r="O37" s="80"/>
      <c r="P37" s="80"/>
      <c r="Q37" s="80"/>
      <c r="R37" s="613">
        <f>R10</f>
        <v>0</v>
      </c>
      <c r="S37" s="614"/>
      <c r="T37" s="80"/>
      <c r="U37" s="80"/>
      <c r="V37" s="80"/>
      <c r="W37" s="80"/>
      <c r="X37" s="80"/>
      <c r="Y37" s="80"/>
      <c r="Z37" s="613">
        <f>Z10</f>
        <v>0</v>
      </c>
    </row>
    <row r="38" spans="1:26" s="155" customFormat="1" ht="18" customHeight="1" x14ac:dyDescent="0.25">
      <c r="A38" s="80"/>
      <c r="B38" s="612" t="s">
        <v>757</v>
      </c>
      <c r="C38" s="80"/>
      <c r="D38" s="80"/>
      <c r="E38" s="80"/>
      <c r="F38" s="80"/>
      <c r="G38" s="80"/>
      <c r="H38" s="80"/>
      <c r="I38" s="80"/>
      <c r="J38" s="613">
        <f>J11</f>
        <v>0</v>
      </c>
      <c r="K38" s="614"/>
      <c r="L38" s="80"/>
      <c r="M38" s="80"/>
      <c r="N38" s="80"/>
      <c r="O38" s="80"/>
      <c r="P38" s="80"/>
      <c r="Q38" s="80"/>
      <c r="R38" s="613">
        <f>R11</f>
        <v>0</v>
      </c>
      <c r="S38" s="614"/>
      <c r="T38" s="80"/>
      <c r="U38" s="80"/>
      <c r="V38" s="80"/>
      <c r="W38" s="80"/>
      <c r="X38" s="80"/>
      <c r="Y38" s="80"/>
      <c r="Z38" s="613">
        <f>Z11</f>
        <v>0</v>
      </c>
    </row>
    <row r="39" spans="1:26" s="155" customFormat="1" ht="18" customHeight="1" x14ac:dyDescent="0.25">
      <c r="A39" s="80"/>
      <c r="B39" s="612" t="s">
        <v>758</v>
      </c>
      <c r="C39" s="80"/>
      <c r="D39" s="80"/>
      <c r="E39" s="80"/>
      <c r="F39" s="80"/>
      <c r="G39" s="80"/>
      <c r="H39" s="80"/>
      <c r="I39" s="80"/>
      <c r="J39" s="613">
        <f>'0602'!F9</f>
        <v>0</v>
      </c>
      <c r="K39" s="614"/>
      <c r="L39" s="80"/>
      <c r="M39" s="80"/>
      <c r="N39" s="80"/>
      <c r="O39" s="80"/>
      <c r="P39" s="80"/>
      <c r="Q39" s="80"/>
      <c r="R39" s="613">
        <f>'0602'!J9</f>
        <v>0</v>
      </c>
      <c r="S39" s="614"/>
      <c r="T39" s="80"/>
      <c r="U39" s="80"/>
      <c r="V39" s="80"/>
      <c r="W39" s="80"/>
      <c r="X39" s="80"/>
      <c r="Y39" s="80"/>
      <c r="Z39" s="613">
        <f>'0602'!N9</f>
        <v>0</v>
      </c>
    </row>
    <row r="40" spans="1:26" s="155" customFormat="1" ht="18" customHeight="1" x14ac:dyDescent="0.25">
      <c r="A40" s="80"/>
      <c r="B40" s="612" t="s">
        <v>759</v>
      </c>
      <c r="C40" s="80"/>
      <c r="D40" s="80"/>
      <c r="E40" s="80"/>
      <c r="F40" s="80"/>
      <c r="G40" s="80"/>
      <c r="H40" s="80"/>
      <c r="I40" s="80"/>
      <c r="J40" s="613">
        <f>'0603'!J9</f>
        <v>0</v>
      </c>
      <c r="K40" s="614"/>
      <c r="L40" s="80"/>
      <c r="M40" s="80"/>
      <c r="N40" s="80"/>
      <c r="O40" s="80"/>
      <c r="P40" s="80"/>
      <c r="Q40" s="80"/>
      <c r="R40" s="613">
        <f>'0603'!R9</f>
        <v>0</v>
      </c>
      <c r="S40" s="614"/>
      <c r="T40" s="80"/>
      <c r="U40" s="80"/>
      <c r="V40" s="80"/>
      <c r="W40" s="80"/>
      <c r="X40" s="80"/>
      <c r="Y40" s="80"/>
      <c r="Z40" s="613">
        <f>'0603'!Z9</f>
        <v>0</v>
      </c>
    </row>
    <row r="41" spans="1:26" s="155" customFormat="1" ht="18" customHeight="1" x14ac:dyDescent="0.25">
      <c r="A41" s="80"/>
      <c r="B41" s="612" t="s">
        <v>760</v>
      </c>
      <c r="C41" s="80"/>
      <c r="D41" s="80"/>
      <c r="E41" s="80"/>
      <c r="F41" s="80"/>
      <c r="G41" s="80"/>
      <c r="H41" s="80"/>
      <c r="I41" s="80"/>
      <c r="J41" s="613">
        <f>'0604'!C8</f>
        <v>0</v>
      </c>
      <c r="K41" s="614"/>
      <c r="L41" s="80"/>
      <c r="M41" s="80"/>
      <c r="N41" s="80"/>
      <c r="O41" s="80"/>
      <c r="P41" s="80"/>
      <c r="Q41" s="80"/>
      <c r="R41" s="613">
        <f>'0604'!D8</f>
        <v>0</v>
      </c>
      <c r="S41" s="614"/>
      <c r="T41" s="80"/>
      <c r="U41" s="80"/>
      <c r="V41" s="80"/>
      <c r="W41" s="80"/>
      <c r="X41" s="80"/>
      <c r="Y41" s="80"/>
      <c r="Z41" s="613">
        <f>'0604'!E8</f>
        <v>0</v>
      </c>
    </row>
    <row r="42" spans="1:26" s="155" customFormat="1" ht="18" customHeight="1" x14ac:dyDescent="0.25">
      <c r="A42" s="80"/>
      <c r="B42" s="615" t="s">
        <v>761</v>
      </c>
      <c r="C42" s="80"/>
      <c r="D42" s="80"/>
      <c r="E42" s="80"/>
      <c r="F42" s="80"/>
      <c r="G42" s="80"/>
      <c r="H42" s="80"/>
      <c r="I42" s="80"/>
      <c r="J42" s="616">
        <f>SUM(J37:J41)</f>
        <v>0</v>
      </c>
      <c r="K42" s="614"/>
      <c r="L42" s="80"/>
      <c r="M42" s="80"/>
      <c r="N42" s="80"/>
      <c r="O42" s="80"/>
      <c r="P42" s="80"/>
      <c r="Q42" s="80"/>
      <c r="R42" s="616">
        <f>SUM(R37:R41)</f>
        <v>0</v>
      </c>
      <c r="S42" s="614"/>
      <c r="T42" s="80"/>
      <c r="U42" s="80"/>
      <c r="V42" s="80"/>
      <c r="W42" s="80"/>
      <c r="X42" s="80"/>
      <c r="Y42" s="80"/>
      <c r="Z42" s="616">
        <f>SUM(Z37:Z41)</f>
        <v>0</v>
      </c>
    </row>
    <row r="43" spans="1:26" s="155" customFormat="1" ht="18" customHeight="1" x14ac:dyDescent="0.25">
      <c r="A43" s="80"/>
      <c r="B43" s="617" t="s">
        <v>762</v>
      </c>
      <c r="C43" s="618"/>
      <c r="D43" s="618"/>
      <c r="E43" s="618"/>
      <c r="F43" s="618"/>
      <c r="G43" s="618"/>
      <c r="H43" s="618"/>
      <c r="I43" s="618"/>
      <c r="J43" s="619" t="str">
        <f>IF(J42&gt;0,+J35/J42,"")</f>
        <v/>
      </c>
      <c r="K43" s="620"/>
      <c r="L43" s="618"/>
      <c r="M43" s="618"/>
      <c r="N43" s="618"/>
      <c r="O43" s="618"/>
      <c r="P43" s="618"/>
      <c r="Q43" s="618"/>
      <c r="R43" s="619" t="str">
        <f>IF(R42&gt;0,+R35/R42,"")</f>
        <v/>
      </c>
      <c r="S43" s="620"/>
      <c r="T43" s="618"/>
      <c r="U43" s="618"/>
      <c r="V43" s="618"/>
      <c r="W43" s="618"/>
      <c r="X43" s="618"/>
      <c r="Y43" s="618"/>
      <c r="Z43" s="619" t="str">
        <f>IF(Z42&gt;0,+Z35/Z42,"")</f>
        <v/>
      </c>
    </row>
    <row r="44" spans="1:26" s="155" customFormat="1" ht="18" customHeight="1" x14ac:dyDescent="0.25">
      <c r="A44" s="80"/>
      <c r="B44" s="621"/>
      <c r="C44" s="80"/>
      <c r="D44" s="80"/>
      <c r="E44" s="80"/>
      <c r="F44" s="80"/>
      <c r="G44" s="80"/>
      <c r="H44" s="80"/>
      <c r="I44" s="80"/>
      <c r="J44" s="80"/>
      <c r="K44" s="80"/>
      <c r="L44" s="80"/>
      <c r="M44" s="80"/>
      <c r="N44" s="80"/>
      <c r="O44" s="80"/>
      <c r="P44" s="80"/>
      <c r="Q44" s="80"/>
      <c r="R44" s="80"/>
      <c r="S44" s="80"/>
      <c r="T44" s="80"/>
      <c r="U44" s="80"/>
      <c r="V44" s="80"/>
      <c r="W44" s="80"/>
      <c r="X44" s="80"/>
      <c r="Y44" s="80"/>
      <c r="Z44" s="80"/>
    </row>
    <row r="45" spans="1:26" s="144" customFormat="1" ht="15" customHeight="1" x14ac:dyDescent="0.3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s="144" customFormat="1" ht="15.6" x14ac:dyDescent="0.35"/>
    <row r="47" spans="1:26" s="144" customFormat="1" ht="15.6" x14ac:dyDescent="0.35"/>
    <row r="48" spans="1:26" s="144" customFormat="1" ht="15.6" x14ac:dyDescent="0.35"/>
    <row r="49" s="144" customFormat="1" ht="15.6" x14ac:dyDescent="0.35"/>
    <row r="50" s="144" customFormat="1" ht="15.6" x14ac:dyDescent="0.35"/>
    <row r="51" s="144" customFormat="1" ht="15.6" x14ac:dyDescent="0.35"/>
    <row r="52" s="144" customFormat="1" ht="15.6" x14ac:dyDescent="0.35"/>
    <row r="53" s="144" customFormat="1" ht="15.6" x14ac:dyDescent="0.35"/>
    <row r="54" s="144" customFormat="1" ht="15.6" x14ac:dyDescent="0.35"/>
    <row r="55" s="144" customFormat="1" ht="15.6" x14ac:dyDescent="0.35"/>
    <row r="56" s="144" customFormat="1" ht="15.6" x14ac:dyDescent="0.35"/>
    <row r="57" s="144" customFormat="1" ht="15.6" x14ac:dyDescent="0.35"/>
    <row r="58" s="144" customFormat="1" ht="15.6" x14ac:dyDescent="0.35"/>
    <row r="59" s="144" customFormat="1" ht="15.6" x14ac:dyDescent="0.35"/>
  </sheetData>
  <sheetProtection sheet="1" objects="1" scenarios="1"/>
  <mergeCells count="9">
    <mergeCell ref="C28:J28"/>
    <mergeCell ref="K28:R28"/>
    <mergeCell ref="S28:Z28"/>
    <mergeCell ref="C5:J5"/>
    <mergeCell ref="K5:R5"/>
    <mergeCell ref="S5:Z5"/>
    <mergeCell ref="C6:J6"/>
    <mergeCell ref="K6:R6"/>
    <mergeCell ref="S6:Z6"/>
  </mergeCells>
  <conditionalFormatting sqref="C12:Z12">
    <cfRule type="expression" dxfId="20" priority="70" stopIfTrue="1">
      <formula>C$10+C$11=C$9</formula>
    </cfRule>
    <cfRule type="expression" dxfId="19" priority="71" stopIfTrue="1">
      <formula>+(C$10+C$11)&lt;C$9</formula>
    </cfRule>
    <cfRule type="expression" dxfId="18" priority="72">
      <formula>+(C$10+C$11)&gt;C$9</formula>
    </cfRule>
  </conditionalFormatting>
  <conditionalFormatting sqref="C22:Z22">
    <cfRule type="expression" dxfId="17" priority="1" stopIfTrue="1">
      <formula>+(C$18+C$19+C$20+C$21)=C$9</formula>
    </cfRule>
    <cfRule type="expression" dxfId="16" priority="2" stopIfTrue="1">
      <formula>+(C$18+C$19+C$20+C$21)&lt;C$9</formula>
    </cfRule>
    <cfRule type="expression" dxfId="15" priority="3">
      <formula>+(C$18+C$19+C$20+C$21)&gt;C$9</formula>
    </cfRule>
  </conditionalFormatting>
  <pageMargins left="0.5" right="0.5" top="0.5" bottom="0.5" header="0.3" footer="0.3"/>
  <pageSetup scale="90" orientation="landscape" r:id="rId1"/>
  <headerFooter>
    <oddHeader>&amp;R&amp;"Times New Roman,Bold"Office of Medicaid Policy and Planning</oddHeader>
    <oddFooter>&amp;LVersion 2020.02</oddFooter>
  </headerFooter>
  <rowBreaks count="1" manualBreakCount="1">
    <brk id="27" max="16383" man="1"/>
  </rowBreaks>
  <colBreaks count="2" manualBreakCount="2">
    <brk id="10" max="1048575" man="1"/>
    <brk id="1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4D794-02DD-481C-AB11-A9D8E52286CA}">
  <sheetPr codeName="Sheet37"/>
  <dimension ref="A1:W39"/>
  <sheetViews>
    <sheetView zoomScaleNormal="100" workbookViewId="0">
      <selection activeCell="C15" sqref="C15"/>
    </sheetView>
  </sheetViews>
  <sheetFormatPr defaultColWidth="9.109375" defaultRowHeight="13.8" x14ac:dyDescent="0.25"/>
  <cols>
    <col min="1" max="1" width="16.77734375" style="142" customWidth="1"/>
    <col min="2" max="2" width="46.77734375" style="142" customWidth="1"/>
    <col min="3" max="4" width="12.33203125" style="142" customWidth="1"/>
    <col min="5" max="5" width="12.44140625" style="142" customWidth="1"/>
    <col min="6" max="8" width="12.33203125" style="142" customWidth="1"/>
    <col min="9" max="9" width="12.44140625" style="142" customWidth="1"/>
    <col min="10" max="12" width="12.33203125" style="142" customWidth="1"/>
    <col min="13" max="13" width="12.44140625" style="142" customWidth="1"/>
    <col min="14" max="15" width="12.33203125" style="142" customWidth="1"/>
    <col min="16" max="16" width="23.77734375" style="142" customWidth="1"/>
    <col min="17" max="17" width="21.44140625" style="142" customWidth="1"/>
    <col min="18" max="16384" width="9.109375" style="142"/>
  </cols>
  <sheetData>
    <row r="1" spans="1:23" s="67" customFormat="1" x14ac:dyDescent="0.25">
      <c r="A1" s="76" t="s">
        <v>200</v>
      </c>
      <c r="B1" s="90" t="s">
        <v>287</v>
      </c>
      <c r="D1" s="66"/>
      <c r="E1" s="63"/>
      <c r="F1" s="63"/>
      <c r="G1" s="60"/>
      <c r="H1" s="66"/>
      <c r="I1" s="63"/>
      <c r="J1" s="63"/>
      <c r="K1" s="63"/>
      <c r="L1" s="63"/>
      <c r="M1" s="63"/>
      <c r="N1" s="63"/>
      <c r="O1" s="63"/>
      <c r="P1" s="63"/>
      <c r="Q1" s="63"/>
      <c r="R1" s="63"/>
      <c r="S1" s="63"/>
      <c r="T1" s="63"/>
      <c r="U1" s="63"/>
      <c r="V1" s="63"/>
    </row>
    <row r="2" spans="1:23" s="64" customFormat="1" x14ac:dyDescent="0.25">
      <c r="A2" s="77" t="s">
        <v>383</v>
      </c>
      <c r="B2" s="895" t="s">
        <v>286</v>
      </c>
      <c r="C2" s="65" t="s">
        <v>28</v>
      </c>
      <c r="D2" s="62"/>
      <c r="E2" s="63"/>
      <c r="F2" s="63"/>
      <c r="G2" s="78"/>
      <c r="H2" s="62"/>
      <c r="I2" s="63"/>
      <c r="J2" s="63"/>
      <c r="K2" s="63"/>
      <c r="L2" s="63"/>
      <c r="M2" s="63"/>
      <c r="N2" s="63"/>
      <c r="O2" s="63"/>
      <c r="P2" s="63"/>
      <c r="Q2" s="63"/>
      <c r="R2" s="63"/>
      <c r="S2" s="63"/>
      <c r="T2" s="63"/>
      <c r="U2" s="63"/>
      <c r="V2" s="63"/>
    </row>
    <row r="3" spans="1:23" s="67" customFormat="1" x14ac:dyDescent="0.25">
      <c r="A3" s="78" t="s">
        <v>385</v>
      </c>
      <c r="B3" s="898">
        <f>Attestation!$C$11</f>
        <v>0</v>
      </c>
      <c r="C3" s="60"/>
      <c r="D3" s="66"/>
      <c r="E3" s="63"/>
      <c r="F3" s="63"/>
      <c r="G3" s="60"/>
      <c r="H3" s="66"/>
      <c r="I3" s="63"/>
      <c r="J3" s="63"/>
      <c r="K3" s="63"/>
      <c r="L3" s="63"/>
      <c r="M3" s="63"/>
      <c r="N3" s="63"/>
      <c r="O3" s="63"/>
      <c r="P3" s="63"/>
      <c r="Q3" s="63"/>
      <c r="R3" s="63"/>
      <c r="S3" s="63"/>
      <c r="T3" s="63"/>
      <c r="U3" s="63"/>
      <c r="V3" s="63"/>
    </row>
    <row r="4" spans="1:23" x14ac:dyDescent="0.25">
      <c r="A4" s="66" t="s">
        <v>305</v>
      </c>
      <c r="B4" s="898" t="str">
        <f>Attestation!$C$13</f>
        <v>Q1-2025</v>
      </c>
      <c r="C4" s="141"/>
      <c r="D4" s="141"/>
      <c r="E4" s="141"/>
      <c r="F4" s="141"/>
      <c r="G4" s="141"/>
      <c r="H4" s="141"/>
      <c r="I4" s="141"/>
      <c r="J4" s="141"/>
      <c r="K4" s="141"/>
      <c r="L4" s="141"/>
      <c r="M4" s="141"/>
      <c r="N4" s="141"/>
    </row>
    <row r="5" spans="1:23" x14ac:dyDescent="0.25">
      <c r="A5" s="139"/>
      <c r="B5" s="140"/>
      <c r="C5" s="1122" t="s">
        <v>202</v>
      </c>
      <c r="D5" s="1123"/>
      <c r="E5" s="1123"/>
      <c r="F5" s="1124"/>
      <c r="G5" s="1130" t="s">
        <v>306</v>
      </c>
      <c r="H5" s="1125"/>
      <c r="I5" s="1125"/>
      <c r="J5" s="1126"/>
      <c r="K5" s="1127" t="s">
        <v>204</v>
      </c>
      <c r="L5" s="1128"/>
      <c r="M5" s="1128"/>
      <c r="N5" s="1129"/>
    </row>
    <row r="6" spans="1:23" s="155" customFormat="1" ht="15" x14ac:dyDescent="0.35">
      <c r="A6" s="598"/>
      <c r="B6" s="598"/>
      <c r="C6" s="1131" t="s">
        <v>763</v>
      </c>
      <c r="D6" s="1132"/>
      <c r="E6" s="1132"/>
      <c r="F6" s="1133"/>
      <c r="G6" s="1131" t="s">
        <v>763</v>
      </c>
      <c r="H6" s="1132"/>
      <c r="I6" s="1132"/>
      <c r="J6" s="1133"/>
      <c r="K6" s="1131" t="s">
        <v>763</v>
      </c>
      <c r="L6" s="1132"/>
      <c r="M6" s="1132"/>
      <c r="N6" s="1133"/>
      <c r="O6" s="599"/>
      <c r="P6" s="599"/>
      <c r="Q6" s="599"/>
      <c r="R6" s="600"/>
      <c r="S6" s="600"/>
      <c r="T6" s="600"/>
      <c r="U6" s="600"/>
      <c r="V6" s="600"/>
      <c r="W6" s="600"/>
    </row>
    <row r="7" spans="1:23" s="161" customFormat="1" ht="39.6" x14ac:dyDescent="0.35">
      <c r="A7" s="81" t="s">
        <v>308</v>
      </c>
      <c r="B7" s="81" t="s">
        <v>309</v>
      </c>
      <c r="C7" s="601" t="s">
        <v>721</v>
      </c>
      <c r="D7" s="601" t="s">
        <v>764</v>
      </c>
      <c r="E7" s="601" t="s">
        <v>765</v>
      </c>
      <c r="F7" s="602" t="s">
        <v>766</v>
      </c>
      <c r="G7" s="601" t="s">
        <v>721</v>
      </c>
      <c r="H7" s="601" t="s">
        <v>764</v>
      </c>
      <c r="I7" s="601" t="s">
        <v>765</v>
      </c>
      <c r="J7" s="602" t="s">
        <v>766</v>
      </c>
      <c r="K7" s="601" t="s">
        <v>721</v>
      </c>
      <c r="L7" s="601" t="s">
        <v>764</v>
      </c>
      <c r="M7" s="601" t="s">
        <v>765</v>
      </c>
      <c r="N7" s="602" t="s">
        <v>766</v>
      </c>
      <c r="O7" s="412"/>
    </row>
    <row r="8" spans="1:23" s="161" customFormat="1" ht="25.5" customHeight="1" x14ac:dyDescent="0.35">
      <c r="A8" s="529">
        <v>1</v>
      </c>
      <c r="B8" s="527" t="s">
        <v>767</v>
      </c>
      <c r="C8" s="603"/>
      <c r="D8" s="603"/>
      <c r="E8" s="603"/>
      <c r="F8" s="595">
        <f>SUM(C8:E8)</f>
        <v>0</v>
      </c>
      <c r="G8" s="603"/>
      <c r="H8" s="603"/>
      <c r="I8" s="603"/>
      <c r="J8" s="595">
        <f>SUM(G8:I8)</f>
        <v>0</v>
      </c>
      <c r="K8" s="603"/>
      <c r="L8" s="603"/>
      <c r="M8" s="603"/>
      <c r="N8" s="595">
        <f>SUM(K8:M8)</f>
        <v>0</v>
      </c>
    </row>
    <row r="9" spans="1:23" s="161" customFormat="1" ht="27.6" x14ac:dyDescent="0.35">
      <c r="A9" s="529">
        <v>2</v>
      </c>
      <c r="B9" s="530" t="s">
        <v>730</v>
      </c>
      <c r="C9" s="603"/>
      <c r="D9" s="603"/>
      <c r="E9" s="603"/>
      <c r="F9" s="595">
        <f>SUM(C9:E9)</f>
        <v>0</v>
      </c>
      <c r="G9" s="603"/>
      <c r="H9" s="603"/>
      <c r="I9" s="603"/>
      <c r="J9" s="595">
        <f>SUM(G9:I9)</f>
        <v>0</v>
      </c>
      <c r="K9" s="603"/>
      <c r="L9" s="603"/>
      <c r="M9" s="603"/>
      <c r="N9" s="595">
        <f>SUM(K9:M9)</f>
        <v>0</v>
      </c>
    </row>
    <row r="10" spans="1:23" s="161" customFormat="1" ht="39.75" customHeight="1" x14ac:dyDescent="0.35">
      <c r="A10" s="529">
        <v>3</v>
      </c>
      <c r="B10" s="530" t="s">
        <v>768</v>
      </c>
      <c r="C10" s="603"/>
      <c r="D10" s="603"/>
      <c r="E10" s="603"/>
      <c r="F10" s="595">
        <f>SUM(C10:E10)</f>
        <v>0</v>
      </c>
      <c r="G10" s="603"/>
      <c r="H10" s="603"/>
      <c r="I10" s="603"/>
      <c r="J10" s="595">
        <f>SUM(G10:I10)</f>
        <v>0</v>
      </c>
      <c r="K10" s="603"/>
      <c r="L10" s="603"/>
      <c r="M10" s="603"/>
      <c r="N10" s="595">
        <f>SUM(K10:M10)</f>
        <v>0</v>
      </c>
      <c r="O10" s="880"/>
    </row>
    <row r="11" spans="1:23" s="161" customFormat="1" ht="15" x14ac:dyDescent="0.35">
      <c r="A11" s="529">
        <v>4</v>
      </c>
      <c r="B11" s="530" t="s">
        <v>736</v>
      </c>
      <c r="C11" s="162" t="str">
        <f t="shared" ref="C11:N11" si="0">IF(C9&gt;0,+C10/C9,"")</f>
        <v/>
      </c>
      <c r="D11" s="162" t="str">
        <f t="shared" si="0"/>
        <v/>
      </c>
      <c r="E11" s="162" t="str">
        <f t="shared" si="0"/>
        <v/>
      </c>
      <c r="F11" s="596" t="str">
        <f t="shared" si="0"/>
        <v/>
      </c>
      <c r="G11" s="162" t="str">
        <f t="shared" si="0"/>
        <v/>
      </c>
      <c r="H11" s="162" t="str">
        <f t="shared" si="0"/>
        <v/>
      </c>
      <c r="I11" s="162" t="str">
        <f t="shared" si="0"/>
        <v/>
      </c>
      <c r="J11" s="596" t="str">
        <f t="shared" si="0"/>
        <v/>
      </c>
      <c r="K11" s="162" t="str">
        <f t="shared" si="0"/>
        <v/>
      </c>
      <c r="L11" s="162" t="str">
        <f t="shared" si="0"/>
        <v/>
      </c>
      <c r="M11" s="162" t="str">
        <f t="shared" si="0"/>
        <v/>
      </c>
      <c r="N11" s="596" t="str">
        <f t="shared" si="0"/>
        <v/>
      </c>
    </row>
    <row r="12" spans="1:23" s="161" customFormat="1" ht="15" x14ac:dyDescent="0.35">
      <c r="A12" s="529">
        <v>5</v>
      </c>
      <c r="B12" s="530" t="s">
        <v>737</v>
      </c>
      <c r="C12" s="603"/>
      <c r="D12" s="603"/>
      <c r="E12" s="603"/>
      <c r="F12" s="595">
        <f>SUM(C12:E12)</f>
        <v>0</v>
      </c>
      <c r="G12" s="603"/>
      <c r="H12" s="603"/>
      <c r="I12" s="603"/>
      <c r="J12" s="595">
        <f>SUM(G12:I12)</f>
        <v>0</v>
      </c>
      <c r="K12" s="603"/>
      <c r="L12" s="603"/>
      <c r="M12" s="603"/>
      <c r="N12" s="595">
        <f>SUM(K12:M12)</f>
        <v>0</v>
      </c>
    </row>
    <row r="13" spans="1:23" s="161" customFormat="1" ht="15" x14ac:dyDescent="0.35">
      <c r="A13" s="529">
        <v>6</v>
      </c>
      <c r="B13" s="531" t="s">
        <v>738</v>
      </c>
      <c r="C13" s="163" t="str">
        <f t="shared" ref="C13:N13" si="1">IF(C9&gt;0,+C12/C9,"")</f>
        <v/>
      </c>
      <c r="D13" s="163" t="str">
        <f t="shared" si="1"/>
        <v/>
      </c>
      <c r="E13" s="163" t="str">
        <f t="shared" si="1"/>
        <v/>
      </c>
      <c r="F13" s="597" t="str">
        <f t="shared" si="1"/>
        <v/>
      </c>
      <c r="G13" s="163" t="str">
        <f t="shared" si="1"/>
        <v/>
      </c>
      <c r="H13" s="163" t="str">
        <f t="shared" si="1"/>
        <v/>
      </c>
      <c r="I13" s="163" t="str">
        <f t="shared" si="1"/>
        <v/>
      </c>
      <c r="J13" s="597" t="str">
        <f t="shared" si="1"/>
        <v/>
      </c>
      <c r="K13" s="163" t="str">
        <f t="shared" si="1"/>
        <v/>
      </c>
      <c r="L13" s="163" t="str">
        <f t="shared" si="1"/>
        <v/>
      </c>
      <c r="M13" s="163" t="str">
        <f t="shared" si="1"/>
        <v/>
      </c>
      <c r="N13" s="597" t="str">
        <f t="shared" si="1"/>
        <v/>
      </c>
    </row>
    <row r="14" spans="1:23" s="161" customFormat="1" ht="15" x14ac:dyDescent="0.35">
      <c r="A14" s="529">
        <v>7</v>
      </c>
      <c r="B14" s="531" t="s">
        <v>739</v>
      </c>
      <c r="C14" s="603"/>
      <c r="D14" s="603"/>
      <c r="E14" s="603"/>
      <c r="F14" s="595">
        <f>SUM(C14:E14)</f>
        <v>0</v>
      </c>
      <c r="G14" s="603"/>
      <c r="H14" s="603"/>
      <c r="I14" s="603"/>
      <c r="J14" s="595">
        <f>SUM(G14:I14)</f>
        <v>0</v>
      </c>
      <c r="K14" s="603"/>
      <c r="L14" s="603"/>
      <c r="M14" s="603"/>
      <c r="N14" s="595">
        <f>SUM(K14:M14)</f>
        <v>0</v>
      </c>
    </row>
    <row r="15" spans="1:23" s="161" customFormat="1" ht="15" x14ac:dyDescent="0.35">
      <c r="A15" s="529">
        <v>8</v>
      </c>
      <c r="B15" s="531" t="s">
        <v>740</v>
      </c>
      <c r="C15" s="603"/>
      <c r="D15" s="603"/>
      <c r="E15" s="603"/>
      <c r="F15" s="595">
        <f>SUM(C15:E15)</f>
        <v>0</v>
      </c>
      <c r="G15" s="603"/>
      <c r="H15" s="603"/>
      <c r="I15" s="603"/>
      <c r="J15" s="595">
        <f>SUM(G15:I15)</f>
        <v>0</v>
      </c>
      <c r="K15" s="603"/>
      <c r="L15" s="603"/>
      <c r="M15" s="603"/>
      <c r="N15" s="595">
        <f>SUM(K15:M15)</f>
        <v>0</v>
      </c>
    </row>
    <row r="16" spans="1:23" s="161" customFormat="1" ht="15" x14ac:dyDescent="0.35">
      <c r="A16" s="529">
        <v>9</v>
      </c>
      <c r="B16" s="581" t="s">
        <v>769</v>
      </c>
      <c r="C16" s="603"/>
      <c r="D16" s="603"/>
      <c r="E16" s="603"/>
      <c r="F16" s="595">
        <f>SUM(C16:E16)</f>
        <v>0</v>
      </c>
      <c r="G16" s="603"/>
      <c r="H16" s="603"/>
      <c r="I16" s="603"/>
      <c r="J16" s="595">
        <f>SUM(G16:I16)</f>
        <v>0</v>
      </c>
      <c r="K16" s="603"/>
      <c r="L16" s="603"/>
      <c r="M16" s="603"/>
      <c r="N16" s="595">
        <f>SUM(K16:M16)</f>
        <v>0</v>
      </c>
    </row>
    <row r="17" spans="1:14" s="161" customFormat="1" ht="15" x14ac:dyDescent="0.35">
      <c r="A17" s="529">
        <v>10</v>
      </c>
      <c r="B17" s="531" t="s">
        <v>742</v>
      </c>
      <c r="C17" s="603"/>
      <c r="D17" s="603"/>
      <c r="E17" s="603"/>
      <c r="F17" s="595">
        <f>SUM(C17:E17)</f>
        <v>0</v>
      </c>
      <c r="G17" s="603"/>
      <c r="H17" s="603"/>
      <c r="I17" s="603"/>
      <c r="J17" s="595">
        <f>SUM(G17:I17)</f>
        <v>0</v>
      </c>
      <c r="K17" s="603"/>
      <c r="L17" s="603"/>
      <c r="M17" s="603"/>
      <c r="N17" s="595">
        <f>SUM(K17:M17)</f>
        <v>0</v>
      </c>
    </row>
    <row r="18" spans="1:14" s="161" customFormat="1" ht="15" x14ac:dyDescent="0.35">
      <c r="A18" s="529">
        <v>11</v>
      </c>
      <c r="B18" s="530" t="s">
        <v>733</v>
      </c>
      <c r="C18" s="154" t="str">
        <f t="shared" ref="C18:N18" si="2">IF(C14+C15+C16+C17=C9,"Yes","No")</f>
        <v>Yes</v>
      </c>
      <c r="D18" s="154" t="str">
        <f t="shared" si="2"/>
        <v>Yes</v>
      </c>
      <c r="E18" s="154" t="str">
        <f t="shared" si="2"/>
        <v>Yes</v>
      </c>
      <c r="F18" s="154" t="str">
        <f t="shared" si="2"/>
        <v>Yes</v>
      </c>
      <c r="G18" s="154" t="str">
        <f t="shared" si="2"/>
        <v>Yes</v>
      </c>
      <c r="H18" s="154" t="str">
        <f t="shared" si="2"/>
        <v>Yes</v>
      </c>
      <c r="I18" s="154" t="str">
        <f t="shared" si="2"/>
        <v>Yes</v>
      </c>
      <c r="J18" s="154" t="str">
        <f t="shared" si="2"/>
        <v>Yes</v>
      </c>
      <c r="K18" s="154" t="str">
        <f t="shared" si="2"/>
        <v>Yes</v>
      </c>
      <c r="L18" s="154" t="str">
        <f t="shared" si="2"/>
        <v>Yes</v>
      </c>
      <c r="M18" s="154" t="str">
        <f t="shared" si="2"/>
        <v>Yes</v>
      </c>
      <c r="N18" s="154" t="str">
        <f t="shared" si="2"/>
        <v>Yes</v>
      </c>
    </row>
    <row r="19" spans="1:14" s="161" customFormat="1" ht="15" x14ac:dyDescent="0.35">
      <c r="A19" s="529">
        <v>12</v>
      </c>
      <c r="B19" s="531" t="s">
        <v>743</v>
      </c>
      <c r="C19" s="594" t="str">
        <f t="shared" ref="C19:N19" si="3">IF(C$9&gt;0,+C14/C$9,"")</f>
        <v/>
      </c>
      <c r="D19" s="594" t="str">
        <f t="shared" si="3"/>
        <v/>
      </c>
      <c r="E19" s="594" t="str">
        <f t="shared" si="3"/>
        <v/>
      </c>
      <c r="F19" s="594" t="str">
        <f t="shared" si="3"/>
        <v/>
      </c>
      <c r="G19" s="594" t="str">
        <f t="shared" si="3"/>
        <v/>
      </c>
      <c r="H19" s="594" t="str">
        <f t="shared" si="3"/>
        <v/>
      </c>
      <c r="I19" s="594" t="str">
        <f t="shared" si="3"/>
        <v/>
      </c>
      <c r="J19" s="594" t="str">
        <f t="shared" si="3"/>
        <v/>
      </c>
      <c r="K19" s="594" t="str">
        <f t="shared" si="3"/>
        <v/>
      </c>
      <c r="L19" s="594" t="str">
        <f t="shared" si="3"/>
        <v/>
      </c>
      <c r="M19" s="594" t="str">
        <f t="shared" si="3"/>
        <v/>
      </c>
      <c r="N19" s="594" t="str">
        <f t="shared" si="3"/>
        <v/>
      </c>
    </row>
    <row r="20" spans="1:14" s="161" customFormat="1" ht="15" x14ac:dyDescent="0.35">
      <c r="A20" s="529">
        <v>13</v>
      </c>
      <c r="B20" s="531" t="s">
        <v>744</v>
      </c>
      <c r="C20" s="594" t="str">
        <f t="shared" ref="C20:N20" si="4">IF(C$9&gt;0,+C15/C$9,"")</f>
        <v/>
      </c>
      <c r="D20" s="594" t="str">
        <f t="shared" si="4"/>
        <v/>
      </c>
      <c r="E20" s="594" t="str">
        <f t="shared" si="4"/>
        <v/>
      </c>
      <c r="F20" s="594" t="str">
        <f t="shared" si="4"/>
        <v/>
      </c>
      <c r="G20" s="594" t="str">
        <f t="shared" si="4"/>
        <v/>
      </c>
      <c r="H20" s="594" t="str">
        <f t="shared" si="4"/>
        <v/>
      </c>
      <c r="I20" s="594" t="str">
        <f t="shared" si="4"/>
        <v/>
      </c>
      <c r="J20" s="594" t="str">
        <f t="shared" si="4"/>
        <v/>
      </c>
      <c r="K20" s="594" t="str">
        <f t="shared" si="4"/>
        <v/>
      </c>
      <c r="L20" s="594" t="str">
        <f t="shared" si="4"/>
        <v/>
      </c>
      <c r="M20" s="594" t="str">
        <f t="shared" si="4"/>
        <v/>
      </c>
      <c r="N20" s="594" t="str">
        <f t="shared" si="4"/>
        <v/>
      </c>
    </row>
    <row r="21" spans="1:14" s="161" customFormat="1" ht="15" x14ac:dyDescent="0.35">
      <c r="A21" s="529">
        <v>14</v>
      </c>
      <c r="B21" s="581" t="s">
        <v>745</v>
      </c>
      <c r="C21" s="594" t="str">
        <f t="shared" ref="C21:N21" si="5">IF(C$9&gt;0,+C16/C$9,"")</f>
        <v/>
      </c>
      <c r="D21" s="594" t="str">
        <f t="shared" si="5"/>
        <v/>
      </c>
      <c r="E21" s="594" t="str">
        <f t="shared" si="5"/>
        <v/>
      </c>
      <c r="F21" s="594" t="str">
        <f t="shared" si="5"/>
        <v/>
      </c>
      <c r="G21" s="594" t="str">
        <f t="shared" si="5"/>
        <v/>
      </c>
      <c r="H21" s="594" t="str">
        <f t="shared" si="5"/>
        <v/>
      </c>
      <c r="I21" s="594" t="str">
        <f t="shared" si="5"/>
        <v/>
      </c>
      <c r="J21" s="594" t="str">
        <f t="shared" si="5"/>
        <v/>
      </c>
      <c r="K21" s="594" t="str">
        <f t="shared" si="5"/>
        <v/>
      </c>
      <c r="L21" s="594" t="str">
        <f t="shared" si="5"/>
        <v/>
      </c>
      <c r="M21" s="594" t="str">
        <f t="shared" si="5"/>
        <v/>
      </c>
      <c r="N21" s="594" t="str">
        <f t="shared" si="5"/>
        <v/>
      </c>
    </row>
    <row r="22" spans="1:14" s="161" customFormat="1" ht="15" x14ac:dyDescent="0.35">
      <c r="A22" s="529">
        <v>15</v>
      </c>
      <c r="B22" s="531" t="s">
        <v>746</v>
      </c>
      <c r="C22" s="594" t="str">
        <f t="shared" ref="C22:N22" si="6">IF(C$9&gt;0,+C17/C$9,"")</f>
        <v/>
      </c>
      <c r="D22" s="594" t="str">
        <f t="shared" si="6"/>
        <v/>
      </c>
      <c r="E22" s="594" t="str">
        <f t="shared" si="6"/>
        <v/>
      </c>
      <c r="F22" s="594" t="str">
        <f t="shared" si="6"/>
        <v/>
      </c>
      <c r="G22" s="594" t="str">
        <f t="shared" si="6"/>
        <v/>
      </c>
      <c r="H22" s="594" t="str">
        <f t="shared" si="6"/>
        <v/>
      </c>
      <c r="I22" s="594" t="str">
        <f t="shared" si="6"/>
        <v/>
      </c>
      <c r="J22" s="594" t="str">
        <f t="shared" si="6"/>
        <v/>
      </c>
      <c r="K22" s="594" t="str">
        <f t="shared" si="6"/>
        <v/>
      </c>
      <c r="L22" s="594" t="str">
        <f t="shared" si="6"/>
        <v/>
      </c>
      <c r="M22" s="594" t="str">
        <f t="shared" si="6"/>
        <v/>
      </c>
      <c r="N22" s="594" t="str">
        <f t="shared" si="6"/>
        <v/>
      </c>
    </row>
    <row r="23" spans="1:14" x14ac:dyDescent="0.25">
      <c r="A23" s="139"/>
      <c r="B23" s="139"/>
      <c r="C23" s="139"/>
      <c r="D23" s="139"/>
      <c r="E23" s="139"/>
      <c r="F23" s="139"/>
      <c r="G23" s="139"/>
      <c r="H23" s="139"/>
      <c r="I23" s="139"/>
      <c r="J23" s="139"/>
      <c r="K23" s="139"/>
      <c r="L23" s="139"/>
      <c r="M23" s="139"/>
      <c r="N23" s="139"/>
    </row>
    <row r="24" spans="1:14" x14ac:dyDescent="0.25">
      <c r="A24" s="139"/>
      <c r="B24" s="139"/>
      <c r="C24" s="139"/>
      <c r="D24" s="139"/>
      <c r="E24" s="139"/>
      <c r="F24" s="139"/>
      <c r="G24" s="139"/>
      <c r="H24" s="139"/>
      <c r="I24" s="139"/>
      <c r="J24" s="139"/>
      <c r="K24" s="139"/>
      <c r="L24" s="139"/>
      <c r="M24" s="139"/>
      <c r="N24" s="139"/>
    </row>
    <row r="25" spans="1:14" s="144" customFormat="1" ht="15.6" x14ac:dyDescent="0.35">
      <c r="A25" s="156"/>
      <c r="B25" s="156"/>
      <c r="C25" s="156"/>
      <c r="D25" s="156"/>
      <c r="E25" s="156"/>
      <c r="F25" s="156"/>
      <c r="G25" s="156"/>
      <c r="H25" s="156"/>
      <c r="I25" s="156"/>
      <c r="J25" s="156"/>
      <c r="K25" s="156"/>
      <c r="L25" s="156"/>
      <c r="M25" s="156"/>
      <c r="N25" s="156"/>
    </row>
    <row r="26" spans="1:14" s="144" customFormat="1" ht="15.6" x14ac:dyDescent="0.35"/>
    <row r="27" spans="1:14" s="144" customFormat="1" ht="15.6" x14ac:dyDescent="0.35"/>
    <row r="28" spans="1:14" s="144" customFormat="1" ht="15.6" x14ac:dyDescent="0.35"/>
    <row r="29" spans="1:14" s="144" customFormat="1" ht="15.6" x14ac:dyDescent="0.35"/>
    <row r="30" spans="1:14" s="144" customFormat="1" ht="15.6" x14ac:dyDescent="0.35"/>
    <row r="31" spans="1:14" s="144" customFormat="1" ht="15.6" x14ac:dyDescent="0.35"/>
    <row r="32" spans="1:14" s="144" customFormat="1" ht="15.6" x14ac:dyDescent="0.35"/>
    <row r="33" s="144" customFormat="1" ht="15.6" x14ac:dyDescent="0.35"/>
    <row r="34" s="144" customFormat="1" ht="15.6" x14ac:dyDescent="0.35"/>
    <row r="35" s="144" customFormat="1" ht="15.6" x14ac:dyDescent="0.35"/>
    <row r="36" s="144" customFormat="1" ht="15.6" x14ac:dyDescent="0.35"/>
    <row r="37" s="144" customFormat="1" ht="15.6" x14ac:dyDescent="0.35"/>
    <row r="38" s="144" customFormat="1" ht="15.6" x14ac:dyDescent="0.35"/>
    <row r="39" s="144" customFormat="1" ht="15.6" x14ac:dyDescent="0.35"/>
  </sheetData>
  <sheetProtection sheet="1" objects="1" scenarios="1"/>
  <mergeCells count="6">
    <mergeCell ref="C5:F5"/>
    <mergeCell ref="G5:J5"/>
    <mergeCell ref="K5:N5"/>
    <mergeCell ref="C6:F6"/>
    <mergeCell ref="G6:J6"/>
    <mergeCell ref="K6:N6"/>
  </mergeCells>
  <conditionalFormatting sqref="C18:N18">
    <cfRule type="expression" dxfId="14" priority="1" stopIfTrue="1">
      <formula>+(C$14+C$15+C$16+C$17)=C$9</formula>
    </cfRule>
    <cfRule type="expression" dxfId="13" priority="2" stopIfTrue="1">
      <formula>+(C$14+C$15+C$16+C$17)&lt;C$9</formula>
    </cfRule>
    <cfRule type="expression" dxfId="12" priority="3">
      <formula>+(C$14+C$15+C$16+C$17)&gt;C$9</formula>
    </cfRule>
  </conditionalFormatting>
  <pageMargins left="0.4" right="0.4" top="0.5" bottom="0.5" header="0.3" footer="0.3"/>
  <pageSetup scale="90" orientation="landscape" r:id="rId1"/>
  <headerFooter>
    <oddHeader>&amp;C&amp;11
&amp;R&amp;"Times New Roman,Bold"Office of Medicaid Policy and Planning</oddHeader>
    <oddFooter>&amp;LVersion 2020.02</oddFooter>
  </headerFooter>
  <colBreaks count="1" manualBreakCount="1">
    <brk id="10"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97DD3-4F08-4796-9FB9-C6490F337F03}">
  <sheetPr codeName="Sheet38"/>
  <dimension ref="A1:AI39"/>
  <sheetViews>
    <sheetView zoomScaleNormal="100" workbookViewId="0">
      <pane xSplit="2" topLeftCell="X1" activePane="topRight" state="frozen"/>
      <selection activeCell="M29" sqref="M29"/>
      <selection pane="topRight" activeCell="Y12" sqref="Y12"/>
    </sheetView>
  </sheetViews>
  <sheetFormatPr defaultColWidth="9.109375" defaultRowHeight="13.8" x14ac:dyDescent="0.25"/>
  <cols>
    <col min="1" max="1" width="15.44140625" style="142" customWidth="1"/>
    <col min="2" max="2" width="67" style="142" customWidth="1"/>
    <col min="3" max="4" width="11.6640625" style="142" customWidth="1"/>
    <col min="5" max="5" width="11.109375" style="142" customWidth="1"/>
    <col min="6" max="8" width="10.6640625" style="142" customWidth="1"/>
    <col min="9" max="12" width="11.6640625" style="142" customWidth="1"/>
    <col min="13" max="13" width="11.109375" style="142" customWidth="1"/>
    <col min="14" max="16" width="10.6640625" style="142" customWidth="1"/>
    <col min="17" max="20" width="11.6640625" style="142" customWidth="1"/>
    <col min="21" max="21" width="11.109375" style="142" customWidth="1"/>
    <col min="22" max="24" width="10.6640625" style="142" customWidth="1"/>
    <col min="25" max="26" width="11.6640625" style="142" customWidth="1"/>
    <col min="27" max="27" width="12.33203125" style="142" customWidth="1"/>
    <col min="28" max="28" width="23.77734375" style="142" customWidth="1"/>
    <col min="29" max="29" width="21.44140625" style="142" customWidth="1"/>
    <col min="30" max="16384" width="9.109375" style="142"/>
  </cols>
  <sheetData>
    <row r="1" spans="1:35" s="64" customFormat="1" x14ac:dyDescent="0.25">
      <c r="A1" s="76" t="s">
        <v>770</v>
      </c>
      <c r="B1" s="90" t="s">
        <v>291</v>
      </c>
      <c r="D1" s="62"/>
      <c r="I1" s="63"/>
      <c r="J1" s="63"/>
      <c r="K1" s="63"/>
      <c r="L1" s="63"/>
      <c r="M1" s="63"/>
      <c r="N1" s="63"/>
      <c r="Q1" s="63"/>
      <c r="R1" s="63"/>
      <c r="S1" s="63"/>
      <c r="T1" s="63"/>
      <c r="U1" s="63"/>
      <c r="V1" s="63"/>
      <c r="Y1" s="63"/>
      <c r="Z1" s="63"/>
      <c r="AA1" s="63"/>
      <c r="AB1" s="63"/>
      <c r="AC1" s="63"/>
      <c r="AD1" s="63"/>
      <c r="AE1" s="63"/>
      <c r="AF1" s="63"/>
    </row>
    <row r="2" spans="1:35" s="67" customFormat="1" x14ac:dyDescent="0.25">
      <c r="A2" s="77" t="s">
        <v>383</v>
      </c>
      <c r="B2" s="895" t="s">
        <v>290</v>
      </c>
      <c r="D2" s="66"/>
      <c r="I2" s="63"/>
      <c r="J2" s="63"/>
      <c r="K2" s="63"/>
      <c r="L2" s="63"/>
      <c r="M2" s="63"/>
      <c r="N2" s="63"/>
      <c r="Q2" s="63"/>
      <c r="R2" s="63"/>
      <c r="S2" s="63"/>
      <c r="T2" s="63"/>
      <c r="U2" s="63"/>
      <c r="V2" s="63"/>
      <c r="Y2" s="63"/>
      <c r="Z2" s="63"/>
      <c r="AA2" s="63"/>
      <c r="AB2" s="63"/>
      <c r="AC2" s="63"/>
      <c r="AD2" s="63"/>
      <c r="AE2" s="63"/>
      <c r="AF2" s="63"/>
    </row>
    <row r="3" spans="1:35" s="67" customFormat="1" x14ac:dyDescent="0.25">
      <c r="A3" s="78" t="s">
        <v>385</v>
      </c>
      <c r="B3" s="898">
        <f>Attestation!$C$11</f>
        <v>0</v>
      </c>
      <c r="D3" s="66"/>
      <c r="I3" s="63"/>
      <c r="J3" s="63"/>
      <c r="K3" s="63"/>
      <c r="L3" s="63"/>
      <c r="M3" s="63"/>
      <c r="N3" s="63"/>
      <c r="Q3" s="63"/>
      <c r="R3" s="63"/>
      <c r="S3" s="63"/>
      <c r="T3" s="63"/>
      <c r="U3" s="63"/>
      <c r="V3" s="63"/>
      <c r="Y3" s="63"/>
      <c r="Z3" s="63"/>
      <c r="AA3" s="63"/>
      <c r="AB3" s="63"/>
      <c r="AC3" s="63"/>
      <c r="AD3" s="63"/>
      <c r="AE3" s="63"/>
      <c r="AF3" s="63"/>
    </row>
    <row r="4" spans="1:35" x14ac:dyDescent="0.25">
      <c r="A4" s="66" t="s">
        <v>305</v>
      </c>
      <c r="B4" s="898" t="str">
        <f>Attestation!$C$13</f>
        <v>Q1-2025</v>
      </c>
      <c r="C4" s="141"/>
      <c r="D4" s="141"/>
      <c r="E4" s="141"/>
      <c r="F4" s="141"/>
      <c r="G4" s="141"/>
      <c r="H4" s="141"/>
      <c r="I4" s="141"/>
      <c r="J4" s="141"/>
      <c r="K4" s="141"/>
      <c r="L4" s="141"/>
      <c r="M4" s="141"/>
      <c r="N4" s="141"/>
      <c r="O4" s="141"/>
      <c r="P4" s="141"/>
      <c r="Q4" s="141"/>
      <c r="R4" s="141"/>
      <c r="S4" s="141"/>
      <c r="T4" s="141"/>
      <c r="U4" s="141"/>
      <c r="V4" s="141"/>
      <c r="W4" s="141"/>
      <c r="X4" s="141"/>
      <c r="Y4" s="141"/>
      <c r="Z4" s="141"/>
    </row>
    <row r="5" spans="1:35" x14ac:dyDescent="0.25">
      <c r="A5" s="139"/>
      <c r="B5" s="140"/>
      <c r="C5" s="1122" t="s">
        <v>202</v>
      </c>
      <c r="D5" s="1123"/>
      <c r="E5" s="1123"/>
      <c r="F5" s="1123"/>
      <c r="G5" s="1123"/>
      <c r="H5" s="1123"/>
      <c r="I5" s="1123"/>
      <c r="J5" s="1124"/>
      <c r="K5" s="1130" t="s">
        <v>306</v>
      </c>
      <c r="L5" s="1125"/>
      <c r="M5" s="1125"/>
      <c r="N5" s="1125"/>
      <c r="O5" s="1125"/>
      <c r="P5" s="1125"/>
      <c r="Q5" s="1125"/>
      <c r="R5" s="1126"/>
      <c r="S5" s="1127" t="s">
        <v>204</v>
      </c>
      <c r="T5" s="1128"/>
      <c r="U5" s="1128"/>
      <c r="V5" s="1128"/>
      <c r="W5" s="1128"/>
      <c r="X5" s="1128"/>
      <c r="Y5" s="1128"/>
      <c r="Z5" s="1129"/>
    </row>
    <row r="6" spans="1:35" s="155" customFormat="1" ht="15.75" customHeight="1" x14ac:dyDescent="0.35">
      <c r="A6" s="598"/>
      <c r="B6" s="598"/>
      <c r="C6" s="1131" t="s">
        <v>771</v>
      </c>
      <c r="D6" s="1132"/>
      <c r="E6" s="1132"/>
      <c r="F6" s="1132"/>
      <c r="G6" s="1132"/>
      <c r="H6" s="1132"/>
      <c r="I6" s="1132"/>
      <c r="J6" s="1133"/>
      <c r="K6" s="1131" t="s">
        <v>771</v>
      </c>
      <c r="L6" s="1132"/>
      <c r="M6" s="1132"/>
      <c r="N6" s="1132"/>
      <c r="O6" s="1132"/>
      <c r="P6" s="1132"/>
      <c r="Q6" s="1132"/>
      <c r="R6" s="1133"/>
      <c r="S6" s="1131" t="s">
        <v>771</v>
      </c>
      <c r="T6" s="1132"/>
      <c r="U6" s="1132"/>
      <c r="V6" s="1132"/>
      <c r="W6" s="1132"/>
      <c r="X6" s="1132"/>
      <c r="Y6" s="1132"/>
      <c r="Z6" s="1133"/>
      <c r="AA6" s="599"/>
      <c r="AB6" s="599"/>
      <c r="AC6" s="599"/>
      <c r="AD6" s="600"/>
      <c r="AE6" s="600"/>
      <c r="AF6" s="600"/>
      <c r="AG6" s="600"/>
      <c r="AH6" s="600"/>
      <c r="AI6" s="600"/>
    </row>
    <row r="7" spans="1:35" s="161" customFormat="1" ht="39.6" x14ac:dyDescent="0.35">
      <c r="A7" s="81" t="s">
        <v>308</v>
      </c>
      <c r="B7" s="81" t="s">
        <v>309</v>
      </c>
      <c r="C7" s="601" t="s">
        <v>721</v>
      </c>
      <c r="D7" s="601" t="s">
        <v>722</v>
      </c>
      <c r="E7" s="601" t="s">
        <v>723</v>
      </c>
      <c r="F7" s="601" t="s">
        <v>724</v>
      </c>
      <c r="G7" s="601" t="s">
        <v>725</v>
      </c>
      <c r="H7" s="601" t="s">
        <v>772</v>
      </c>
      <c r="I7" s="601" t="s">
        <v>727</v>
      </c>
      <c r="J7" s="602" t="s">
        <v>773</v>
      </c>
      <c r="K7" s="601" t="s">
        <v>721</v>
      </c>
      <c r="L7" s="601" t="s">
        <v>722</v>
      </c>
      <c r="M7" s="601" t="s">
        <v>723</v>
      </c>
      <c r="N7" s="601" t="s">
        <v>724</v>
      </c>
      <c r="O7" s="601" t="s">
        <v>725</v>
      </c>
      <c r="P7" s="601" t="s">
        <v>772</v>
      </c>
      <c r="Q7" s="601" t="s">
        <v>727</v>
      </c>
      <c r="R7" s="602" t="s">
        <v>773</v>
      </c>
      <c r="S7" s="601" t="s">
        <v>721</v>
      </c>
      <c r="T7" s="601" t="s">
        <v>722</v>
      </c>
      <c r="U7" s="601" t="s">
        <v>723</v>
      </c>
      <c r="V7" s="601" t="s">
        <v>724</v>
      </c>
      <c r="W7" s="601" t="s">
        <v>725</v>
      </c>
      <c r="X7" s="601" t="s">
        <v>772</v>
      </c>
      <c r="Y7" s="601" t="s">
        <v>727</v>
      </c>
      <c r="Z7" s="602" t="s">
        <v>773</v>
      </c>
      <c r="AA7" s="412"/>
    </row>
    <row r="8" spans="1:35" s="145" customFormat="1" ht="15.6" x14ac:dyDescent="0.25">
      <c r="A8" s="532">
        <v>1</v>
      </c>
      <c r="B8" s="533" t="s">
        <v>729</v>
      </c>
      <c r="C8" s="22"/>
      <c r="D8" s="22"/>
      <c r="E8" s="22"/>
      <c r="F8" s="22"/>
      <c r="G8" s="22"/>
      <c r="H8" s="22"/>
      <c r="I8" s="22"/>
      <c r="J8" s="157">
        <f>SUM(C8:I8)</f>
        <v>0</v>
      </c>
      <c r="K8" s="22"/>
      <c r="L8" s="22"/>
      <c r="M8" s="22"/>
      <c r="N8" s="22"/>
      <c r="O8" s="22"/>
      <c r="P8" s="22"/>
      <c r="Q8" s="22"/>
      <c r="R8" s="157">
        <f>SUM(K8:Q8)</f>
        <v>0</v>
      </c>
      <c r="S8" s="22"/>
      <c r="T8" s="22"/>
      <c r="U8" s="22"/>
      <c r="V8" s="22"/>
      <c r="W8" s="22"/>
      <c r="X8" s="22"/>
      <c r="Y8" s="22"/>
      <c r="Z8" s="157">
        <f>SUM(S8:Y8)</f>
        <v>0</v>
      </c>
    </row>
    <row r="9" spans="1:35" s="145" customFormat="1" ht="27.6" x14ac:dyDescent="0.25">
      <c r="A9" s="532">
        <v>2</v>
      </c>
      <c r="B9" s="533" t="s">
        <v>730</v>
      </c>
      <c r="C9" s="22"/>
      <c r="D9" s="22"/>
      <c r="E9" s="22"/>
      <c r="F9" s="22"/>
      <c r="G9" s="22"/>
      <c r="H9" s="22"/>
      <c r="I9" s="22"/>
      <c r="J9" s="157">
        <f>SUM(C9:I9)</f>
        <v>0</v>
      </c>
      <c r="K9" s="22"/>
      <c r="L9" s="22"/>
      <c r="M9" s="22"/>
      <c r="N9" s="22"/>
      <c r="O9" s="22"/>
      <c r="P9" s="22"/>
      <c r="Q9" s="22"/>
      <c r="R9" s="157">
        <f>SUM(K9:Q9)</f>
        <v>0</v>
      </c>
      <c r="S9" s="22"/>
      <c r="T9" s="22"/>
      <c r="U9" s="22"/>
      <c r="V9" s="22"/>
      <c r="W9" s="22"/>
      <c r="X9" s="22"/>
      <c r="Y9" s="22"/>
      <c r="Z9" s="157">
        <f>SUM(S9:Y9)</f>
        <v>0</v>
      </c>
    </row>
    <row r="10" spans="1:35" s="145" customFormat="1" ht="15.6" x14ac:dyDescent="0.25">
      <c r="A10" s="532">
        <v>3</v>
      </c>
      <c r="B10" s="533" t="s">
        <v>774</v>
      </c>
      <c r="C10" s="22"/>
      <c r="D10" s="22"/>
      <c r="E10" s="22"/>
      <c r="F10" s="22"/>
      <c r="G10" s="22"/>
      <c r="H10" s="22"/>
      <c r="I10" s="22"/>
      <c r="J10" s="157">
        <f>SUM(C10:I10)</f>
        <v>0</v>
      </c>
      <c r="K10" s="22"/>
      <c r="L10" s="22"/>
      <c r="M10" s="22"/>
      <c r="N10" s="22"/>
      <c r="O10" s="22"/>
      <c r="P10" s="22"/>
      <c r="Q10" s="22"/>
      <c r="R10" s="157">
        <f>SUM(K10:Q10)</f>
        <v>0</v>
      </c>
      <c r="S10" s="22"/>
      <c r="T10" s="22"/>
      <c r="U10" s="22"/>
      <c r="V10" s="22"/>
      <c r="W10" s="22"/>
      <c r="X10" s="22"/>
      <c r="Y10" s="22"/>
      <c r="Z10" s="157">
        <f>SUM(S10:Y10)</f>
        <v>0</v>
      </c>
    </row>
    <row r="11" spans="1:35" s="145" customFormat="1" ht="15.6" x14ac:dyDescent="0.25">
      <c r="A11" s="532">
        <v>4</v>
      </c>
      <c r="B11" s="533" t="s">
        <v>736</v>
      </c>
      <c r="C11" s="152" t="str">
        <f t="shared" ref="C11:Z11" si="0">IF(C9&gt;0,+(C10/C9),"")</f>
        <v/>
      </c>
      <c r="D11" s="152" t="str">
        <f t="shared" si="0"/>
        <v/>
      </c>
      <c r="E11" s="152" t="str">
        <f t="shared" si="0"/>
        <v/>
      </c>
      <c r="F11" s="152" t="str">
        <f t="shared" si="0"/>
        <v/>
      </c>
      <c r="G11" s="152" t="str">
        <f t="shared" si="0"/>
        <v/>
      </c>
      <c r="H11" s="152" t="str">
        <f t="shared" si="0"/>
        <v/>
      </c>
      <c r="I11" s="152" t="str">
        <f t="shared" si="0"/>
        <v/>
      </c>
      <c r="J11" s="158" t="str">
        <f t="shared" si="0"/>
        <v/>
      </c>
      <c r="K11" s="152" t="str">
        <f t="shared" si="0"/>
        <v/>
      </c>
      <c r="L11" s="152" t="str">
        <f t="shared" si="0"/>
        <v/>
      </c>
      <c r="M11" s="152" t="str">
        <f t="shared" si="0"/>
        <v/>
      </c>
      <c r="N11" s="152" t="str">
        <f t="shared" si="0"/>
        <v/>
      </c>
      <c r="O11" s="152" t="str">
        <f t="shared" si="0"/>
        <v/>
      </c>
      <c r="P11" s="152" t="str">
        <f t="shared" si="0"/>
        <v/>
      </c>
      <c r="Q11" s="152" t="str">
        <f t="shared" si="0"/>
        <v/>
      </c>
      <c r="R11" s="158" t="str">
        <f t="shared" si="0"/>
        <v/>
      </c>
      <c r="S11" s="152" t="str">
        <f t="shared" si="0"/>
        <v/>
      </c>
      <c r="T11" s="152" t="str">
        <f t="shared" si="0"/>
        <v/>
      </c>
      <c r="U11" s="152" t="str">
        <f t="shared" si="0"/>
        <v/>
      </c>
      <c r="V11" s="152" t="str">
        <f t="shared" si="0"/>
        <v/>
      </c>
      <c r="W11" s="152" t="str">
        <f t="shared" si="0"/>
        <v/>
      </c>
      <c r="X11" s="152" t="str">
        <f t="shared" si="0"/>
        <v/>
      </c>
      <c r="Y11" s="152" t="str">
        <f t="shared" si="0"/>
        <v/>
      </c>
      <c r="Z11" s="158" t="str">
        <f t="shared" si="0"/>
        <v/>
      </c>
    </row>
    <row r="12" spans="1:35" s="145" customFormat="1" ht="15.6" x14ac:dyDescent="0.25">
      <c r="A12" s="532">
        <v>5</v>
      </c>
      <c r="B12" s="533" t="s">
        <v>737</v>
      </c>
      <c r="C12" s="22"/>
      <c r="D12" s="22"/>
      <c r="E12" s="22"/>
      <c r="F12" s="22"/>
      <c r="G12" s="22"/>
      <c r="H12" s="22"/>
      <c r="I12" s="22"/>
      <c r="J12" s="157">
        <f>SUM(C12:I12)</f>
        <v>0</v>
      </c>
      <c r="K12" s="22"/>
      <c r="L12" s="22"/>
      <c r="M12" s="22"/>
      <c r="N12" s="22"/>
      <c r="O12" s="22"/>
      <c r="P12" s="22"/>
      <c r="Q12" s="22"/>
      <c r="R12" s="157">
        <f>SUM(K12:Q12)</f>
        <v>0</v>
      </c>
      <c r="S12" s="22"/>
      <c r="T12" s="22"/>
      <c r="U12" s="22"/>
      <c r="V12" s="22"/>
      <c r="W12" s="22"/>
      <c r="X12" s="22"/>
      <c r="Y12" s="22"/>
      <c r="Z12" s="157">
        <f>SUM(S12:Y12)</f>
        <v>0</v>
      </c>
    </row>
    <row r="13" spans="1:35" s="145" customFormat="1" ht="15.6" x14ac:dyDescent="0.25">
      <c r="A13" s="532">
        <v>6</v>
      </c>
      <c r="B13" s="534" t="s">
        <v>738</v>
      </c>
      <c r="C13" s="153" t="str">
        <f t="shared" ref="C13:Z13" si="1">IF(C9&gt;0,+C12/C9,"")</f>
        <v/>
      </c>
      <c r="D13" s="153" t="str">
        <f t="shared" si="1"/>
        <v/>
      </c>
      <c r="E13" s="153" t="str">
        <f t="shared" si="1"/>
        <v/>
      </c>
      <c r="F13" s="153" t="str">
        <f t="shared" si="1"/>
        <v/>
      </c>
      <c r="G13" s="153" t="str">
        <f t="shared" si="1"/>
        <v/>
      </c>
      <c r="H13" s="153" t="str">
        <f t="shared" si="1"/>
        <v/>
      </c>
      <c r="I13" s="153" t="str">
        <f t="shared" si="1"/>
        <v/>
      </c>
      <c r="J13" s="159" t="str">
        <f t="shared" si="1"/>
        <v/>
      </c>
      <c r="K13" s="153" t="str">
        <f t="shared" si="1"/>
        <v/>
      </c>
      <c r="L13" s="153" t="str">
        <f t="shared" si="1"/>
        <v/>
      </c>
      <c r="M13" s="153" t="str">
        <f t="shared" si="1"/>
        <v/>
      </c>
      <c r="N13" s="153" t="str">
        <f t="shared" si="1"/>
        <v/>
      </c>
      <c r="O13" s="153" t="str">
        <f t="shared" si="1"/>
        <v/>
      </c>
      <c r="P13" s="153" t="str">
        <f t="shared" si="1"/>
        <v/>
      </c>
      <c r="Q13" s="153" t="str">
        <f t="shared" si="1"/>
        <v/>
      </c>
      <c r="R13" s="159" t="str">
        <f t="shared" si="1"/>
        <v/>
      </c>
      <c r="S13" s="153" t="str">
        <f t="shared" si="1"/>
        <v/>
      </c>
      <c r="T13" s="153" t="str">
        <f t="shared" si="1"/>
        <v/>
      </c>
      <c r="U13" s="153" t="str">
        <f t="shared" si="1"/>
        <v/>
      </c>
      <c r="V13" s="153" t="str">
        <f t="shared" si="1"/>
        <v/>
      </c>
      <c r="W13" s="153" t="str">
        <f t="shared" si="1"/>
        <v/>
      </c>
      <c r="X13" s="153" t="str">
        <f t="shared" si="1"/>
        <v/>
      </c>
      <c r="Y13" s="153" t="str">
        <f t="shared" si="1"/>
        <v/>
      </c>
      <c r="Z13" s="159" t="str">
        <f t="shared" si="1"/>
        <v/>
      </c>
    </row>
    <row r="14" spans="1:35" s="145" customFormat="1" ht="15.6" x14ac:dyDescent="0.25">
      <c r="A14" s="532">
        <v>7</v>
      </c>
      <c r="B14" s="534" t="s">
        <v>739</v>
      </c>
      <c r="C14" s="22"/>
      <c r="D14" s="22"/>
      <c r="E14" s="22"/>
      <c r="F14" s="22"/>
      <c r="G14" s="22"/>
      <c r="H14" s="22"/>
      <c r="I14" s="22"/>
      <c r="J14" s="157">
        <f>SUM(C14:I14)</f>
        <v>0</v>
      </c>
      <c r="K14" s="22"/>
      <c r="L14" s="22"/>
      <c r="M14" s="22"/>
      <c r="N14" s="22"/>
      <c r="O14" s="22"/>
      <c r="P14" s="22"/>
      <c r="Q14" s="22"/>
      <c r="R14" s="157">
        <f>SUM(K14:Q14)</f>
        <v>0</v>
      </c>
      <c r="S14" s="22"/>
      <c r="T14" s="22"/>
      <c r="U14" s="22"/>
      <c r="V14" s="22"/>
      <c r="W14" s="22"/>
      <c r="X14" s="22"/>
      <c r="Y14" s="22"/>
      <c r="Z14" s="157">
        <f>SUM(S14:Y14)</f>
        <v>0</v>
      </c>
    </row>
    <row r="15" spans="1:35" s="145" customFormat="1" ht="15.6" x14ac:dyDescent="0.25">
      <c r="A15" s="532">
        <v>8</v>
      </c>
      <c r="B15" s="534" t="s">
        <v>775</v>
      </c>
      <c r="C15" s="22"/>
      <c r="D15" s="22"/>
      <c r="E15" s="22"/>
      <c r="F15" s="22"/>
      <c r="G15" s="22"/>
      <c r="H15" s="22"/>
      <c r="I15" s="22"/>
      <c r="J15" s="157">
        <f>SUM(C15:I15)</f>
        <v>0</v>
      </c>
      <c r="K15" s="22"/>
      <c r="L15" s="22"/>
      <c r="M15" s="22"/>
      <c r="N15" s="22"/>
      <c r="O15" s="22"/>
      <c r="P15" s="22"/>
      <c r="Q15" s="22"/>
      <c r="R15" s="157">
        <f>SUM(K15:Q15)</f>
        <v>0</v>
      </c>
      <c r="S15" s="22"/>
      <c r="T15" s="22"/>
      <c r="U15" s="22"/>
      <c r="V15" s="22"/>
      <c r="W15" s="22"/>
      <c r="X15" s="22"/>
      <c r="Y15" s="22"/>
      <c r="Z15" s="157">
        <f>SUM(S15:Y15)</f>
        <v>0</v>
      </c>
    </row>
    <row r="16" spans="1:35" s="145" customFormat="1" ht="15.6" x14ac:dyDescent="0.25">
      <c r="A16" s="532">
        <v>9</v>
      </c>
      <c r="B16" s="534" t="s">
        <v>776</v>
      </c>
      <c r="C16" s="22"/>
      <c r="D16" s="22"/>
      <c r="E16" s="22"/>
      <c r="F16" s="22"/>
      <c r="G16" s="22"/>
      <c r="H16" s="22"/>
      <c r="I16" s="22"/>
      <c r="J16" s="157">
        <f>SUM(C16:I16)</f>
        <v>0</v>
      </c>
      <c r="K16" s="22"/>
      <c r="L16" s="22"/>
      <c r="M16" s="22"/>
      <c r="N16" s="22"/>
      <c r="O16" s="22"/>
      <c r="P16" s="22"/>
      <c r="Q16" s="22"/>
      <c r="R16" s="157">
        <f>SUM(K16:Q16)</f>
        <v>0</v>
      </c>
      <c r="S16" s="22"/>
      <c r="T16" s="22"/>
      <c r="U16" s="22"/>
      <c r="V16" s="22"/>
      <c r="W16" s="22"/>
      <c r="X16" s="22"/>
      <c r="Y16" s="22"/>
      <c r="Z16" s="157">
        <f>SUM(S16:Y16)</f>
        <v>0</v>
      </c>
    </row>
    <row r="17" spans="1:26" s="145" customFormat="1" ht="15.6" x14ac:dyDescent="0.25">
      <c r="A17" s="532">
        <v>10</v>
      </c>
      <c r="B17" s="534" t="s">
        <v>742</v>
      </c>
      <c r="C17" s="22"/>
      <c r="D17" s="22"/>
      <c r="E17" s="22"/>
      <c r="F17" s="22"/>
      <c r="G17" s="22"/>
      <c r="H17" s="22"/>
      <c r="I17" s="22"/>
      <c r="J17" s="157">
        <f>SUM(C17:I17)</f>
        <v>0</v>
      </c>
      <c r="K17" s="22"/>
      <c r="L17" s="22"/>
      <c r="M17" s="22"/>
      <c r="N17" s="22"/>
      <c r="O17" s="22"/>
      <c r="P17" s="22"/>
      <c r="Q17" s="22"/>
      <c r="R17" s="157">
        <f>SUM(K17:Q17)</f>
        <v>0</v>
      </c>
      <c r="S17" s="22"/>
      <c r="T17" s="22"/>
      <c r="U17" s="22"/>
      <c r="V17" s="22"/>
      <c r="W17" s="22"/>
      <c r="X17" s="22"/>
      <c r="Y17" s="22"/>
      <c r="Z17" s="157">
        <f>SUM(S17:Y17)</f>
        <v>0</v>
      </c>
    </row>
    <row r="18" spans="1:26" s="145" customFormat="1" ht="15.6" x14ac:dyDescent="0.25">
      <c r="A18" s="532">
        <v>11</v>
      </c>
      <c r="B18" s="533" t="s">
        <v>733</v>
      </c>
      <c r="C18" s="146" t="str">
        <f t="shared" ref="C18:Z18" si="2">IF(C14+C15+C16+C17=C9,"Yes","No")</f>
        <v>Yes</v>
      </c>
      <c r="D18" s="146" t="str">
        <f t="shared" si="2"/>
        <v>Yes</v>
      </c>
      <c r="E18" s="146" t="str">
        <f t="shared" si="2"/>
        <v>Yes</v>
      </c>
      <c r="F18" s="146" t="str">
        <f t="shared" si="2"/>
        <v>Yes</v>
      </c>
      <c r="G18" s="146" t="str">
        <f t="shared" si="2"/>
        <v>Yes</v>
      </c>
      <c r="H18" s="146" t="str">
        <f t="shared" si="2"/>
        <v>Yes</v>
      </c>
      <c r="I18" s="146" t="str">
        <f t="shared" si="2"/>
        <v>Yes</v>
      </c>
      <c r="J18" s="146" t="str">
        <f t="shared" si="2"/>
        <v>Yes</v>
      </c>
      <c r="K18" s="146" t="str">
        <f t="shared" si="2"/>
        <v>Yes</v>
      </c>
      <c r="L18" s="146" t="str">
        <f t="shared" si="2"/>
        <v>Yes</v>
      </c>
      <c r="M18" s="146" t="str">
        <f t="shared" si="2"/>
        <v>Yes</v>
      </c>
      <c r="N18" s="146" t="str">
        <f t="shared" si="2"/>
        <v>Yes</v>
      </c>
      <c r="O18" s="146" t="str">
        <f t="shared" si="2"/>
        <v>Yes</v>
      </c>
      <c r="P18" s="146" t="str">
        <f t="shared" si="2"/>
        <v>Yes</v>
      </c>
      <c r="Q18" s="146" t="str">
        <f t="shared" si="2"/>
        <v>Yes</v>
      </c>
      <c r="R18" s="146" t="str">
        <f t="shared" si="2"/>
        <v>Yes</v>
      </c>
      <c r="S18" s="146" t="str">
        <f t="shared" si="2"/>
        <v>Yes</v>
      </c>
      <c r="T18" s="146" t="str">
        <f t="shared" si="2"/>
        <v>Yes</v>
      </c>
      <c r="U18" s="146" t="str">
        <f t="shared" si="2"/>
        <v>Yes</v>
      </c>
      <c r="V18" s="146" t="str">
        <f t="shared" si="2"/>
        <v>Yes</v>
      </c>
      <c r="W18" s="146" t="str">
        <f t="shared" si="2"/>
        <v>Yes</v>
      </c>
      <c r="X18" s="146" t="str">
        <f t="shared" si="2"/>
        <v>Yes</v>
      </c>
      <c r="Y18" s="146" t="str">
        <f t="shared" si="2"/>
        <v>Yes</v>
      </c>
      <c r="Z18" s="146" t="str">
        <f t="shared" si="2"/>
        <v>Yes</v>
      </c>
    </row>
    <row r="19" spans="1:26" s="145" customFormat="1" ht="15.6" x14ac:dyDescent="0.25">
      <c r="A19" s="532">
        <v>12</v>
      </c>
      <c r="B19" s="534" t="s">
        <v>743</v>
      </c>
      <c r="C19" s="594" t="str">
        <f t="shared" ref="C19:Z19" si="3">IF(C$9&gt;0,+C14/C$9,"")</f>
        <v/>
      </c>
      <c r="D19" s="594" t="str">
        <f t="shared" si="3"/>
        <v/>
      </c>
      <c r="E19" s="594" t="str">
        <f t="shared" si="3"/>
        <v/>
      </c>
      <c r="F19" s="594" t="str">
        <f t="shared" si="3"/>
        <v/>
      </c>
      <c r="G19" s="594" t="str">
        <f t="shared" si="3"/>
        <v/>
      </c>
      <c r="H19" s="594" t="str">
        <f t="shared" si="3"/>
        <v/>
      </c>
      <c r="I19" s="594" t="str">
        <f t="shared" si="3"/>
        <v/>
      </c>
      <c r="J19" s="160" t="str">
        <f t="shared" si="3"/>
        <v/>
      </c>
      <c r="K19" s="594" t="str">
        <f t="shared" si="3"/>
        <v/>
      </c>
      <c r="L19" s="594" t="str">
        <f t="shared" si="3"/>
        <v/>
      </c>
      <c r="M19" s="594" t="str">
        <f t="shared" si="3"/>
        <v/>
      </c>
      <c r="N19" s="594" t="str">
        <f t="shared" si="3"/>
        <v/>
      </c>
      <c r="O19" s="594" t="str">
        <f t="shared" si="3"/>
        <v/>
      </c>
      <c r="P19" s="594" t="str">
        <f t="shared" si="3"/>
        <v/>
      </c>
      <c r="Q19" s="594" t="str">
        <f t="shared" si="3"/>
        <v/>
      </c>
      <c r="R19" s="160" t="str">
        <f t="shared" si="3"/>
        <v/>
      </c>
      <c r="S19" s="594" t="str">
        <f t="shared" si="3"/>
        <v/>
      </c>
      <c r="T19" s="594" t="str">
        <f t="shared" si="3"/>
        <v/>
      </c>
      <c r="U19" s="594" t="str">
        <f t="shared" si="3"/>
        <v/>
      </c>
      <c r="V19" s="594" t="str">
        <f t="shared" si="3"/>
        <v/>
      </c>
      <c r="W19" s="594" t="str">
        <f t="shared" si="3"/>
        <v/>
      </c>
      <c r="X19" s="594" t="str">
        <f t="shared" si="3"/>
        <v/>
      </c>
      <c r="Y19" s="594" t="str">
        <f t="shared" si="3"/>
        <v/>
      </c>
      <c r="Z19" s="160" t="str">
        <f t="shared" si="3"/>
        <v/>
      </c>
    </row>
    <row r="20" spans="1:26" s="145" customFormat="1" ht="15.6" x14ac:dyDescent="0.25">
      <c r="A20" s="532">
        <v>13</v>
      </c>
      <c r="B20" s="534" t="s">
        <v>777</v>
      </c>
      <c r="C20" s="594" t="str">
        <f t="shared" ref="C20:Z20" si="4">IF(C$9&gt;0,+C15/C$9,"")</f>
        <v/>
      </c>
      <c r="D20" s="594" t="str">
        <f t="shared" si="4"/>
        <v/>
      </c>
      <c r="E20" s="594" t="str">
        <f t="shared" si="4"/>
        <v/>
      </c>
      <c r="F20" s="594" t="str">
        <f t="shared" si="4"/>
        <v/>
      </c>
      <c r="G20" s="594" t="str">
        <f t="shared" si="4"/>
        <v/>
      </c>
      <c r="H20" s="594" t="str">
        <f t="shared" si="4"/>
        <v/>
      </c>
      <c r="I20" s="594" t="str">
        <f t="shared" si="4"/>
        <v/>
      </c>
      <c r="J20" s="160" t="str">
        <f t="shared" si="4"/>
        <v/>
      </c>
      <c r="K20" s="594" t="str">
        <f t="shared" si="4"/>
        <v/>
      </c>
      <c r="L20" s="594" t="str">
        <f t="shared" si="4"/>
        <v/>
      </c>
      <c r="M20" s="594" t="str">
        <f t="shared" si="4"/>
        <v/>
      </c>
      <c r="N20" s="594" t="str">
        <f t="shared" si="4"/>
        <v/>
      </c>
      <c r="O20" s="594" t="str">
        <f t="shared" si="4"/>
        <v/>
      </c>
      <c r="P20" s="594" t="str">
        <f t="shared" si="4"/>
        <v/>
      </c>
      <c r="Q20" s="594" t="str">
        <f t="shared" si="4"/>
        <v/>
      </c>
      <c r="R20" s="160" t="str">
        <f t="shared" si="4"/>
        <v/>
      </c>
      <c r="S20" s="594" t="str">
        <f t="shared" si="4"/>
        <v/>
      </c>
      <c r="T20" s="594" t="str">
        <f t="shared" si="4"/>
        <v/>
      </c>
      <c r="U20" s="594" t="str">
        <f t="shared" si="4"/>
        <v/>
      </c>
      <c r="V20" s="594" t="str">
        <f t="shared" si="4"/>
        <v/>
      </c>
      <c r="W20" s="594" t="str">
        <f t="shared" si="4"/>
        <v/>
      </c>
      <c r="X20" s="594" t="str">
        <f t="shared" si="4"/>
        <v/>
      </c>
      <c r="Y20" s="594" t="str">
        <f t="shared" si="4"/>
        <v/>
      </c>
      <c r="Z20" s="160" t="str">
        <f t="shared" si="4"/>
        <v/>
      </c>
    </row>
    <row r="21" spans="1:26" s="145" customFormat="1" ht="15.6" x14ac:dyDescent="0.25">
      <c r="A21" s="532">
        <v>14</v>
      </c>
      <c r="B21" s="534" t="s">
        <v>778</v>
      </c>
      <c r="C21" s="594" t="str">
        <f t="shared" ref="C21:Z21" si="5">IF(C$9&gt;0,+C16/C$9,"")</f>
        <v/>
      </c>
      <c r="D21" s="594" t="str">
        <f t="shared" si="5"/>
        <v/>
      </c>
      <c r="E21" s="594" t="str">
        <f t="shared" si="5"/>
        <v/>
      </c>
      <c r="F21" s="594" t="str">
        <f t="shared" si="5"/>
        <v/>
      </c>
      <c r="G21" s="594" t="str">
        <f t="shared" si="5"/>
        <v/>
      </c>
      <c r="H21" s="594" t="str">
        <f t="shared" si="5"/>
        <v/>
      </c>
      <c r="I21" s="594" t="str">
        <f t="shared" si="5"/>
        <v/>
      </c>
      <c r="J21" s="160" t="str">
        <f t="shared" si="5"/>
        <v/>
      </c>
      <c r="K21" s="594" t="str">
        <f t="shared" si="5"/>
        <v/>
      </c>
      <c r="L21" s="594" t="str">
        <f t="shared" si="5"/>
        <v/>
      </c>
      <c r="M21" s="594" t="str">
        <f t="shared" si="5"/>
        <v/>
      </c>
      <c r="N21" s="594" t="str">
        <f t="shared" si="5"/>
        <v/>
      </c>
      <c r="O21" s="594" t="str">
        <f t="shared" si="5"/>
        <v/>
      </c>
      <c r="P21" s="594" t="str">
        <f t="shared" si="5"/>
        <v/>
      </c>
      <c r="Q21" s="594" t="str">
        <f t="shared" si="5"/>
        <v/>
      </c>
      <c r="R21" s="160" t="str">
        <f t="shared" si="5"/>
        <v/>
      </c>
      <c r="S21" s="594" t="str">
        <f t="shared" si="5"/>
        <v/>
      </c>
      <c r="T21" s="594" t="str">
        <f t="shared" si="5"/>
        <v/>
      </c>
      <c r="U21" s="594" t="str">
        <f t="shared" si="5"/>
        <v/>
      </c>
      <c r="V21" s="594" t="str">
        <f t="shared" si="5"/>
        <v/>
      </c>
      <c r="W21" s="594" t="str">
        <f t="shared" si="5"/>
        <v/>
      </c>
      <c r="X21" s="594" t="str">
        <f t="shared" si="5"/>
        <v/>
      </c>
      <c r="Y21" s="594" t="str">
        <f t="shared" si="5"/>
        <v/>
      </c>
      <c r="Z21" s="160" t="str">
        <f t="shared" si="5"/>
        <v/>
      </c>
    </row>
    <row r="22" spans="1:26" s="145" customFormat="1" ht="15.6" x14ac:dyDescent="0.25">
      <c r="A22" s="532">
        <v>15</v>
      </c>
      <c r="B22" s="534" t="s">
        <v>746</v>
      </c>
      <c r="C22" s="594" t="str">
        <f t="shared" ref="C22:Z22" si="6">IF(C$9&gt;0,+C17/C$9,"")</f>
        <v/>
      </c>
      <c r="D22" s="594" t="str">
        <f t="shared" si="6"/>
        <v/>
      </c>
      <c r="E22" s="594" t="str">
        <f t="shared" si="6"/>
        <v/>
      </c>
      <c r="F22" s="594" t="str">
        <f t="shared" si="6"/>
        <v/>
      </c>
      <c r="G22" s="594" t="str">
        <f t="shared" si="6"/>
        <v/>
      </c>
      <c r="H22" s="594" t="str">
        <f t="shared" si="6"/>
        <v/>
      </c>
      <c r="I22" s="594" t="str">
        <f t="shared" si="6"/>
        <v/>
      </c>
      <c r="J22" s="160" t="str">
        <f t="shared" si="6"/>
        <v/>
      </c>
      <c r="K22" s="594" t="str">
        <f t="shared" si="6"/>
        <v/>
      </c>
      <c r="L22" s="594" t="str">
        <f t="shared" si="6"/>
        <v/>
      </c>
      <c r="M22" s="594" t="str">
        <f t="shared" si="6"/>
        <v/>
      </c>
      <c r="N22" s="594" t="str">
        <f t="shared" si="6"/>
        <v/>
      </c>
      <c r="O22" s="594" t="str">
        <f t="shared" si="6"/>
        <v/>
      </c>
      <c r="P22" s="594" t="str">
        <f t="shared" si="6"/>
        <v/>
      </c>
      <c r="Q22" s="594" t="str">
        <f t="shared" si="6"/>
        <v/>
      </c>
      <c r="R22" s="160" t="str">
        <f t="shared" si="6"/>
        <v/>
      </c>
      <c r="S22" s="594" t="str">
        <f t="shared" si="6"/>
        <v/>
      </c>
      <c r="T22" s="594" t="str">
        <f t="shared" si="6"/>
        <v/>
      </c>
      <c r="U22" s="594" t="str">
        <f t="shared" si="6"/>
        <v/>
      </c>
      <c r="V22" s="594" t="str">
        <f t="shared" si="6"/>
        <v/>
      </c>
      <c r="W22" s="594" t="str">
        <f t="shared" si="6"/>
        <v/>
      </c>
      <c r="X22" s="594" t="str">
        <f t="shared" si="6"/>
        <v/>
      </c>
      <c r="Y22" s="594" t="str">
        <f t="shared" si="6"/>
        <v/>
      </c>
      <c r="Z22" s="160" t="str">
        <f t="shared" si="6"/>
        <v/>
      </c>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s="144" customFormat="1" ht="15.6" x14ac:dyDescent="0.3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s="144" customFormat="1" ht="15.6" x14ac:dyDescent="0.35"/>
    <row r="27" spans="1:26" s="144" customFormat="1" ht="15.6" x14ac:dyDescent="0.35"/>
    <row r="28" spans="1:26" s="144" customFormat="1" ht="15.6" x14ac:dyDescent="0.35"/>
    <row r="29" spans="1:26" s="144" customFormat="1" ht="15.6" x14ac:dyDescent="0.35"/>
    <row r="30" spans="1:26" s="144" customFormat="1" ht="15.6" x14ac:dyDescent="0.35"/>
    <row r="31" spans="1:26" s="144" customFormat="1" ht="15.6" x14ac:dyDescent="0.35"/>
    <row r="32" spans="1:26" s="144" customFormat="1" ht="15.6" x14ac:dyDescent="0.35"/>
    <row r="33" s="144" customFormat="1" ht="15.6" x14ac:dyDescent="0.35"/>
    <row r="34" s="144" customFormat="1" ht="15.6" x14ac:dyDescent="0.35"/>
    <row r="35" s="144" customFormat="1" ht="15.6" x14ac:dyDescent="0.35"/>
    <row r="36" s="144" customFormat="1" ht="15.6" x14ac:dyDescent="0.35"/>
    <row r="37" s="144" customFormat="1" ht="15.6" x14ac:dyDescent="0.35"/>
    <row r="38" s="144" customFormat="1" ht="15.6" x14ac:dyDescent="0.35"/>
    <row r="39" s="144" customFormat="1" ht="15.6" x14ac:dyDescent="0.35"/>
  </sheetData>
  <sheetProtection sheet="1" objects="1" scenarios="1"/>
  <mergeCells count="6">
    <mergeCell ref="C5:J5"/>
    <mergeCell ref="K5:R5"/>
    <mergeCell ref="S5:Z5"/>
    <mergeCell ref="C6:J6"/>
    <mergeCell ref="K6:R6"/>
    <mergeCell ref="S6:Z6"/>
  </mergeCells>
  <conditionalFormatting sqref="C18:Z18">
    <cfRule type="expression" dxfId="11" priority="1" stopIfTrue="1">
      <formula>+(C$14+C$15+C$16+C$17)=C$9</formula>
    </cfRule>
    <cfRule type="expression" dxfId="10" priority="2" stopIfTrue="1">
      <formula>+(C$14+C$15+C$16+C$17)&lt;C$9</formula>
    </cfRule>
    <cfRule type="expression" dxfId="9" priority="3">
      <formula>+(C$14+C$15+C$16+C$17)&gt;C$9</formula>
    </cfRule>
  </conditionalFormatting>
  <pageMargins left="0.25" right="0.25" top="0.7" bottom="0.32" header="0.3" footer="0.3"/>
  <pageSetup scale="80" orientation="landscape" r:id="rId1"/>
  <headerFooter>
    <oddHeader>&amp;C&amp;11
&amp;R&amp;"Times New Roman,Bold"Office of Medicaid Policy and Planning</oddHeader>
    <oddFooter>&amp;LVersion 2020.02</oddFooter>
  </headerFooter>
  <colBreaks count="2" manualBreakCount="2">
    <brk id="10" max="1048575" man="1"/>
    <brk id="1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9E250-3D53-40E8-A166-7BD9F603CF75}">
  <sheetPr codeName="Sheet42"/>
  <dimension ref="A1:K34"/>
  <sheetViews>
    <sheetView zoomScaleNormal="100" workbookViewId="0">
      <selection activeCell="C11" sqref="C11"/>
    </sheetView>
  </sheetViews>
  <sheetFormatPr defaultColWidth="9.109375" defaultRowHeight="13.8" x14ac:dyDescent="0.25"/>
  <cols>
    <col min="1" max="1" width="14.6640625" style="142" customWidth="1"/>
    <col min="2" max="2" width="81.6640625" style="142" customWidth="1"/>
    <col min="3" max="3" width="13.77734375" style="142" customWidth="1"/>
    <col min="4" max="5" width="12.6640625" style="142" customWidth="1"/>
    <col min="6" max="6" width="12.33203125" style="142" customWidth="1"/>
    <col min="7" max="7" width="23.77734375" style="142" customWidth="1"/>
    <col min="8" max="8" width="21.44140625" style="142" customWidth="1"/>
    <col min="9" max="16384" width="9.109375" style="142"/>
  </cols>
  <sheetData>
    <row r="1" spans="1:11" s="64" customFormat="1" x14ac:dyDescent="0.25">
      <c r="A1" s="76" t="s">
        <v>200</v>
      </c>
      <c r="B1" s="90" t="s">
        <v>294</v>
      </c>
      <c r="D1" s="65" t="s">
        <v>28</v>
      </c>
      <c r="E1" s="63"/>
      <c r="F1" s="63"/>
      <c r="G1" s="63"/>
      <c r="H1" s="63"/>
      <c r="I1" s="63"/>
      <c r="J1" s="63"/>
      <c r="K1" s="63"/>
    </row>
    <row r="2" spans="1:11" s="67" customFormat="1" x14ac:dyDescent="0.25">
      <c r="A2" s="77" t="s">
        <v>383</v>
      </c>
      <c r="B2" s="895" t="s">
        <v>779</v>
      </c>
      <c r="D2" s="63"/>
      <c r="E2" s="63"/>
      <c r="F2" s="63"/>
      <c r="G2" s="63"/>
      <c r="H2" s="63"/>
      <c r="I2" s="63"/>
      <c r="J2" s="63"/>
      <c r="K2" s="63"/>
    </row>
    <row r="3" spans="1:11" s="67" customFormat="1" x14ac:dyDescent="0.25">
      <c r="A3" s="78" t="s">
        <v>385</v>
      </c>
      <c r="B3" s="898">
        <f>Attestation!$C$11</f>
        <v>0</v>
      </c>
      <c r="D3" s="63"/>
      <c r="E3" s="63"/>
      <c r="F3" s="63"/>
      <c r="G3" s="63"/>
      <c r="H3" s="63"/>
      <c r="I3" s="63"/>
      <c r="J3" s="63"/>
      <c r="K3" s="63"/>
    </row>
    <row r="4" spans="1:11" x14ac:dyDescent="0.25">
      <c r="A4" s="66" t="s">
        <v>305</v>
      </c>
      <c r="B4" s="898" t="str">
        <f>Attestation!$C$13</f>
        <v>Q1-2025</v>
      </c>
      <c r="C4" s="141"/>
      <c r="D4" s="141"/>
      <c r="E4" s="141"/>
    </row>
    <row r="5" spans="1:11" ht="13.65" customHeight="1" x14ac:dyDescent="0.25">
      <c r="A5" s="139"/>
      <c r="B5" s="140"/>
    </row>
    <row r="6" spans="1:11" s="144" customFormat="1" ht="54.75" customHeight="1" x14ac:dyDescent="0.35">
      <c r="A6" s="147" t="s">
        <v>308</v>
      </c>
      <c r="B6" s="147" t="s">
        <v>309</v>
      </c>
      <c r="C6" s="148" t="s">
        <v>202</v>
      </c>
      <c r="D6" s="149" t="s">
        <v>306</v>
      </c>
      <c r="E6" s="150" t="s">
        <v>204</v>
      </c>
      <c r="F6" s="143"/>
    </row>
    <row r="7" spans="1:11" s="151" customFormat="1" ht="21.15" customHeight="1" x14ac:dyDescent="0.25">
      <c r="A7" s="526">
        <v>1</v>
      </c>
      <c r="B7" s="527" t="s">
        <v>780</v>
      </c>
      <c r="C7" s="21"/>
      <c r="D7" s="21"/>
      <c r="E7" s="21"/>
    </row>
    <row r="8" spans="1:11" s="151" customFormat="1" ht="27" customHeight="1" x14ac:dyDescent="0.25">
      <c r="A8" s="526">
        <v>2</v>
      </c>
      <c r="B8" s="527" t="s">
        <v>730</v>
      </c>
      <c r="C8" s="21"/>
      <c r="D8" s="21"/>
      <c r="E8" s="21"/>
    </row>
    <row r="9" spans="1:11" s="151" customFormat="1" ht="21.15" customHeight="1" x14ac:dyDescent="0.25">
      <c r="A9" s="526">
        <v>3</v>
      </c>
      <c r="B9" s="527" t="s">
        <v>781</v>
      </c>
      <c r="C9" s="21"/>
      <c r="D9" s="21"/>
      <c r="E9" s="21"/>
      <c r="F9" s="880"/>
    </row>
    <row r="10" spans="1:11" s="151" customFormat="1" ht="21.15" customHeight="1" x14ac:dyDescent="0.25">
      <c r="A10" s="526">
        <v>4</v>
      </c>
      <c r="B10" s="527" t="s">
        <v>736</v>
      </c>
      <c r="C10" s="152" t="str">
        <f>IF(C8&gt;0,+(C9/C8),"")</f>
        <v/>
      </c>
      <c r="D10" s="152" t="str">
        <f>IF(D8&gt;0,+(D9/D8),"")</f>
        <v/>
      </c>
      <c r="E10" s="152" t="str">
        <f>IF(E8&gt;0,+(E9/E8),"")</f>
        <v/>
      </c>
    </row>
    <row r="11" spans="1:11" s="151" customFormat="1" ht="21.15" customHeight="1" x14ac:dyDescent="0.25">
      <c r="A11" s="526">
        <v>5</v>
      </c>
      <c r="B11" s="527" t="s">
        <v>737</v>
      </c>
      <c r="C11" s="21"/>
      <c r="D11" s="21"/>
      <c r="E11" s="21"/>
    </row>
    <row r="12" spans="1:11" s="151" customFormat="1" ht="21.15" customHeight="1" x14ac:dyDescent="0.25">
      <c r="A12" s="526">
        <v>6</v>
      </c>
      <c r="B12" s="528" t="s">
        <v>738</v>
      </c>
      <c r="C12" s="153" t="str">
        <f>IF(C8&gt;0,+C11/C8,"")</f>
        <v/>
      </c>
      <c r="D12" s="153" t="str">
        <f>IF(D8&gt;0,+D11/D8,"")</f>
        <v/>
      </c>
      <c r="E12" s="153" t="str">
        <f>IF(E8&gt;0,+E11/E8,"")</f>
        <v/>
      </c>
    </row>
    <row r="13" spans="1:11" s="151" customFormat="1" ht="21.15" customHeight="1" x14ac:dyDescent="0.25">
      <c r="A13" s="526">
        <v>7</v>
      </c>
      <c r="B13" s="528" t="s">
        <v>739</v>
      </c>
      <c r="C13" s="21"/>
      <c r="D13" s="21"/>
      <c r="E13" s="21"/>
    </row>
    <row r="14" spans="1:11" s="151" customFormat="1" ht="21.15" customHeight="1" x14ac:dyDescent="0.25">
      <c r="A14" s="526">
        <v>8</v>
      </c>
      <c r="B14" s="528" t="s">
        <v>782</v>
      </c>
      <c r="C14" s="21"/>
      <c r="D14" s="21"/>
      <c r="E14" s="21"/>
    </row>
    <row r="15" spans="1:11" s="151" customFormat="1" ht="21.15" customHeight="1" x14ac:dyDescent="0.25">
      <c r="A15" s="526">
        <v>9</v>
      </c>
      <c r="B15" s="528" t="s">
        <v>783</v>
      </c>
      <c r="C15" s="21"/>
      <c r="D15" s="21"/>
      <c r="E15" s="21"/>
    </row>
    <row r="16" spans="1:11" s="151" customFormat="1" ht="21.15" customHeight="1" x14ac:dyDescent="0.25">
      <c r="A16" s="526">
        <v>10</v>
      </c>
      <c r="B16" s="527" t="s">
        <v>733</v>
      </c>
      <c r="C16" s="154" t="str">
        <f>IF(C13+C14+C15=C8,"Yes","No")</f>
        <v>Yes</v>
      </c>
      <c r="D16" s="154" t="str">
        <f>IF(D13+D14+D15=D8,"Yes","No")</f>
        <v>Yes</v>
      </c>
      <c r="E16" s="154" t="str">
        <f>IF(E13+E14+E15=E8,"Yes","No")</f>
        <v>Yes</v>
      </c>
    </row>
    <row r="17" spans="1:5" s="151" customFormat="1" ht="21.15" customHeight="1" x14ac:dyDescent="0.25">
      <c r="A17" s="526">
        <v>11</v>
      </c>
      <c r="B17" s="528" t="s">
        <v>743</v>
      </c>
      <c r="C17" s="594" t="str">
        <f t="shared" ref="C17:E19" si="0">IF(C$8&gt;0,+C13/C$8,"")</f>
        <v/>
      </c>
      <c r="D17" s="594" t="str">
        <f t="shared" si="0"/>
        <v/>
      </c>
      <c r="E17" s="594" t="str">
        <f t="shared" si="0"/>
        <v/>
      </c>
    </row>
    <row r="18" spans="1:5" s="151" customFormat="1" ht="21.15" customHeight="1" x14ac:dyDescent="0.25">
      <c r="A18" s="526">
        <v>12</v>
      </c>
      <c r="B18" s="528" t="s">
        <v>784</v>
      </c>
      <c r="C18" s="594" t="str">
        <f t="shared" si="0"/>
        <v/>
      </c>
      <c r="D18" s="594" t="str">
        <f t="shared" si="0"/>
        <v/>
      </c>
      <c r="E18" s="594" t="str">
        <f t="shared" si="0"/>
        <v/>
      </c>
    </row>
    <row r="19" spans="1:5" s="151" customFormat="1" ht="21.15" customHeight="1" x14ac:dyDescent="0.25">
      <c r="A19" s="526">
        <v>13</v>
      </c>
      <c r="B19" s="528" t="s">
        <v>785</v>
      </c>
      <c r="C19" s="594" t="str">
        <f t="shared" si="0"/>
        <v/>
      </c>
      <c r="D19" s="594" t="str">
        <f t="shared" si="0"/>
        <v/>
      </c>
      <c r="E19" s="594" t="str">
        <f t="shared" si="0"/>
        <v/>
      </c>
    </row>
    <row r="20" spans="1:5" s="144" customFormat="1" ht="15" customHeight="1" x14ac:dyDescent="0.35">
      <c r="A20" s="156"/>
      <c r="B20" s="156"/>
      <c r="C20" s="156"/>
      <c r="D20" s="156"/>
      <c r="E20" s="156"/>
    </row>
    <row r="21" spans="1:5" s="144" customFormat="1" ht="15.6" x14ac:dyDescent="0.35"/>
    <row r="22" spans="1:5" s="144" customFormat="1" ht="15.6" x14ac:dyDescent="0.35"/>
    <row r="23" spans="1:5" s="144" customFormat="1" ht="15.6" x14ac:dyDescent="0.35"/>
    <row r="24" spans="1:5" s="144" customFormat="1" ht="15.6" x14ac:dyDescent="0.35"/>
    <row r="25" spans="1:5" s="144" customFormat="1" ht="15.6" x14ac:dyDescent="0.35"/>
    <row r="26" spans="1:5" s="144" customFormat="1" ht="15.6" x14ac:dyDescent="0.35"/>
    <row r="27" spans="1:5" s="144" customFormat="1" ht="15.6" x14ac:dyDescent="0.35"/>
    <row r="28" spans="1:5" s="144" customFormat="1" ht="15.6" x14ac:dyDescent="0.35"/>
    <row r="29" spans="1:5" s="144" customFormat="1" ht="15.6" x14ac:dyDescent="0.35"/>
    <row r="30" spans="1:5" s="144" customFormat="1" ht="15.6" x14ac:dyDescent="0.35"/>
    <row r="31" spans="1:5" s="144" customFormat="1" ht="15.6" x14ac:dyDescent="0.35"/>
    <row r="32" spans="1:5" s="144" customFormat="1" ht="15.6" x14ac:dyDescent="0.35"/>
    <row r="33" s="144" customFormat="1" ht="15.6" x14ac:dyDescent="0.35"/>
    <row r="34" s="144" customFormat="1" ht="15.6" x14ac:dyDescent="0.35"/>
  </sheetData>
  <sheetProtection sheet="1" objects="1" scenarios="1"/>
  <conditionalFormatting sqref="C16:E16">
    <cfRule type="expression" dxfId="8" priority="1" stopIfTrue="1">
      <formula>+(C$13+C$14+C$15)=C$8</formula>
    </cfRule>
    <cfRule type="expression" dxfId="7" priority="2" stopIfTrue="1">
      <formula>+(C$13+C$14+C$15)&lt;C$8</formula>
    </cfRule>
    <cfRule type="expression" dxfId="6" priority="3">
      <formula>+(C$13+C$14+C$15)&gt;C$8</formula>
    </cfRule>
  </conditionalFormatting>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O66"/>
  <sheetViews>
    <sheetView zoomScaleNormal="100" workbookViewId="0">
      <selection activeCell="C7" sqref="C7"/>
    </sheetView>
  </sheetViews>
  <sheetFormatPr defaultColWidth="9.109375" defaultRowHeight="13.2" x14ac:dyDescent="0.25"/>
  <cols>
    <col min="1" max="1" width="14.6640625" style="155" customWidth="1"/>
    <col min="2" max="2" width="12.6640625" style="155" customWidth="1"/>
    <col min="3" max="3" width="68.77734375" style="155" customWidth="1"/>
    <col min="4" max="7" width="10.44140625" style="155" customWidth="1"/>
    <col min="8" max="8" width="12.33203125" style="155" customWidth="1"/>
    <col min="9" max="9" width="23.77734375" style="155" customWidth="1"/>
    <col min="10" max="10" width="21.44140625" style="155" customWidth="1"/>
    <col min="11" max="16384" width="9.109375" style="155"/>
  </cols>
  <sheetData>
    <row r="1" spans="1:15" s="210" customFormat="1" ht="13.8" x14ac:dyDescent="0.25">
      <c r="A1" s="76" t="s">
        <v>200</v>
      </c>
      <c r="B1" s="90" t="s">
        <v>297</v>
      </c>
      <c r="C1" s="67"/>
      <c r="E1" s="93"/>
      <c r="F1" s="93"/>
      <c r="G1" s="93"/>
      <c r="H1" s="93"/>
      <c r="I1" s="93"/>
      <c r="J1" s="93"/>
      <c r="K1" s="93"/>
      <c r="L1" s="93"/>
      <c r="M1" s="93"/>
      <c r="N1" s="93"/>
      <c r="O1" s="93"/>
    </row>
    <row r="2" spans="1:15" s="4" customFormat="1" ht="13.8" x14ac:dyDescent="0.25">
      <c r="A2" s="77" t="s">
        <v>383</v>
      </c>
      <c r="B2" s="895" t="s">
        <v>296</v>
      </c>
      <c r="C2" s="64"/>
      <c r="D2" s="121" t="s">
        <v>28</v>
      </c>
      <c r="E2" s="93"/>
      <c r="F2" s="93"/>
      <c r="G2" s="93"/>
      <c r="H2" s="93"/>
      <c r="I2" s="93"/>
      <c r="J2" s="93"/>
      <c r="K2" s="93"/>
      <c r="L2" s="93"/>
      <c r="M2" s="93"/>
      <c r="N2" s="93"/>
      <c r="O2" s="93"/>
    </row>
    <row r="3" spans="1:15" s="210" customFormat="1" ht="13.8" x14ac:dyDescent="0.25">
      <c r="A3" s="78" t="s">
        <v>385</v>
      </c>
      <c r="B3" s="68">
        <f>Attestation!$C$11</f>
        <v>0</v>
      </c>
      <c r="C3" s="895"/>
      <c r="D3" s="366"/>
      <c r="E3" s="93"/>
      <c r="F3" s="93"/>
      <c r="G3" s="93"/>
      <c r="H3" s="93"/>
      <c r="I3" s="93"/>
      <c r="J3" s="93"/>
      <c r="K3" s="93"/>
      <c r="L3" s="93"/>
      <c r="M3" s="93"/>
      <c r="N3" s="93"/>
      <c r="O3" s="93"/>
    </row>
    <row r="4" spans="1:15" ht="13.8" x14ac:dyDescent="0.25">
      <c r="A4" s="66" t="s">
        <v>305</v>
      </c>
      <c r="B4" s="898" t="str">
        <f>Attestation!$C$13</f>
        <v>Q1-2025</v>
      </c>
      <c r="C4" s="140"/>
      <c r="D4" s="102"/>
      <c r="E4" s="102"/>
      <c r="F4" s="102"/>
      <c r="G4" s="102"/>
    </row>
    <row r="5" spans="1:15" x14ac:dyDescent="0.25">
      <c r="A5" s="80"/>
      <c r="B5" s="80"/>
      <c r="C5" s="113"/>
      <c r="D5" s="1137" t="s">
        <v>202</v>
      </c>
      <c r="E5" s="1138"/>
      <c r="F5" s="1138"/>
      <c r="G5" s="1139"/>
    </row>
    <row r="6" spans="1:15" s="161" customFormat="1" ht="36" customHeight="1" x14ac:dyDescent="0.35">
      <c r="A6" s="413" t="s">
        <v>308</v>
      </c>
      <c r="B6" s="413" t="s">
        <v>786</v>
      </c>
      <c r="C6" s="413" t="s">
        <v>787</v>
      </c>
      <c r="D6" s="414" t="s">
        <v>788</v>
      </c>
      <c r="E6" s="414" t="s">
        <v>789</v>
      </c>
      <c r="F6" s="414" t="s">
        <v>587</v>
      </c>
      <c r="G6" s="415" t="s">
        <v>790</v>
      </c>
      <c r="H6" s="412"/>
    </row>
    <row r="7" spans="1:15" s="151" customFormat="1" ht="18" customHeight="1" x14ac:dyDescent="0.25">
      <c r="A7" s="526">
        <v>1</v>
      </c>
      <c r="B7" s="416"/>
      <c r="C7" s="417"/>
      <c r="D7" s="21"/>
      <c r="E7" s="21"/>
      <c r="F7" s="418">
        <f t="shared" ref="F7:F17" si="0">SUM(D7:E7)</f>
        <v>0</v>
      </c>
      <c r="G7" s="419" t="str">
        <f>IF(F7&gt;0,+D7/F7,"")</f>
        <v/>
      </c>
    </row>
    <row r="8" spans="1:15" s="151" customFormat="1" ht="18" customHeight="1" x14ac:dyDescent="0.25">
      <c r="A8" s="526">
        <v>2</v>
      </c>
      <c r="B8" s="416"/>
      <c r="C8" s="417"/>
      <c r="D8" s="21"/>
      <c r="E8" s="21"/>
      <c r="F8" s="418">
        <f t="shared" si="0"/>
        <v>0</v>
      </c>
      <c r="G8" s="419" t="str">
        <f t="shared" ref="G8:G17" si="1">IF(F8&gt;0,+D8/F8,"")</f>
        <v/>
      </c>
    </row>
    <row r="9" spans="1:15" s="151" customFormat="1" ht="18" customHeight="1" x14ac:dyDescent="0.25">
      <c r="A9" s="526">
        <v>3</v>
      </c>
      <c r="B9" s="416"/>
      <c r="C9" s="420"/>
      <c r="D9" s="21"/>
      <c r="E9" s="21"/>
      <c r="F9" s="418">
        <f t="shared" si="0"/>
        <v>0</v>
      </c>
      <c r="G9" s="419" t="str">
        <f t="shared" si="1"/>
        <v/>
      </c>
    </row>
    <row r="10" spans="1:15" s="151" customFormat="1" ht="18" customHeight="1" x14ac:dyDescent="0.25">
      <c r="A10" s="526">
        <v>4</v>
      </c>
      <c r="B10" s="416"/>
      <c r="C10" s="420"/>
      <c r="D10" s="21"/>
      <c r="E10" s="21"/>
      <c r="F10" s="418">
        <f t="shared" si="0"/>
        <v>0</v>
      </c>
      <c r="G10" s="419" t="str">
        <f t="shared" si="1"/>
        <v/>
      </c>
    </row>
    <row r="11" spans="1:15" s="151" customFormat="1" ht="18" customHeight="1" x14ac:dyDescent="0.25">
      <c r="A11" s="526">
        <v>5</v>
      </c>
      <c r="B11" s="416"/>
      <c r="C11" s="420"/>
      <c r="D11" s="21"/>
      <c r="E11" s="21"/>
      <c r="F11" s="418">
        <f t="shared" si="0"/>
        <v>0</v>
      </c>
      <c r="G11" s="419" t="str">
        <f t="shared" si="1"/>
        <v/>
      </c>
    </row>
    <row r="12" spans="1:15" s="151" customFormat="1" ht="18" customHeight="1" x14ac:dyDescent="0.25">
      <c r="A12" s="526">
        <v>6</v>
      </c>
      <c r="B12" s="416"/>
      <c r="C12" s="420"/>
      <c r="D12" s="21"/>
      <c r="E12" s="21"/>
      <c r="F12" s="418">
        <f t="shared" si="0"/>
        <v>0</v>
      </c>
      <c r="G12" s="419" t="str">
        <f t="shared" si="1"/>
        <v/>
      </c>
    </row>
    <row r="13" spans="1:15" s="151" customFormat="1" ht="18" customHeight="1" x14ac:dyDescent="0.25">
      <c r="A13" s="526">
        <v>7</v>
      </c>
      <c r="B13" s="416"/>
      <c r="C13" s="420"/>
      <c r="D13" s="21"/>
      <c r="E13" s="21"/>
      <c r="F13" s="418">
        <f t="shared" si="0"/>
        <v>0</v>
      </c>
      <c r="G13" s="419" t="str">
        <f t="shared" si="1"/>
        <v/>
      </c>
    </row>
    <row r="14" spans="1:15" s="151" customFormat="1" ht="18" customHeight="1" x14ac:dyDescent="0.25">
      <c r="A14" s="526">
        <v>8</v>
      </c>
      <c r="B14" s="416"/>
      <c r="C14" s="420"/>
      <c r="D14" s="21"/>
      <c r="E14" s="21"/>
      <c r="F14" s="418">
        <f t="shared" si="0"/>
        <v>0</v>
      </c>
      <c r="G14" s="419" t="str">
        <f t="shared" si="1"/>
        <v/>
      </c>
    </row>
    <row r="15" spans="1:15" s="151" customFormat="1" ht="18" customHeight="1" x14ac:dyDescent="0.25">
      <c r="A15" s="526">
        <v>9</v>
      </c>
      <c r="B15" s="416"/>
      <c r="C15" s="420"/>
      <c r="D15" s="21"/>
      <c r="E15" s="21"/>
      <c r="F15" s="418">
        <f t="shared" si="0"/>
        <v>0</v>
      </c>
      <c r="G15" s="419" t="str">
        <f t="shared" si="1"/>
        <v/>
      </c>
    </row>
    <row r="16" spans="1:15" s="151" customFormat="1" ht="18" customHeight="1" x14ac:dyDescent="0.25">
      <c r="A16" s="526">
        <v>10</v>
      </c>
      <c r="B16" s="416"/>
      <c r="C16" s="420"/>
      <c r="D16" s="21"/>
      <c r="E16" s="21"/>
      <c r="F16" s="418">
        <f t="shared" si="0"/>
        <v>0</v>
      </c>
      <c r="G16" s="419" t="str">
        <f t="shared" si="1"/>
        <v/>
      </c>
    </row>
    <row r="17" spans="1:8" s="151" customFormat="1" ht="18" customHeight="1" x14ac:dyDescent="0.25">
      <c r="A17" s="526">
        <v>11</v>
      </c>
      <c r="B17" s="421"/>
      <c r="C17" s="528" t="s">
        <v>791</v>
      </c>
      <c r="D17" s="21"/>
      <c r="E17" s="21"/>
      <c r="F17" s="418">
        <f t="shared" si="0"/>
        <v>0</v>
      </c>
      <c r="G17" s="419" t="str">
        <f t="shared" si="1"/>
        <v/>
      </c>
    </row>
    <row r="18" spans="1:8" s="151" customFormat="1" ht="18" customHeight="1" x14ac:dyDescent="0.25">
      <c r="A18" s="526">
        <v>12</v>
      </c>
      <c r="B18" s="422"/>
      <c r="C18" s="527" t="s">
        <v>733</v>
      </c>
      <c r="D18" s="154" t="str">
        <f>IF(SUM(D7:D17)='0604'!C13,"Yes","No")</f>
        <v>Yes</v>
      </c>
      <c r="E18" s="154" t="str">
        <f>IF(SUM(E7:E17)='0604'!C14+'0604'!C15,"Yes","No")</f>
        <v>Yes</v>
      </c>
      <c r="F18" s="154" t="str">
        <f>IF(SUM(F7:F17)='0604'!C8,"Yes","No")</f>
        <v>Yes</v>
      </c>
      <c r="G18" s="423"/>
    </row>
    <row r="19" spans="1:8" x14ac:dyDescent="0.25">
      <c r="A19" s="80"/>
      <c r="B19" s="80"/>
      <c r="C19" s="80"/>
      <c r="D19" s="80"/>
      <c r="E19" s="80"/>
      <c r="F19" s="80"/>
      <c r="G19" s="80"/>
    </row>
    <row r="20" spans="1:8" hidden="1" x14ac:dyDescent="0.25">
      <c r="A20" s="80"/>
      <c r="B20" s="80"/>
      <c r="C20" s="80"/>
      <c r="D20" s="424">
        <f>'[20]0604'!C13</f>
        <v>0</v>
      </c>
      <c r="E20" s="424">
        <f>'[20]0604'!C14</f>
        <v>0</v>
      </c>
      <c r="F20" s="424">
        <f>'[20]0604'!C8</f>
        <v>0</v>
      </c>
      <c r="G20" s="80"/>
    </row>
    <row r="21" spans="1:8" ht="13.65" customHeight="1" x14ac:dyDescent="0.25">
      <c r="A21" s="80"/>
      <c r="B21" s="80"/>
      <c r="C21" s="113"/>
      <c r="D21" s="1140" t="s">
        <v>203</v>
      </c>
      <c r="E21" s="1141"/>
      <c r="F21" s="1141"/>
      <c r="G21" s="1142"/>
    </row>
    <row r="22" spans="1:8" s="161" customFormat="1" ht="36" customHeight="1" x14ac:dyDescent="0.35">
      <c r="A22" s="413" t="s">
        <v>308</v>
      </c>
      <c r="B22" s="413" t="s">
        <v>786</v>
      </c>
      <c r="C22" s="413" t="s">
        <v>787</v>
      </c>
      <c r="D22" s="414" t="s">
        <v>788</v>
      </c>
      <c r="E22" s="414" t="s">
        <v>789</v>
      </c>
      <c r="F22" s="414" t="s">
        <v>587</v>
      </c>
      <c r="G22" s="415" t="s">
        <v>790</v>
      </c>
      <c r="H22" s="412"/>
    </row>
    <row r="23" spans="1:8" s="151" customFormat="1" ht="18" customHeight="1" x14ac:dyDescent="0.25">
      <c r="A23" s="526">
        <v>1</v>
      </c>
      <c r="B23" s="416"/>
      <c r="C23" s="417"/>
      <c r="D23" s="21"/>
      <c r="E23" s="21"/>
      <c r="F23" s="418">
        <f>SUM(D23:E23)</f>
        <v>0</v>
      </c>
      <c r="G23" s="419" t="str">
        <f>IF(F23&gt;0,+D23/F23,"")</f>
        <v/>
      </c>
    </row>
    <row r="24" spans="1:8" s="151" customFormat="1" ht="18" customHeight="1" x14ac:dyDescent="0.25">
      <c r="A24" s="526">
        <v>2</v>
      </c>
      <c r="B24" s="416"/>
      <c r="C24" s="417"/>
      <c r="D24" s="21"/>
      <c r="E24" s="21"/>
      <c r="F24" s="418">
        <f t="shared" ref="F24:F33" si="2">SUM(D24:E24)</f>
        <v>0</v>
      </c>
      <c r="G24" s="419" t="str">
        <f t="shared" ref="G24:G33" si="3">IF(F24&gt;0,+D24/F24,"")</f>
        <v/>
      </c>
    </row>
    <row r="25" spans="1:8" s="151" customFormat="1" ht="18" customHeight="1" x14ac:dyDescent="0.25">
      <c r="A25" s="526">
        <v>3</v>
      </c>
      <c r="B25" s="416"/>
      <c r="C25" s="420"/>
      <c r="D25" s="21"/>
      <c r="E25" s="21"/>
      <c r="F25" s="418">
        <f t="shared" si="2"/>
        <v>0</v>
      </c>
      <c r="G25" s="419" t="str">
        <f t="shared" si="3"/>
        <v/>
      </c>
    </row>
    <row r="26" spans="1:8" s="151" customFormat="1" ht="18" customHeight="1" x14ac:dyDescent="0.25">
      <c r="A26" s="526">
        <v>4</v>
      </c>
      <c r="B26" s="416"/>
      <c r="C26" s="420"/>
      <c r="D26" s="21"/>
      <c r="E26" s="21"/>
      <c r="F26" s="418">
        <f t="shared" si="2"/>
        <v>0</v>
      </c>
      <c r="G26" s="419" t="str">
        <f t="shared" si="3"/>
        <v/>
      </c>
    </row>
    <row r="27" spans="1:8" s="151" customFormat="1" ht="18" customHeight="1" x14ac:dyDescent="0.25">
      <c r="A27" s="526">
        <v>5</v>
      </c>
      <c r="B27" s="416"/>
      <c r="C27" s="420"/>
      <c r="D27" s="21"/>
      <c r="E27" s="21"/>
      <c r="F27" s="418">
        <f t="shared" si="2"/>
        <v>0</v>
      </c>
      <c r="G27" s="419" t="str">
        <f t="shared" si="3"/>
        <v/>
      </c>
    </row>
    <row r="28" spans="1:8" s="151" customFormat="1" ht="18" customHeight="1" x14ac:dyDescent="0.25">
      <c r="A28" s="526">
        <v>6</v>
      </c>
      <c r="B28" s="416"/>
      <c r="C28" s="420"/>
      <c r="D28" s="21"/>
      <c r="E28" s="21"/>
      <c r="F28" s="418">
        <f t="shared" si="2"/>
        <v>0</v>
      </c>
      <c r="G28" s="419" t="str">
        <f t="shared" si="3"/>
        <v/>
      </c>
    </row>
    <row r="29" spans="1:8" s="151" customFormat="1" ht="18" customHeight="1" x14ac:dyDescent="0.25">
      <c r="A29" s="526">
        <v>7</v>
      </c>
      <c r="B29" s="416"/>
      <c r="C29" s="420"/>
      <c r="D29" s="21"/>
      <c r="E29" s="21"/>
      <c r="F29" s="418">
        <f t="shared" si="2"/>
        <v>0</v>
      </c>
      <c r="G29" s="419" t="str">
        <f t="shared" si="3"/>
        <v/>
      </c>
    </row>
    <row r="30" spans="1:8" s="151" customFormat="1" ht="18" customHeight="1" x14ac:dyDescent="0.25">
      <c r="A30" s="526">
        <v>8</v>
      </c>
      <c r="B30" s="416"/>
      <c r="C30" s="420"/>
      <c r="D30" s="21"/>
      <c r="E30" s="21"/>
      <c r="F30" s="418">
        <f t="shared" si="2"/>
        <v>0</v>
      </c>
      <c r="G30" s="419" t="str">
        <f t="shared" si="3"/>
        <v/>
      </c>
    </row>
    <row r="31" spans="1:8" s="151" customFormat="1" ht="18" customHeight="1" x14ac:dyDescent="0.25">
      <c r="A31" s="526">
        <v>9</v>
      </c>
      <c r="B31" s="416"/>
      <c r="C31" s="420"/>
      <c r="D31" s="21"/>
      <c r="E31" s="21"/>
      <c r="F31" s="418">
        <f t="shared" si="2"/>
        <v>0</v>
      </c>
      <c r="G31" s="419" t="str">
        <f t="shared" si="3"/>
        <v/>
      </c>
    </row>
    <row r="32" spans="1:8" s="151" customFormat="1" ht="18" customHeight="1" x14ac:dyDescent="0.25">
      <c r="A32" s="526">
        <v>10</v>
      </c>
      <c r="B32" s="416"/>
      <c r="C32" s="420"/>
      <c r="D32" s="21"/>
      <c r="E32" s="21"/>
      <c r="F32" s="418">
        <f t="shared" si="2"/>
        <v>0</v>
      </c>
      <c r="G32" s="419" t="str">
        <f t="shared" si="3"/>
        <v/>
      </c>
    </row>
    <row r="33" spans="1:8" s="151" customFormat="1" ht="18" customHeight="1" x14ac:dyDescent="0.25">
      <c r="A33" s="526">
        <v>11</v>
      </c>
      <c r="B33" s="421" t="s">
        <v>28</v>
      </c>
      <c r="C33" s="528" t="s">
        <v>791</v>
      </c>
      <c r="D33" s="21"/>
      <c r="E33" s="21"/>
      <c r="F33" s="418">
        <f t="shared" si="2"/>
        <v>0</v>
      </c>
      <c r="G33" s="419" t="str">
        <f t="shared" si="3"/>
        <v/>
      </c>
    </row>
    <row r="34" spans="1:8" s="151" customFormat="1" ht="18" customHeight="1" x14ac:dyDescent="0.25">
      <c r="A34" s="526">
        <v>12</v>
      </c>
      <c r="B34" s="422"/>
      <c r="C34" s="527" t="s">
        <v>733</v>
      </c>
      <c r="D34" s="154" t="str">
        <f>IF(SUM(D23:D33)='0604'!D13,"Yes","No")</f>
        <v>Yes</v>
      </c>
      <c r="E34" s="154" t="str">
        <f>IF(SUM(E23:E33)='0604'!D14+'0604'!D15,"Yes","No")</f>
        <v>Yes</v>
      </c>
      <c r="F34" s="154" t="str">
        <f>IF(SUM(F23:F33)='0604'!D8,"Yes","No")</f>
        <v>Yes</v>
      </c>
      <c r="G34" s="423"/>
    </row>
    <row r="35" spans="1:8" x14ac:dyDescent="0.25">
      <c r="A35" s="80"/>
      <c r="B35" s="80"/>
      <c r="C35" s="80"/>
      <c r="D35" s="80"/>
      <c r="E35" s="80"/>
      <c r="F35" s="80"/>
      <c r="G35" s="80"/>
    </row>
    <row r="36" spans="1:8" hidden="1" x14ac:dyDescent="0.25">
      <c r="A36" s="80"/>
      <c r="B36" s="80"/>
      <c r="C36" s="80"/>
      <c r="D36" s="424">
        <f>'[20]0604'!D13</f>
        <v>0</v>
      </c>
      <c r="E36" s="424">
        <f>'[20]0604'!D14</f>
        <v>0</v>
      </c>
      <c r="F36" s="424">
        <f>'[20]0604'!D8</f>
        <v>0</v>
      </c>
      <c r="G36" s="80"/>
    </row>
    <row r="37" spans="1:8" ht="13.65" customHeight="1" x14ac:dyDescent="0.25">
      <c r="A37" s="80"/>
      <c r="B37" s="80"/>
      <c r="C37" s="113"/>
      <c r="D37" s="1134" t="s">
        <v>204</v>
      </c>
      <c r="E37" s="1135"/>
      <c r="F37" s="1135"/>
      <c r="G37" s="1136"/>
    </row>
    <row r="38" spans="1:8" s="161" customFormat="1" ht="36" customHeight="1" x14ac:dyDescent="0.35">
      <c r="A38" s="413" t="s">
        <v>308</v>
      </c>
      <c r="B38" s="413" t="s">
        <v>786</v>
      </c>
      <c r="C38" s="413" t="s">
        <v>787</v>
      </c>
      <c r="D38" s="414" t="s">
        <v>788</v>
      </c>
      <c r="E38" s="414" t="s">
        <v>789</v>
      </c>
      <c r="F38" s="414" t="s">
        <v>587</v>
      </c>
      <c r="G38" s="415" t="s">
        <v>790</v>
      </c>
      <c r="H38" s="412"/>
    </row>
    <row r="39" spans="1:8" s="151" customFormat="1" ht="18" customHeight="1" x14ac:dyDescent="0.25">
      <c r="A39" s="526">
        <v>1</v>
      </c>
      <c r="B39" s="416"/>
      <c r="C39" s="417"/>
      <c r="D39" s="21"/>
      <c r="E39" s="21"/>
      <c r="F39" s="418">
        <f>SUM(D39:E39)</f>
        <v>0</v>
      </c>
      <c r="G39" s="419" t="str">
        <f>IF(F39&gt;0,+D39/F39,"")</f>
        <v/>
      </c>
    </row>
    <row r="40" spans="1:8" s="151" customFormat="1" ht="18" customHeight="1" x14ac:dyDescent="0.25">
      <c r="A40" s="526">
        <v>2</v>
      </c>
      <c r="B40" s="416"/>
      <c r="C40" s="417"/>
      <c r="D40" s="21"/>
      <c r="E40" s="21"/>
      <c r="F40" s="418">
        <f t="shared" ref="F40:F49" si="4">SUM(D40:E40)</f>
        <v>0</v>
      </c>
      <c r="G40" s="419" t="str">
        <f t="shared" ref="G40:G49" si="5">IF(F40&gt;0,+D40/F40,"")</f>
        <v/>
      </c>
    </row>
    <row r="41" spans="1:8" s="151" customFormat="1" ht="18" customHeight="1" x14ac:dyDescent="0.25">
      <c r="A41" s="526">
        <v>3</v>
      </c>
      <c r="B41" s="416"/>
      <c r="C41" s="420"/>
      <c r="D41" s="21"/>
      <c r="E41" s="21"/>
      <c r="F41" s="418">
        <f t="shared" si="4"/>
        <v>0</v>
      </c>
      <c r="G41" s="419" t="str">
        <f t="shared" si="5"/>
        <v/>
      </c>
    </row>
    <row r="42" spans="1:8" s="151" customFormat="1" ht="18" customHeight="1" x14ac:dyDescent="0.25">
      <c r="A42" s="526">
        <v>4</v>
      </c>
      <c r="B42" s="416"/>
      <c r="C42" s="420"/>
      <c r="D42" s="21"/>
      <c r="E42" s="21"/>
      <c r="F42" s="418">
        <f t="shared" si="4"/>
        <v>0</v>
      </c>
      <c r="G42" s="419" t="str">
        <f t="shared" si="5"/>
        <v/>
      </c>
    </row>
    <row r="43" spans="1:8" s="151" customFormat="1" ht="18" customHeight="1" x14ac:dyDescent="0.25">
      <c r="A43" s="526">
        <v>5</v>
      </c>
      <c r="B43" s="416"/>
      <c r="C43" s="420"/>
      <c r="D43" s="21"/>
      <c r="E43" s="21"/>
      <c r="F43" s="418">
        <f t="shared" si="4"/>
        <v>0</v>
      </c>
      <c r="G43" s="419" t="str">
        <f t="shared" si="5"/>
        <v/>
      </c>
    </row>
    <row r="44" spans="1:8" s="151" customFormat="1" ht="18" customHeight="1" x14ac:dyDescent="0.25">
      <c r="A44" s="526">
        <v>6</v>
      </c>
      <c r="B44" s="416"/>
      <c r="C44" s="420"/>
      <c r="D44" s="21"/>
      <c r="E44" s="21"/>
      <c r="F44" s="418">
        <f t="shared" si="4"/>
        <v>0</v>
      </c>
      <c r="G44" s="419" t="str">
        <f t="shared" si="5"/>
        <v/>
      </c>
    </row>
    <row r="45" spans="1:8" s="151" customFormat="1" ht="18" customHeight="1" x14ac:dyDescent="0.25">
      <c r="A45" s="526">
        <v>7</v>
      </c>
      <c r="B45" s="416"/>
      <c r="C45" s="420"/>
      <c r="D45" s="21"/>
      <c r="E45" s="21"/>
      <c r="F45" s="418">
        <f t="shared" si="4"/>
        <v>0</v>
      </c>
      <c r="G45" s="419" t="str">
        <f t="shared" si="5"/>
        <v/>
      </c>
    </row>
    <row r="46" spans="1:8" s="151" customFormat="1" ht="18" customHeight="1" x14ac:dyDescent="0.25">
      <c r="A46" s="526">
        <v>8</v>
      </c>
      <c r="B46" s="416"/>
      <c r="C46" s="420"/>
      <c r="D46" s="21"/>
      <c r="E46" s="21"/>
      <c r="F46" s="418">
        <f t="shared" si="4"/>
        <v>0</v>
      </c>
      <c r="G46" s="419" t="str">
        <f t="shared" si="5"/>
        <v/>
      </c>
    </row>
    <row r="47" spans="1:8" s="151" customFormat="1" ht="18" customHeight="1" x14ac:dyDescent="0.25">
      <c r="A47" s="526">
        <v>9</v>
      </c>
      <c r="B47" s="416"/>
      <c r="C47" s="420"/>
      <c r="D47" s="21"/>
      <c r="E47" s="21"/>
      <c r="F47" s="418">
        <f t="shared" si="4"/>
        <v>0</v>
      </c>
      <c r="G47" s="419" t="str">
        <f t="shared" si="5"/>
        <v/>
      </c>
    </row>
    <row r="48" spans="1:8" s="151" customFormat="1" ht="18" customHeight="1" x14ac:dyDescent="0.25">
      <c r="A48" s="526">
        <v>10</v>
      </c>
      <c r="B48" s="416"/>
      <c r="C48" s="420"/>
      <c r="D48" s="21"/>
      <c r="E48" s="21"/>
      <c r="F48" s="418">
        <f t="shared" si="4"/>
        <v>0</v>
      </c>
      <c r="G48" s="419" t="str">
        <f t="shared" si="5"/>
        <v/>
      </c>
    </row>
    <row r="49" spans="1:7" s="151" customFormat="1" ht="18" customHeight="1" x14ac:dyDescent="0.25">
      <c r="A49" s="526">
        <v>11</v>
      </c>
      <c r="B49" s="421" t="s">
        <v>28</v>
      </c>
      <c r="C49" s="528" t="s">
        <v>791</v>
      </c>
      <c r="D49" s="21"/>
      <c r="E49" s="21"/>
      <c r="F49" s="418">
        <f t="shared" si="4"/>
        <v>0</v>
      </c>
      <c r="G49" s="419" t="str">
        <f t="shared" si="5"/>
        <v/>
      </c>
    </row>
    <row r="50" spans="1:7" s="151" customFormat="1" ht="18" customHeight="1" x14ac:dyDescent="0.25">
      <c r="A50" s="526">
        <v>12</v>
      </c>
      <c r="B50" s="422"/>
      <c r="C50" s="527" t="s">
        <v>733</v>
      </c>
      <c r="D50" s="154" t="str">
        <f>IF(SUM(D39:D49)='0604'!E13,"Yes","No")</f>
        <v>Yes</v>
      </c>
      <c r="E50" s="154" t="str">
        <f>IF(SUM(E39:E49)='0604'!E14+'0604'!E15,"Yes","No")</f>
        <v>Yes</v>
      </c>
      <c r="F50" s="154" t="str">
        <f>IF(SUM(F39:F49)='0604'!E8,"Yes","No")</f>
        <v>Yes</v>
      </c>
      <c r="G50" s="423"/>
    </row>
    <row r="51" spans="1:7" x14ac:dyDescent="0.25">
      <c r="A51" s="80"/>
      <c r="B51" s="80"/>
      <c r="C51" s="80"/>
      <c r="D51" s="80"/>
      <c r="E51" s="80"/>
      <c r="F51" s="80"/>
      <c r="G51" s="80"/>
    </row>
    <row r="52" spans="1:7" hidden="1" x14ac:dyDescent="0.25">
      <c r="A52" s="80"/>
      <c r="B52" s="80"/>
      <c r="C52" s="80"/>
      <c r="D52" s="424">
        <f>'[20]0604'!E13</f>
        <v>0</v>
      </c>
      <c r="E52" s="424">
        <f>'[20]0604'!E14</f>
        <v>0</v>
      </c>
      <c r="F52" s="424">
        <f>'[20]0604'!E8</f>
        <v>0</v>
      </c>
      <c r="G52" s="80"/>
    </row>
    <row r="53" spans="1:7" s="161" customFormat="1" ht="15" x14ac:dyDescent="0.35"/>
    <row r="54" spans="1:7" s="161" customFormat="1" ht="15" x14ac:dyDescent="0.35"/>
    <row r="55" spans="1:7" s="161" customFormat="1" ht="15" x14ac:dyDescent="0.35"/>
    <row r="56" spans="1:7" s="161" customFormat="1" ht="15" x14ac:dyDescent="0.35"/>
    <row r="57" spans="1:7" s="161" customFormat="1" ht="15" x14ac:dyDescent="0.35"/>
    <row r="58" spans="1:7" s="161" customFormat="1" ht="15" x14ac:dyDescent="0.35"/>
    <row r="59" spans="1:7" s="161" customFormat="1" ht="15" x14ac:dyDescent="0.35"/>
    <row r="60" spans="1:7" s="161" customFormat="1" ht="15" x14ac:dyDescent="0.35"/>
    <row r="61" spans="1:7" s="161" customFormat="1" ht="15" x14ac:dyDescent="0.35"/>
    <row r="62" spans="1:7" s="161" customFormat="1" ht="15" x14ac:dyDescent="0.35"/>
    <row r="63" spans="1:7" s="161" customFormat="1" ht="15" x14ac:dyDescent="0.35"/>
    <row r="64" spans="1:7" s="161" customFormat="1" ht="15" x14ac:dyDescent="0.35"/>
    <row r="65" s="161" customFormat="1" ht="15" x14ac:dyDescent="0.35"/>
    <row r="66" s="161" customFormat="1" ht="15" x14ac:dyDescent="0.35"/>
  </sheetData>
  <sheetProtection sheet="1" objects="1" scenarios="1"/>
  <mergeCells count="3">
    <mergeCell ref="D37:G37"/>
    <mergeCell ref="D5:G5"/>
    <mergeCell ref="D21:G21"/>
  </mergeCells>
  <conditionalFormatting sqref="D18:F18">
    <cfRule type="expression" dxfId="5" priority="13" stopIfTrue="1">
      <formula>D18="Yes"</formula>
    </cfRule>
    <cfRule type="expression" dxfId="4" priority="14" stopIfTrue="1">
      <formula>D18="No"</formula>
    </cfRule>
  </conditionalFormatting>
  <conditionalFormatting sqref="D34:F34">
    <cfRule type="expression" dxfId="3" priority="7" stopIfTrue="1">
      <formula>D34="Yes"</formula>
    </cfRule>
    <cfRule type="expression" dxfId="2" priority="8" stopIfTrue="1">
      <formula>D34="No"</formula>
    </cfRule>
  </conditionalFormatting>
  <conditionalFormatting sqref="D50:F50">
    <cfRule type="expression" dxfId="1" priority="1" stopIfTrue="1">
      <formula>D50="Yes"</formula>
    </cfRule>
    <cfRule type="expression" dxfId="0" priority="2" stopIfTrue="1">
      <formula>D50="No"</formula>
    </cfRule>
  </conditionalFormatting>
  <printOptions horizontalCentered="1"/>
  <pageMargins left="0.5" right="0.5" top="0.5" bottom="0.5" header="0.3" footer="0.3"/>
  <pageSetup scale="86" orientation="landscape" r:id="rId1"/>
  <headerFooter>
    <oddHeader>&amp;R&amp;"Times New Roman,Bold"Office of Medicaid Policy and Planning</oddHeader>
    <oddFooter>&amp;LVersion 2020.02</oddFooter>
  </headerFooter>
  <rowBreaks count="1" manualBreakCount="1">
    <brk id="35"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D18"/>
  <sheetViews>
    <sheetView zoomScaleNormal="100" zoomScalePageLayoutView="90" workbookViewId="0">
      <selection activeCell="E16" sqref="E16"/>
    </sheetView>
  </sheetViews>
  <sheetFormatPr defaultColWidth="10.44140625" defaultRowHeight="13.8" x14ac:dyDescent="0.25"/>
  <cols>
    <col min="1" max="1" width="14.6640625" style="70" customWidth="1"/>
    <col min="2" max="2" width="12.44140625" style="70" customWidth="1"/>
    <col min="3" max="3" width="89.44140625" style="70" customWidth="1"/>
    <col min="4" max="4" width="12.6640625" style="70" customWidth="1"/>
    <col min="5" max="16384" width="10.44140625" style="70"/>
  </cols>
  <sheetData>
    <row r="1" spans="1:4" s="64" customFormat="1" x14ac:dyDescent="0.25">
      <c r="A1" s="60" t="s">
        <v>200</v>
      </c>
      <c r="B1" s="60" t="s">
        <v>792</v>
      </c>
      <c r="D1" s="62"/>
    </row>
    <row r="2" spans="1:4" s="67" customFormat="1" x14ac:dyDescent="0.25">
      <c r="A2" s="60" t="s">
        <v>201</v>
      </c>
      <c r="B2" s="65" t="s">
        <v>96</v>
      </c>
      <c r="D2" s="66"/>
    </row>
    <row r="3" spans="1:4" s="67" customFormat="1" x14ac:dyDescent="0.25">
      <c r="A3" s="60" t="s">
        <v>304</v>
      </c>
      <c r="B3" s="68">
        <f>Attestation!$C$11</f>
        <v>0</v>
      </c>
    </row>
    <row r="4" spans="1:4" ht="15" customHeight="1" x14ac:dyDescent="0.25">
      <c r="A4" s="66" t="s">
        <v>305</v>
      </c>
      <c r="B4" s="43" t="str">
        <f>Attestation!$C$13</f>
        <v>Q1-2025</v>
      </c>
      <c r="C4" s="67"/>
      <c r="D4" s="67"/>
    </row>
    <row r="5" spans="1:4" ht="13.65" customHeight="1" x14ac:dyDescent="0.25">
      <c r="C5" s="71"/>
    </row>
    <row r="6" spans="1:4" ht="41.4" customHeight="1" x14ac:dyDescent="0.25">
      <c r="A6" s="98" t="s">
        <v>308</v>
      </c>
      <c r="B6" s="896" t="s">
        <v>793</v>
      </c>
      <c r="C6" s="133" t="s">
        <v>309</v>
      </c>
      <c r="D6" s="888" t="s">
        <v>306</v>
      </c>
    </row>
    <row r="7" spans="1:4" s="73" customFormat="1" ht="15" customHeight="1" x14ac:dyDescent="0.25">
      <c r="A7" s="134"/>
      <c r="B7" s="134"/>
      <c r="C7" s="135" t="s">
        <v>794</v>
      </c>
      <c r="D7" s="6"/>
    </row>
    <row r="8" spans="1:4" s="73" customFormat="1" ht="26.4" customHeight="1" x14ac:dyDescent="0.25">
      <c r="A8" s="136"/>
      <c r="B8" s="136"/>
      <c r="C8" s="137" t="s">
        <v>795</v>
      </c>
      <c r="D8" s="138" t="s">
        <v>796</v>
      </c>
    </row>
    <row r="9" spans="1:4" s="73" customFormat="1" ht="15" customHeight="1" x14ac:dyDescent="0.25">
      <c r="A9" s="535">
        <v>1</v>
      </c>
      <c r="B9" s="349"/>
      <c r="C9" s="350"/>
      <c r="D9" s="59"/>
    </row>
    <row r="10" spans="1:4" s="73" customFormat="1" ht="15" customHeight="1" x14ac:dyDescent="0.25">
      <c r="A10" s="478">
        <v>2</v>
      </c>
      <c r="B10" s="297"/>
      <c r="C10" s="298"/>
      <c r="D10" s="6"/>
    </row>
    <row r="11" spans="1:4" s="73" customFormat="1" ht="15" customHeight="1" x14ac:dyDescent="0.25">
      <c r="A11" s="478">
        <v>3</v>
      </c>
      <c r="B11" s="297"/>
      <c r="C11" s="298"/>
      <c r="D11" s="6"/>
    </row>
    <row r="12" spans="1:4" s="73" customFormat="1" ht="15" customHeight="1" x14ac:dyDescent="0.25">
      <c r="A12" s="478">
        <v>4</v>
      </c>
      <c r="B12" s="297"/>
      <c r="C12" s="298"/>
      <c r="D12" s="6"/>
    </row>
    <row r="13" spans="1:4" s="73" customFormat="1" ht="15" customHeight="1" x14ac:dyDescent="0.25">
      <c r="A13" s="478">
        <v>5</v>
      </c>
      <c r="B13" s="297"/>
      <c r="C13" s="298"/>
      <c r="D13" s="6"/>
    </row>
    <row r="14" spans="1:4" s="73" customFormat="1" ht="15" customHeight="1" x14ac:dyDescent="0.25">
      <c r="A14" s="478">
        <v>6</v>
      </c>
      <c r="B14" s="297"/>
      <c r="C14" s="298"/>
      <c r="D14" s="6"/>
    </row>
    <row r="15" spans="1:4" s="73" customFormat="1" ht="15" customHeight="1" x14ac:dyDescent="0.25">
      <c r="A15" s="478">
        <v>7</v>
      </c>
      <c r="B15" s="297"/>
      <c r="C15" s="298"/>
      <c r="D15" s="6"/>
    </row>
    <row r="16" spans="1:4" s="73" customFormat="1" ht="15" customHeight="1" x14ac:dyDescent="0.25">
      <c r="A16" s="478">
        <v>8</v>
      </c>
      <c r="B16" s="297"/>
      <c r="C16" s="298"/>
      <c r="D16" s="6"/>
    </row>
    <row r="17" spans="1:4" s="73" customFormat="1" ht="15" customHeight="1" x14ac:dyDescent="0.25">
      <c r="A17" s="478">
        <v>9</v>
      </c>
      <c r="B17" s="297"/>
      <c r="C17" s="298"/>
      <c r="D17" s="6"/>
    </row>
    <row r="18" spans="1:4" s="73" customFormat="1" ht="15" customHeight="1" x14ac:dyDescent="0.25">
      <c r="A18" s="481">
        <v>10</v>
      </c>
      <c r="B18" s="299"/>
      <c r="C18" s="351"/>
      <c r="D18" s="7"/>
    </row>
  </sheetData>
  <sheetProtection algorithmName="SHA-512" hashValue="deHnDTVr9KHHnT2U5eWvVcxZfCy5/9w6beDBkTqC4wmJwDeTuT7w4cz80w1T999TKHc2ADdNTg1J7oULBoJ79Q==" saltValue="zZ08CkghYKbPP2IiJa0O3Q==" spinCount="100000" sheet="1" objects="1" scenarios="1"/>
  <printOptions horizontalCentered="1"/>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G52"/>
  <sheetViews>
    <sheetView zoomScaleNormal="100" workbookViewId="0">
      <selection activeCell="E16" sqref="E16"/>
    </sheetView>
  </sheetViews>
  <sheetFormatPr defaultColWidth="8.6640625" defaultRowHeight="13.8" x14ac:dyDescent="0.25"/>
  <cols>
    <col min="1" max="1" width="14.6640625" style="105" customWidth="1"/>
    <col min="2" max="2" width="64" style="105" customWidth="1"/>
    <col min="3" max="3" width="10.44140625" style="105" customWidth="1"/>
    <col min="4" max="4" width="1.44140625" style="105" customWidth="1"/>
    <col min="5" max="5" width="14.6640625" style="105" customWidth="1"/>
    <col min="6" max="6" width="64.109375" style="105" customWidth="1"/>
    <col min="7" max="16384" width="8.6640625" style="105"/>
  </cols>
  <sheetData>
    <row r="1" spans="1:7" x14ac:dyDescent="0.25">
      <c r="A1" s="126" t="s">
        <v>200</v>
      </c>
      <c r="B1" s="127" t="s">
        <v>797</v>
      </c>
    </row>
    <row r="2" spans="1:7" x14ac:dyDescent="0.25">
      <c r="A2" s="126" t="s">
        <v>383</v>
      </c>
      <c r="B2" s="126" t="s">
        <v>98</v>
      </c>
    </row>
    <row r="3" spans="1:7" x14ac:dyDescent="0.25">
      <c r="A3" s="126" t="s">
        <v>385</v>
      </c>
      <c r="B3" s="68">
        <f>Attestation!$C$11</f>
        <v>0</v>
      </c>
    </row>
    <row r="4" spans="1:7" x14ac:dyDescent="0.25">
      <c r="A4" s="66" t="s">
        <v>305</v>
      </c>
      <c r="B4" s="43" t="str">
        <f>Attestation!$C$13</f>
        <v>Q1-2025</v>
      </c>
    </row>
    <row r="5" spans="1:7" x14ac:dyDescent="0.25">
      <c r="A5" s="1143" t="s">
        <v>798</v>
      </c>
      <c r="B5" s="1144"/>
      <c r="C5" s="1144"/>
      <c r="D5" s="1144"/>
      <c r="E5" s="1144"/>
      <c r="F5" s="1144"/>
      <c r="G5" s="1144"/>
    </row>
    <row r="7" spans="1:7" ht="16.2" customHeight="1" x14ac:dyDescent="0.25">
      <c r="A7" s="128" t="s">
        <v>799</v>
      </c>
      <c r="B7" s="128"/>
      <c r="C7" s="352"/>
    </row>
    <row r="8" spans="1:7" ht="8.1" customHeight="1" x14ac:dyDescent="0.25"/>
    <row r="9" spans="1:7" x14ac:dyDescent="0.25">
      <c r="A9" s="129" t="s">
        <v>800</v>
      </c>
      <c r="B9" s="130"/>
      <c r="C9" s="130"/>
      <c r="E9" s="129" t="s">
        <v>801</v>
      </c>
      <c r="F9" s="130"/>
      <c r="G9" s="130"/>
    </row>
    <row r="10" spans="1:7" ht="27.6" x14ac:dyDescent="0.25">
      <c r="A10" s="129"/>
      <c r="B10" s="131" t="s">
        <v>802</v>
      </c>
      <c r="C10" s="132" t="s">
        <v>803</v>
      </c>
      <c r="E10" s="129"/>
      <c r="F10" s="131" t="s">
        <v>802</v>
      </c>
      <c r="G10" s="132" t="s">
        <v>803</v>
      </c>
    </row>
    <row r="11" spans="1:7" x14ac:dyDescent="0.25">
      <c r="A11" s="536">
        <v>1</v>
      </c>
      <c r="B11" s="353"/>
      <c r="C11" s="354"/>
      <c r="E11" s="536">
        <v>1</v>
      </c>
      <c r="F11" s="353"/>
      <c r="G11" s="354"/>
    </row>
    <row r="12" spans="1:7" x14ac:dyDescent="0.25">
      <c r="A12" s="537">
        <v>2</v>
      </c>
      <c r="B12" s="355"/>
      <c r="C12" s="356"/>
      <c r="E12" s="537">
        <v>2</v>
      </c>
      <c r="F12" s="355"/>
      <c r="G12" s="356"/>
    </row>
    <row r="13" spans="1:7" x14ac:dyDescent="0.25">
      <c r="A13" s="537">
        <v>3</v>
      </c>
      <c r="B13" s="355"/>
      <c r="C13" s="356"/>
      <c r="E13" s="537">
        <v>3</v>
      </c>
      <c r="F13" s="355"/>
      <c r="G13" s="356"/>
    </row>
    <row r="14" spans="1:7" x14ac:dyDescent="0.25">
      <c r="A14" s="537">
        <v>4</v>
      </c>
      <c r="B14" s="355"/>
      <c r="C14" s="356"/>
      <c r="E14" s="537">
        <v>4</v>
      </c>
      <c r="F14" s="355"/>
      <c r="G14" s="356"/>
    </row>
    <row r="15" spans="1:7" x14ac:dyDescent="0.25">
      <c r="A15" s="537">
        <v>5</v>
      </c>
      <c r="B15" s="355"/>
      <c r="C15" s="356"/>
      <c r="E15" s="537">
        <v>5</v>
      </c>
      <c r="F15" s="355"/>
      <c r="G15" s="356"/>
    </row>
    <row r="16" spans="1:7" x14ac:dyDescent="0.25">
      <c r="A16" s="537">
        <v>6</v>
      </c>
      <c r="B16" s="355"/>
      <c r="C16" s="356"/>
      <c r="E16" s="537">
        <v>6</v>
      </c>
      <c r="F16" s="355"/>
      <c r="G16" s="356"/>
    </row>
    <row r="17" spans="1:7" x14ac:dyDescent="0.25">
      <c r="A17" s="537">
        <v>7</v>
      </c>
      <c r="B17" s="355"/>
      <c r="C17" s="356"/>
      <c r="E17" s="537">
        <v>7</v>
      </c>
      <c r="F17" s="355"/>
      <c r="G17" s="356"/>
    </row>
    <row r="18" spans="1:7" x14ac:dyDescent="0.25">
      <c r="A18" s="537">
        <v>8</v>
      </c>
      <c r="B18" s="355"/>
      <c r="C18" s="356"/>
      <c r="E18" s="537">
        <v>8</v>
      </c>
      <c r="F18" s="355"/>
      <c r="G18" s="356"/>
    </row>
    <row r="19" spans="1:7" x14ac:dyDescent="0.25">
      <c r="A19" s="537">
        <v>9</v>
      </c>
      <c r="B19" s="355"/>
      <c r="C19" s="356"/>
      <c r="E19" s="537">
        <v>9</v>
      </c>
      <c r="F19" s="355"/>
      <c r="G19" s="356"/>
    </row>
    <row r="20" spans="1:7" x14ac:dyDescent="0.25">
      <c r="A20" s="538">
        <v>10</v>
      </c>
      <c r="B20" s="357"/>
      <c r="C20" s="358"/>
      <c r="E20" s="538">
        <v>10</v>
      </c>
      <c r="F20" s="357"/>
      <c r="G20" s="358"/>
    </row>
    <row r="21" spans="1:7" ht="4.95" customHeight="1" x14ac:dyDescent="0.25"/>
    <row r="22" spans="1:7" x14ac:dyDescent="0.25">
      <c r="A22" s="1143" t="s">
        <v>804</v>
      </c>
      <c r="B22" s="1144"/>
      <c r="C22" s="1144"/>
      <c r="D22" s="1144"/>
      <c r="E22" s="1144"/>
      <c r="F22" s="1144"/>
      <c r="G22" s="1144"/>
    </row>
    <row r="23" spans="1:7" ht="16.2" customHeight="1" x14ac:dyDescent="0.25">
      <c r="A23" s="128" t="s">
        <v>805</v>
      </c>
      <c r="B23" s="128"/>
      <c r="C23" s="352"/>
    </row>
    <row r="24" spans="1:7" ht="8.1" customHeight="1" x14ac:dyDescent="0.25"/>
    <row r="25" spans="1:7" x14ac:dyDescent="0.25">
      <c r="A25" s="129" t="s">
        <v>806</v>
      </c>
      <c r="B25" s="130"/>
      <c r="C25" s="130"/>
      <c r="E25" s="129" t="s">
        <v>807</v>
      </c>
      <c r="F25" s="130"/>
      <c r="G25" s="130"/>
    </row>
    <row r="26" spans="1:7" ht="27.6" x14ac:dyDescent="0.25">
      <c r="A26" s="129"/>
      <c r="B26" s="131" t="s">
        <v>802</v>
      </c>
      <c r="C26" s="132" t="s">
        <v>803</v>
      </c>
      <c r="E26" s="129"/>
      <c r="F26" s="131" t="s">
        <v>802</v>
      </c>
      <c r="G26" s="132" t="s">
        <v>803</v>
      </c>
    </row>
    <row r="27" spans="1:7" x14ac:dyDescent="0.25">
      <c r="A27" s="536">
        <v>1</v>
      </c>
      <c r="B27" s="353"/>
      <c r="C27" s="354"/>
      <c r="E27" s="536">
        <v>1</v>
      </c>
      <c r="F27" s="353"/>
      <c r="G27" s="354"/>
    </row>
    <row r="28" spans="1:7" x14ac:dyDescent="0.25">
      <c r="A28" s="537">
        <v>2</v>
      </c>
      <c r="B28" s="355"/>
      <c r="C28" s="356"/>
      <c r="E28" s="537">
        <v>2</v>
      </c>
      <c r="F28" s="355"/>
      <c r="G28" s="356"/>
    </row>
    <row r="29" spans="1:7" x14ac:dyDescent="0.25">
      <c r="A29" s="537">
        <v>3</v>
      </c>
      <c r="B29" s="355"/>
      <c r="C29" s="356"/>
      <c r="E29" s="537">
        <v>3</v>
      </c>
      <c r="F29" s="355"/>
      <c r="G29" s="356"/>
    </row>
    <row r="30" spans="1:7" x14ac:dyDescent="0.25">
      <c r="A30" s="537">
        <v>4</v>
      </c>
      <c r="B30" s="355"/>
      <c r="C30" s="356"/>
      <c r="E30" s="537">
        <v>4</v>
      </c>
      <c r="F30" s="355"/>
      <c r="G30" s="356"/>
    </row>
    <row r="31" spans="1:7" x14ac:dyDescent="0.25">
      <c r="A31" s="537">
        <v>5</v>
      </c>
      <c r="B31" s="355"/>
      <c r="C31" s="356"/>
      <c r="E31" s="537">
        <v>5</v>
      </c>
      <c r="F31" s="355"/>
      <c r="G31" s="356"/>
    </row>
    <row r="32" spans="1:7" x14ac:dyDescent="0.25">
      <c r="A32" s="537">
        <v>6</v>
      </c>
      <c r="B32" s="355"/>
      <c r="C32" s="356"/>
      <c r="E32" s="537">
        <v>6</v>
      </c>
      <c r="F32" s="355"/>
      <c r="G32" s="356"/>
    </row>
    <row r="33" spans="1:7" x14ac:dyDescent="0.25">
      <c r="A33" s="537">
        <v>7</v>
      </c>
      <c r="B33" s="355"/>
      <c r="C33" s="356"/>
      <c r="E33" s="537">
        <v>7</v>
      </c>
      <c r="F33" s="355"/>
      <c r="G33" s="356"/>
    </row>
    <row r="34" spans="1:7" x14ac:dyDescent="0.25">
      <c r="A34" s="537">
        <v>8</v>
      </c>
      <c r="B34" s="355"/>
      <c r="C34" s="356"/>
      <c r="E34" s="537">
        <v>8</v>
      </c>
      <c r="F34" s="355"/>
      <c r="G34" s="356"/>
    </row>
    <row r="35" spans="1:7" x14ac:dyDescent="0.25">
      <c r="A35" s="537">
        <v>9</v>
      </c>
      <c r="B35" s="355"/>
      <c r="C35" s="356"/>
      <c r="E35" s="537">
        <v>9</v>
      </c>
      <c r="F35" s="355"/>
      <c r="G35" s="356"/>
    </row>
    <row r="36" spans="1:7" x14ac:dyDescent="0.25">
      <c r="A36" s="538">
        <v>10</v>
      </c>
      <c r="B36" s="357"/>
      <c r="C36" s="358"/>
      <c r="E36" s="538">
        <v>10</v>
      </c>
      <c r="F36" s="357"/>
      <c r="G36" s="358"/>
    </row>
    <row r="37" spans="1:7" ht="4.95" customHeight="1" x14ac:dyDescent="0.25"/>
    <row r="38" spans="1:7" x14ac:dyDescent="0.25">
      <c r="A38" s="1143" t="s">
        <v>808</v>
      </c>
      <c r="B38" s="1144"/>
      <c r="C38" s="1144"/>
      <c r="D38" s="1144"/>
      <c r="E38" s="1144"/>
      <c r="F38" s="1144"/>
      <c r="G38" s="1144"/>
    </row>
    <row r="39" spans="1:7" ht="16.2" customHeight="1" x14ac:dyDescent="0.25">
      <c r="A39" s="128" t="s">
        <v>809</v>
      </c>
      <c r="B39" s="128"/>
      <c r="C39" s="352"/>
    </row>
    <row r="40" spans="1:7" ht="8.1" customHeight="1" x14ac:dyDescent="0.25"/>
    <row r="41" spans="1:7" x14ac:dyDescent="0.25">
      <c r="A41" s="129" t="s">
        <v>810</v>
      </c>
      <c r="B41" s="130"/>
      <c r="C41" s="130"/>
      <c r="E41" s="129" t="s">
        <v>811</v>
      </c>
      <c r="F41" s="130"/>
      <c r="G41" s="130"/>
    </row>
    <row r="42" spans="1:7" ht="27.6" x14ac:dyDescent="0.25">
      <c r="A42" s="129"/>
      <c r="B42" s="131" t="s">
        <v>802</v>
      </c>
      <c r="C42" s="132" t="s">
        <v>803</v>
      </c>
      <c r="E42" s="129"/>
      <c r="F42" s="131" t="s">
        <v>802</v>
      </c>
      <c r="G42" s="132" t="s">
        <v>803</v>
      </c>
    </row>
    <row r="43" spans="1:7" x14ac:dyDescent="0.25">
      <c r="A43" s="536">
        <v>1</v>
      </c>
      <c r="B43" s="353"/>
      <c r="C43" s="354"/>
      <c r="E43" s="536">
        <v>1</v>
      </c>
      <c r="F43" s="353"/>
      <c r="G43" s="354"/>
    </row>
    <row r="44" spans="1:7" x14ac:dyDescent="0.25">
      <c r="A44" s="537">
        <v>2</v>
      </c>
      <c r="B44" s="355"/>
      <c r="C44" s="356"/>
      <c r="E44" s="537">
        <v>2</v>
      </c>
      <c r="F44" s="355"/>
      <c r="G44" s="356"/>
    </row>
    <row r="45" spans="1:7" x14ac:dyDescent="0.25">
      <c r="A45" s="537">
        <v>3</v>
      </c>
      <c r="B45" s="355"/>
      <c r="C45" s="356"/>
      <c r="E45" s="537">
        <v>3</v>
      </c>
      <c r="F45" s="355"/>
      <c r="G45" s="356"/>
    </row>
    <row r="46" spans="1:7" x14ac:dyDescent="0.25">
      <c r="A46" s="537">
        <v>4</v>
      </c>
      <c r="B46" s="355"/>
      <c r="C46" s="356"/>
      <c r="E46" s="537">
        <v>4</v>
      </c>
      <c r="F46" s="355"/>
      <c r="G46" s="356"/>
    </row>
    <row r="47" spans="1:7" x14ac:dyDescent="0.25">
      <c r="A47" s="537">
        <v>5</v>
      </c>
      <c r="B47" s="355"/>
      <c r="C47" s="356"/>
      <c r="E47" s="537">
        <v>5</v>
      </c>
      <c r="F47" s="355"/>
      <c r="G47" s="356"/>
    </row>
    <row r="48" spans="1:7" x14ac:dyDescent="0.25">
      <c r="A48" s="537">
        <v>6</v>
      </c>
      <c r="B48" s="355"/>
      <c r="C48" s="356"/>
      <c r="E48" s="537">
        <v>6</v>
      </c>
      <c r="F48" s="355"/>
      <c r="G48" s="356"/>
    </row>
    <row r="49" spans="1:7" x14ac:dyDescent="0.25">
      <c r="A49" s="537">
        <v>7</v>
      </c>
      <c r="B49" s="355"/>
      <c r="C49" s="356"/>
      <c r="E49" s="537">
        <v>7</v>
      </c>
      <c r="F49" s="355"/>
      <c r="G49" s="356"/>
    </row>
    <row r="50" spans="1:7" x14ac:dyDescent="0.25">
      <c r="A50" s="537">
        <v>8</v>
      </c>
      <c r="B50" s="355"/>
      <c r="C50" s="356"/>
      <c r="E50" s="537">
        <v>8</v>
      </c>
      <c r="F50" s="355"/>
      <c r="G50" s="356"/>
    </row>
    <row r="51" spans="1:7" x14ac:dyDescent="0.25">
      <c r="A51" s="537">
        <v>9</v>
      </c>
      <c r="B51" s="355"/>
      <c r="C51" s="356"/>
      <c r="E51" s="537">
        <v>9</v>
      </c>
      <c r="F51" s="355"/>
      <c r="G51" s="356"/>
    </row>
    <row r="52" spans="1:7" x14ac:dyDescent="0.25">
      <c r="A52" s="538">
        <v>10</v>
      </c>
      <c r="B52" s="357"/>
      <c r="C52" s="358"/>
      <c r="E52" s="538">
        <v>10</v>
      </c>
      <c r="F52" s="357"/>
      <c r="G52" s="358"/>
    </row>
  </sheetData>
  <sheetProtection algorithmName="SHA-512" hashValue="vwAOEZ1sOROKC2gLu1AoxygS6IIlLQpPM4VBhl8axtLVYHoK6l5hxePkM6zewzKi5F5T2BXnfExoypbYdg2Y7w==" saltValue="IcH+zGwdo1ivo2bA+9wNEA==" spinCount="100000" sheet="1" objects="1" scenarios="1"/>
  <mergeCells count="3">
    <mergeCell ref="A5:G5"/>
    <mergeCell ref="A22:G22"/>
    <mergeCell ref="A38:G38"/>
  </mergeCells>
  <pageMargins left="0.5" right="0.5" top="0.5" bottom="0.5" header="0.3" footer="0.3"/>
  <pageSetup scale="75" orientation="landscape" r:id="rId1"/>
  <headerFooter>
    <oddHeader>&amp;R&amp;"Times New Roman,Bold"Office of Medicaid Policy and Planning</oddHeader>
    <oddFooter>&amp;LVersion 2020.02</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AEF4C-78DE-4668-860C-C7E53B4AF901}">
  <dimension ref="A1:AI21"/>
  <sheetViews>
    <sheetView zoomScale="70" zoomScaleNormal="70" workbookViewId="0">
      <selection activeCell="E16" sqref="E16"/>
    </sheetView>
  </sheetViews>
  <sheetFormatPr defaultColWidth="8.77734375" defaultRowHeight="14.4" x14ac:dyDescent="0.3"/>
  <cols>
    <col min="1" max="1" width="18.44140625" style="794" customWidth="1"/>
    <col min="2" max="2" width="73.44140625" style="794" customWidth="1"/>
    <col min="3" max="32" width="12.6640625" style="794" customWidth="1"/>
    <col min="33" max="16384" width="8.77734375" style="794"/>
  </cols>
  <sheetData>
    <row r="1" spans="1:35" x14ac:dyDescent="0.3">
      <c r="A1" s="811" t="s">
        <v>200</v>
      </c>
      <c r="B1" s="810" t="s">
        <v>812</v>
      </c>
      <c r="C1" s="122"/>
      <c r="D1" s="122"/>
      <c r="E1" s="122"/>
      <c r="F1" s="122"/>
    </row>
    <row r="2" spans="1:35" x14ac:dyDescent="0.3">
      <c r="A2" s="809" t="s">
        <v>813</v>
      </c>
      <c r="B2" s="808" t="s">
        <v>100</v>
      </c>
      <c r="C2" s="122"/>
      <c r="D2" s="122"/>
      <c r="E2" s="122"/>
      <c r="F2" s="122"/>
    </row>
    <row r="3" spans="1:35" x14ac:dyDescent="0.3">
      <c r="A3" s="807" t="s">
        <v>385</v>
      </c>
      <c r="B3" s="68">
        <f>Attestation!$C$11</f>
        <v>0</v>
      </c>
      <c r="C3" s="123"/>
      <c r="D3" s="123"/>
      <c r="E3" s="123"/>
      <c r="F3" s="123"/>
    </row>
    <row r="4" spans="1:35" x14ac:dyDescent="0.3">
      <c r="A4" s="66" t="s">
        <v>305</v>
      </c>
      <c r="B4" s="43" t="str">
        <f>Attestation!$C$13</f>
        <v>Q1-2025</v>
      </c>
      <c r="C4" s="123"/>
      <c r="D4" s="123"/>
      <c r="E4" s="123"/>
      <c r="F4" s="123"/>
    </row>
    <row r="5" spans="1:35" x14ac:dyDescent="0.3">
      <c r="A5" s="66"/>
      <c r="B5" s="898"/>
      <c r="C5" s="123"/>
      <c r="D5" s="123"/>
      <c r="E5" s="123"/>
      <c r="F5" s="123"/>
    </row>
    <row r="6" spans="1:35" x14ac:dyDescent="0.3">
      <c r="A6" s="550" t="s">
        <v>337</v>
      </c>
      <c r="B6" s="550" t="s">
        <v>338</v>
      </c>
      <c r="C6" s="692" t="s">
        <v>339</v>
      </c>
      <c r="D6" s="692" t="s">
        <v>340</v>
      </c>
      <c r="E6" s="692" t="s">
        <v>341</v>
      </c>
      <c r="F6" s="692" t="s">
        <v>814</v>
      </c>
      <c r="G6" s="692" t="s">
        <v>343</v>
      </c>
      <c r="H6" s="692" t="s">
        <v>344</v>
      </c>
      <c r="I6" s="692" t="s">
        <v>386</v>
      </c>
      <c r="J6" s="692" t="s">
        <v>387</v>
      </c>
      <c r="K6" s="692" t="s">
        <v>388</v>
      </c>
      <c r="L6" s="692" t="s">
        <v>389</v>
      </c>
      <c r="M6" s="692" t="s">
        <v>516</v>
      </c>
      <c r="N6" s="692" t="s">
        <v>517</v>
      </c>
      <c r="O6" s="692" t="s">
        <v>815</v>
      </c>
      <c r="P6" s="692" t="s">
        <v>816</v>
      </c>
      <c r="Q6" s="692" t="s">
        <v>817</v>
      </c>
      <c r="R6" s="692" t="s">
        <v>818</v>
      </c>
      <c r="S6" s="692" t="s">
        <v>819</v>
      </c>
      <c r="T6" s="692" t="s">
        <v>820</v>
      </c>
      <c r="U6" s="692" t="s">
        <v>821</v>
      </c>
      <c r="V6" s="692" t="s">
        <v>822</v>
      </c>
      <c r="W6" s="692" t="s">
        <v>823</v>
      </c>
      <c r="X6" s="692" t="s">
        <v>824</v>
      </c>
      <c r="Y6" s="692" t="s">
        <v>825</v>
      </c>
      <c r="Z6" s="692" t="s">
        <v>826</v>
      </c>
      <c r="AA6" s="692" t="s">
        <v>827</v>
      </c>
      <c r="AB6" s="692" t="s">
        <v>828</v>
      </c>
      <c r="AC6" s="692" t="s">
        <v>829</v>
      </c>
      <c r="AD6" s="692" t="s">
        <v>830</v>
      </c>
      <c r="AE6" s="692" t="s">
        <v>831</v>
      </c>
      <c r="AF6" s="692" t="s">
        <v>832</v>
      </c>
    </row>
    <row r="7" spans="1:35" x14ac:dyDescent="0.3">
      <c r="A7" s="1145" t="s">
        <v>306</v>
      </c>
      <c r="B7" s="1145"/>
      <c r="C7" s="1145"/>
      <c r="D7" s="1145"/>
      <c r="E7" s="1145"/>
      <c r="F7" s="1145"/>
      <c r="G7" s="1145"/>
      <c r="H7" s="1145"/>
      <c r="I7" s="1145"/>
      <c r="J7" s="1145"/>
      <c r="K7" s="1145"/>
      <c r="L7" s="1145"/>
      <c r="M7" s="1145"/>
      <c r="N7" s="1145"/>
      <c r="O7" s="1145"/>
      <c r="P7" s="1145"/>
      <c r="Q7" s="1145"/>
      <c r="R7" s="1145"/>
      <c r="S7" s="1145"/>
      <c r="T7" s="1145"/>
      <c r="U7" s="1145"/>
      <c r="V7" s="1145"/>
      <c r="W7" s="1145"/>
      <c r="X7" s="1145"/>
      <c r="Y7" s="1145"/>
      <c r="Z7" s="1145"/>
      <c r="AA7" s="1145"/>
      <c r="AB7" s="1145"/>
      <c r="AC7" s="1145"/>
      <c r="AD7" s="1145"/>
      <c r="AE7" s="1145"/>
      <c r="AF7" s="1145"/>
      <c r="AG7" s="795"/>
      <c r="AH7" s="795"/>
      <c r="AI7" s="795"/>
    </row>
    <row r="8" spans="1:35" ht="55.2" customHeight="1" x14ac:dyDescent="0.3">
      <c r="A8" s="124" t="s">
        <v>395</v>
      </c>
      <c r="B8" s="81" t="s">
        <v>309</v>
      </c>
      <c r="C8" s="82" t="s">
        <v>833</v>
      </c>
      <c r="D8" s="82" t="s">
        <v>834</v>
      </c>
      <c r="E8" s="902" t="s">
        <v>835</v>
      </c>
      <c r="F8" s="691" t="s">
        <v>587</v>
      </c>
      <c r="G8" s="690" t="s">
        <v>836</v>
      </c>
      <c r="H8" s="806" t="s">
        <v>837</v>
      </c>
      <c r="I8" s="806" t="s">
        <v>838</v>
      </c>
      <c r="J8" s="806" t="s">
        <v>839</v>
      </c>
      <c r="K8" s="806" t="s">
        <v>840</v>
      </c>
      <c r="L8" s="806" t="s">
        <v>841</v>
      </c>
      <c r="M8" s="806" t="s">
        <v>842</v>
      </c>
      <c r="N8" s="806" t="s">
        <v>843</v>
      </c>
      <c r="O8" s="806" t="s">
        <v>844</v>
      </c>
      <c r="P8" s="806" t="s">
        <v>845</v>
      </c>
      <c r="Q8" s="806" t="s">
        <v>846</v>
      </c>
      <c r="R8" s="806" t="s">
        <v>847</v>
      </c>
      <c r="S8" s="806" t="s">
        <v>848</v>
      </c>
      <c r="T8" s="806" t="s">
        <v>849</v>
      </c>
      <c r="U8" s="806" t="s">
        <v>850</v>
      </c>
      <c r="V8" s="806" t="s">
        <v>851</v>
      </c>
      <c r="W8" s="806" t="s">
        <v>852</v>
      </c>
      <c r="X8" s="806" t="s">
        <v>853</v>
      </c>
      <c r="Y8" s="806" t="s">
        <v>854</v>
      </c>
      <c r="Z8" s="806" t="s">
        <v>855</v>
      </c>
      <c r="AA8" s="806" t="s">
        <v>856</v>
      </c>
      <c r="AB8" s="806" t="s">
        <v>857</v>
      </c>
      <c r="AC8" s="806" t="s">
        <v>858</v>
      </c>
      <c r="AD8" s="806" t="s">
        <v>859</v>
      </c>
      <c r="AE8" s="806" t="s">
        <v>860</v>
      </c>
      <c r="AF8" s="806" t="s">
        <v>861</v>
      </c>
      <c r="AG8" s="805"/>
      <c r="AH8" s="805"/>
      <c r="AI8" s="805"/>
    </row>
    <row r="9" spans="1:35" ht="60" customHeight="1" x14ac:dyDescent="0.3">
      <c r="A9" s="539" t="s">
        <v>862</v>
      </c>
      <c r="B9" s="522" t="s">
        <v>863</v>
      </c>
      <c r="C9" s="57"/>
      <c r="D9" s="57"/>
      <c r="E9" s="689"/>
      <c r="F9" s="688">
        <f>SUM(C9:E9)</f>
        <v>0</v>
      </c>
      <c r="G9" s="804"/>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row>
    <row r="10" spans="1:35" ht="60" customHeight="1" x14ac:dyDescent="0.3">
      <c r="A10" s="539" t="s">
        <v>864</v>
      </c>
      <c r="B10" s="522" t="s">
        <v>865</v>
      </c>
      <c r="C10" s="57"/>
      <c r="D10" s="57"/>
      <c r="E10" s="689"/>
      <c r="F10" s="688">
        <f>SUM(C10:E10)</f>
        <v>0</v>
      </c>
      <c r="G10" s="804"/>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row>
    <row r="11" spans="1:35" ht="30" customHeight="1" x14ac:dyDescent="0.3">
      <c r="A11" s="539" t="s">
        <v>866</v>
      </c>
      <c r="B11" s="522" t="s">
        <v>867</v>
      </c>
      <c r="C11" s="57"/>
      <c r="D11" s="57"/>
      <c r="E11" s="689"/>
      <c r="F11" s="688">
        <f>SUM(C11:E11)</f>
        <v>0</v>
      </c>
      <c r="G11" s="802"/>
      <c r="H11" s="799"/>
      <c r="I11" s="801"/>
      <c r="J11" s="801"/>
      <c r="K11" s="801"/>
      <c r="L11" s="799"/>
      <c r="M11" s="799"/>
      <c r="N11" s="799"/>
      <c r="O11" s="799"/>
      <c r="P11" s="799"/>
      <c r="Q11" s="799"/>
      <c r="R11" s="799"/>
      <c r="S11" s="799"/>
      <c r="T11" s="799"/>
      <c r="U11" s="799"/>
      <c r="V11" s="799"/>
      <c r="W11" s="799"/>
      <c r="X11" s="799"/>
      <c r="Y11" s="799"/>
      <c r="Z11" s="799"/>
      <c r="AA11" s="799"/>
      <c r="AB11" s="799"/>
      <c r="AC11" s="799"/>
      <c r="AD11" s="799"/>
      <c r="AE11" s="799"/>
      <c r="AF11" s="799"/>
    </row>
    <row r="12" spans="1:35" ht="30" customHeight="1" x14ac:dyDescent="0.3">
      <c r="A12" s="539" t="s">
        <v>868</v>
      </c>
      <c r="B12" s="522" t="s">
        <v>869</v>
      </c>
      <c r="C12" s="125" t="str">
        <f>IF(C11&gt;0,+C10/C11,"")</f>
        <v/>
      </c>
      <c r="D12" s="125" t="str">
        <f>IF(D11&gt;0,+D10/D11,"")</f>
        <v/>
      </c>
      <c r="E12" s="687" t="str">
        <f>IF(E11&gt;0,+E10/E11,"")</f>
        <v/>
      </c>
      <c r="F12" s="687" t="str">
        <f>IF(F11&gt;0,+F10/F11,"")</f>
        <v/>
      </c>
      <c r="G12" s="802"/>
      <c r="H12" s="799"/>
      <c r="I12" s="801"/>
      <c r="J12" s="801"/>
      <c r="K12" s="800"/>
      <c r="L12" s="799"/>
      <c r="M12" s="799"/>
      <c r="N12" s="799"/>
      <c r="O12" s="799"/>
      <c r="P12" s="799"/>
      <c r="Q12" s="799"/>
      <c r="R12" s="799"/>
      <c r="S12" s="799"/>
      <c r="T12" s="799"/>
      <c r="U12" s="799"/>
      <c r="V12" s="799"/>
      <c r="W12" s="799"/>
      <c r="X12" s="799"/>
      <c r="Y12" s="799"/>
      <c r="Z12" s="799"/>
      <c r="AA12" s="799"/>
      <c r="AB12" s="799"/>
      <c r="AC12" s="799"/>
      <c r="AD12" s="799"/>
      <c r="AE12" s="799"/>
      <c r="AF12" s="799"/>
    </row>
    <row r="13" spans="1:35" x14ac:dyDescent="0.3">
      <c r="A13" s="80"/>
      <c r="B13" s="80"/>
      <c r="C13" s="80"/>
      <c r="D13" s="80"/>
      <c r="E13" s="80"/>
      <c r="F13" s="80"/>
      <c r="I13" s="798"/>
      <c r="J13" s="798"/>
      <c r="K13" s="796"/>
    </row>
    <row r="14" spans="1:35" x14ac:dyDescent="0.3">
      <c r="A14" s="80"/>
      <c r="B14" s="80"/>
      <c r="C14" s="80"/>
      <c r="D14" s="80"/>
      <c r="E14" s="80"/>
      <c r="F14" s="80"/>
      <c r="I14" s="798"/>
      <c r="J14" s="798"/>
      <c r="K14" s="796"/>
    </row>
    <row r="15" spans="1:35" x14ac:dyDescent="0.3">
      <c r="B15" s="796"/>
      <c r="C15" s="795"/>
      <c r="D15" s="795"/>
      <c r="E15" s="795"/>
      <c r="F15" s="795"/>
      <c r="G15" s="795"/>
      <c r="H15" s="795"/>
      <c r="I15" s="795"/>
      <c r="J15" s="795"/>
      <c r="K15" s="795"/>
      <c r="L15" s="795"/>
      <c r="M15" s="795"/>
      <c r="N15" s="795"/>
      <c r="O15" s="795"/>
      <c r="P15" s="795"/>
      <c r="Q15" s="795"/>
      <c r="R15" s="795"/>
      <c r="S15" s="795"/>
      <c r="T15" s="795"/>
      <c r="U15" s="795"/>
      <c r="V15" s="795"/>
      <c r="W15" s="795"/>
      <c r="X15" s="795"/>
      <c r="Y15" s="795"/>
      <c r="Z15" s="795"/>
      <c r="AA15" s="795"/>
      <c r="AB15" s="795"/>
      <c r="AC15" s="795"/>
    </row>
    <row r="16" spans="1:35" x14ac:dyDescent="0.3">
      <c r="B16" s="797"/>
      <c r="C16" s="797"/>
      <c r="D16" s="797"/>
      <c r="E16" s="797"/>
      <c r="F16" s="797"/>
      <c r="G16" s="797"/>
      <c r="H16" s="797"/>
      <c r="I16" s="797"/>
      <c r="J16" s="797"/>
      <c r="K16" s="797"/>
      <c r="L16" s="797"/>
      <c r="M16" s="797"/>
      <c r="N16" s="797"/>
      <c r="O16" s="797"/>
      <c r="P16" s="797"/>
      <c r="Q16" s="797"/>
      <c r="R16" s="797"/>
      <c r="S16" s="797"/>
      <c r="T16" s="797"/>
      <c r="U16" s="797"/>
      <c r="V16" s="797"/>
      <c r="W16" s="797"/>
      <c r="X16" s="797"/>
      <c r="Y16" s="797"/>
      <c r="Z16" s="797"/>
      <c r="AA16" s="797"/>
      <c r="AB16" s="797"/>
      <c r="AC16" s="797"/>
    </row>
    <row r="17" spans="2:11" ht="12" customHeight="1" x14ac:dyDescent="0.3">
      <c r="B17" s="796"/>
    </row>
    <row r="18" spans="2:11" x14ac:dyDescent="0.3">
      <c r="K18" s="795"/>
    </row>
    <row r="19" spans="2:11" x14ac:dyDescent="0.3">
      <c r="K19" s="795"/>
    </row>
    <row r="20" spans="2:11" x14ac:dyDescent="0.3">
      <c r="K20" s="795"/>
    </row>
    <row r="21" spans="2:11" x14ac:dyDescent="0.3">
      <c r="K21" s="795"/>
    </row>
  </sheetData>
  <sheetProtection algorithmName="SHA-512" hashValue="OcHzR3FqDshj9D00s3j/L7EuZk2TRloSAWj4keycgWnf1Nr9rXWn3B/n2x0//SSeAFCatHkfamNTSb9diY4IJg==" saltValue="MuMj0t0uXvAFqa2EyRK1rA==" spinCount="100000" sheet="1" objects="1" scenarios="1"/>
  <mergeCells count="1">
    <mergeCell ref="A7:AF7"/>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L12"/>
  <sheetViews>
    <sheetView zoomScaleNormal="100" zoomScalePageLayoutView="90" workbookViewId="0">
      <selection activeCell="E16" sqref="E16"/>
    </sheetView>
  </sheetViews>
  <sheetFormatPr defaultColWidth="9.33203125" defaultRowHeight="13.2" x14ac:dyDescent="0.25"/>
  <cols>
    <col min="1" max="1" width="14.6640625" style="85" customWidth="1"/>
    <col min="2" max="2" width="90.44140625" style="85" customWidth="1"/>
    <col min="3" max="3" width="14.33203125" style="85" customWidth="1"/>
    <col min="4" max="16384" width="9.33203125" style="85"/>
  </cols>
  <sheetData>
    <row r="1" spans="1:12" s="4" customFormat="1" ht="13.8" x14ac:dyDescent="0.25">
      <c r="A1" s="76" t="s">
        <v>200</v>
      </c>
      <c r="B1" s="897" t="s">
        <v>870</v>
      </c>
    </row>
    <row r="2" spans="1:12" s="4" customFormat="1" ht="13.8" x14ac:dyDescent="0.25">
      <c r="A2" s="77" t="s">
        <v>383</v>
      </c>
      <c r="B2" s="76" t="s">
        <v>871</v>
      </c>
    </row>
    <row r="3" spans="1:12" s="4" customFormat="1" ht="13.8" x14ac:dyDescent="0.25">
      <c r="A3" s="78" t="s">
        <v>385</v>
      </c>
      <c r="B3" s="68">
        <f>Attestation!$C$11</f>
        <v>0</v>
      </c>
      <c r="D3" s="103"/>
      <c r="E3" s="93"/>
      <c r="F3" s="93"/>
      <c r="G3" s="93"/>
      <c r="H3" s="93"/>
      <c r="I3" s="93"/>
      <c r="J3" s="93"/>
      <c r="K3" s="93"/>
      <c r="L3" s="93"/>
    </row>
    <row r="4" spans="1:12" ht="13.8" x14ac:dyDescent="0.25">
      <c r="A4" s="66" t="s">
        <v>305</v>
      </c>
      <c r="B4" s="43" t="str">
        <f>Attestation!$C$13</f>
        <v>Q1-2025</v>
      </c>
    </row>
    <row r="6" spans="1:12" ht="39.6" customHeight="1" x14ac:dyDescent="0.25">
      <c r="A6" s="119" t="s">
        <v>308</v>
      </c>
      <c r="B6" s="119" t="s">
        <v>309</v>
      </c>
      <c r="C6" s="120" t="s">
        <v>306</v>
      </c>
    </row>
    <row r="7" spans="1:12" s="4" customFormat="1" ht="40.200000000000003" customHeight="1" x14ac:dyDescent="0.25">
      <c r="A7" s="509">
        <v>1</v>
      </c>
      <c r="B7" s="890" t="s">
        <v>872</v>
      </c>
      <c r="C7" s="15"/>
    </row>
    <row r="8" spans="1:12" s="4" customFormat="1" ht="40.200000000000003" customHeight="1" x14ac:dyDescent="0.25">
      <c r="A8" s="509">
        <v>2</v>
      </c>
      <c r="B8" s="890" t="s">
        <v>873</v>
      </c>
      <c r="C8" s="15"/>
    </row>
    <row r="9" spans="1:12" s="4" customFormat="1" ht="40.200000000000003" customHeight="1" x14ac:dyDescent="0.25">
      <c r="A9" s="509">
        <v>3</v>
      </c>
      <c r="B9" s="890" t="s">
        <v>874</v>
      </c>
      <c r="C9" s="15"/>
    </row>
    <row r="10" spans="1:12" s="4" customFormat="1" ht="40.200000000000003" customHeight="1" x14ac:dyDescent="0.25">
      <c r="A10" s="509">
        <v>4</v>
      </c>
      <c r="B10" s="890" t="s">
        <v>875</v>
      </c>
      <c r="C10" s="15"/>
      <c r="G10" s="121"/>
    </row>
    <row r="11" spans="1:12" s="4" customFormat="1" ht="40.200000000000003" customHeight="1" x14ac:dyDescent="0.25">
      <c r="A11" s="509">
        <v>5</v>
      </c>
      <c r="B11" s="890" t="s">
        <v>876</v>
      </c>
      <c r="C11" s="15"/>
      <c r="G11" s="121"/>
    </row>
    <row r="12" spans="1:12" s="4" customFormat="1" ht="40.200000000000003" customHeight="1" x14ac:dyDescent="0.25">
      <c r="A12" s="509">
        <v>6</v>
      </c>
      <c r="B12" s="890" t="s">
        <v>877</v>
      </c>
      <c r="C12" s="15"/>
      <c r="G12" s="121"/>
    </row>
  </sheetData>
  <sheetProtection algorithmName="SHA-512" hashValue="zQEeS5Hu8Plq4tWw7rVFnD/G+g+ZX60Ecubfch8Yg508rA/X+vKhJlenp6PJtprJSI+BRgDZrHQl2HcSwGyNpQ==" saltValue="R14Daaed+gYw/4jMHlKZMg==" spinCount="100000" sheet="1" objects="1" scenarios="1"/>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fitToPage="1"/>
  </sheetPr>
  <dimension ref="A1:L14"/>
  <sheetViews>
    <sheetView zoomScaleNormal="100" workbookViewId="0">
      <selection activeCell="E16" sqref="E16"/>
    </sheetView>
  </sheetViews>
  <sheetFormatPr defaultColWidth="8.6640625" defaultRowHeight="13.2" x14ac:dyDescent="0.25"/>
  <cols>
    <col min="1" max="1" width="17.6640625" style="80" customWidth="1"/>
    <col min="2" max="2" width="28.6640625" style="80" customWidth="1"/>
    <col min="3" max="3" width="22.44140625" style="118" customWidth="1"/>
    <col min="4" max="4" width="11.33203125" style="80" customWidth="1"/>
    <col min="5" max="5" width="13.44140625" style="80" customWidth="1"/>
    <col min="6" max="16384" width="8.6640625" style="80"/>
  </cols>
  <sheetData>
    <row r="1" spans="1:12" s="83" customFormat="1" ht="13.8" x14ac:dyDescent="0.25">
      <c r="A1" s="895" t="s">
        <v>200</v>
      </c>
      <c r="B1" s="897" t="s">
        <v>878</v>
      </c>
    </row>
    <row r="2" spans="1:12" s="83" customFormat="1" ht="22.5" customHeight="1" x14ac:dyDescent="0.25">
      <c r="A2" s="90" t="s">
        <v>383</v>
      </c>
      <c r="B2" s="99" t="s">
        <v>879</v>
      </c>
      <c r="D2" s="109"/>
      <c r="E2" s="109"/>
    </row>
    <row r="3" spans="1:12" s="83" customFormat="1" ht="13.8" x14ac:dyDescent="0.25">
      <c r="A3" s="78" t="s">
        <v>385</v>
      </c>
      <c r="B3" s="68">
        <f>Attestation!$C$11</f>
        <v>0</v>
      </c>
      <c r="C3" s="103"/>
      <c r="D3" s="103"/>
      <c r="E3" s="103"/>
      <c r="F3" s="93"/>
      <c r="K3" s="93"/>
      <c r="L3" s="93"/>
    </row>
    <row r="4" spans="1:12" ht="13.8" x14ac:dyDescent="0.25">
      <c r="A4" s="66" t="s">
        <v>305</v>
      </c>
      <c r="B4" s="43" t="str">
        <f>Attestation!$C$13</f>
        <v>Q1-2025</v>
      </c>
      <c r="C4" s="80"/>
    </row>
    <row r="5" spans="1:12" x14ac:dyDescent="0.25">
      <c r="A5" s="113"/>
      <c r="B5" s="102"/>
      <c r="C5" s="80"/>
    </row>
    <row r="6" spans="1:12" s="105" customFormat="1" ht="13.8" x14ac:dyDescent="0.25">
      <c r="A6" s="1147" t="s">
        <v>306</v>
      </c>
      <c r="B6" s="1148"/>
      <c r="C6" s="1148"/>
      <c r="D6" s="1148"/>
      <c r="E6" s="1148"/>
      <c r="F6" s="80"/>
      <c r="G6" s="80"/>
    </row>
    <row r="7" spans="1:12" s="83" customFormat="1" ht="27.6" x14ac:dyDescent="0.25">
      <c r="A7" s="114" t="s">
        <v>308</v>
      </c>
      <c r="B7" s="115" t="s">
        <v>880</v>
      </c>
      <c r="C7" s="116" t="s">
        <v>881</v>
      </c>
      <c r="D7" s="114" t="s">
        <v>882</v>
      </c>
      <c r="E7" s="114" t="s">
        <v>883</v>
      </c>
      <c r="F7" s="80"/>
      <c r="G7" s="80"/>
    </row>
    <row r="8" spans="1:12" s="83" customFormat="1" ht="30.15" customHeight="1" x14ac:dyDescent="0.25">
      <c r="A8" s="540">
        <v>1</v>
      </c>
      <c r="B8" s="541" t="s">
        <v>884</v>
      </c>
      <c r="C8" s="542" t="s">
        <v>885</v>
      </c>
      <c r="D8" s="404"/>
      <c r="E8" s="404"/>
    </row>
    <row r="9" spans="1:12" s="83" customFormat="1" ht="30.15" customHeight="1" x14ac:dyDescent="0.25">
      <c r="A9" s="540">
        <v>2</v>
      </c>
      <c r="B9" s="541" t="s">
        <v>886</v>
      </c>
      <c r="C9" s="542" t="s">
        <v>885</v>
      </c>
      <c r="D9" s="404"/>
      <c r="E9" s="404"/>
    </row>
    <row r="10" spans="1:12" s="83" customFormat="1" ht="30.15" customHeight="1" x14ac:dyDescent="0.25">
      <c r="A10" s="540">
        <v>3</v>
      </c>
      <c r="B10" s="541" t="s">
        <v>887</v>
      </c>
      <c r="C10" s="542" t="s">
        <v>885</v>
      </c>
      <c r="D10" s="404"/>
      <c r="E10" s="404"/>
    </row>
    <row r="11" spans="1:12" s="83" customFormat="1" ht="30.15" customHeight="1" x14ac:dyDescent="0.25">
      <c r="A11" s="540">
        <v>4</v>
      </c>
      <c r="B11" s="541" t="s">
        <v>884</v>
      </c>
      <c r="C11" s="542" t="s">
        <v>888</v>
      </c>
      <c r="D11" s="404"/>
      <c r="E11" s="404"/>
    </row>
    <row r="12" spans="1:12" s="83" customFormat="1" ht="30.15" customHeight="1" x14ac:dyDescent="0.25">
      <c r="A12" s="540">
        <v>5</v>
      </c>
      <c r="B12" s="541" t="s">
        <v>886</v>
      </c>
      <c r="C12" s="542" t="s">
        <v>888</v>
      </c>
      <c r="D12" s="404"/>
      <c r="E12" s="404"/>
    </row>
    <row r="13" spans="1:12" s="83" customFormat="1" ht="30.15" customHeight="1" x14ac:dyDescent="0.25">
      <c r="A13" s="540">
        <v>6</v>
      </c>
      <c r="B13" s="541" t="s">
        <v>887</v>
      </c>
      <c r="C13" s="542" t="s">
        <v>888</v>
      </c>
      <c r="D13" s="404"/>
      <c r="E13" s="404"/>
    </row>
    <row r="14" spans="1:12" ht="36.75" customHeight="1" x14ac:dyDescent="0.25">
      <c r="A14" s="117"/>
      <c r="B14" s="1146"/>
      <c r="C14" s="1146"/>
      <c r="D14" s="1146"/>
      <c r="E14" s="1146"/>
      <c r="F14" s="1146"/>
    </row>
  </sheetData>
  <sheetProtection algorithmName="SHA-512" hashValue="MTlHyFKy23IfnAUHwYBDXbNfQ5+WMQEbN/bswbyba7QwuEhIZHAzudSVo0SO3vEeMKQh85wQje9lKCBUFy2++A==" saltValue="yZI/IAzYIw9YUAA6JxS3Tg==" spinCount="100000" sheet="1" objects="1" scenarios="1"/>
  <mergeCells count="2">
    <mergeCell ref="B14:F14"/>
    <mergeCell ref="A6:E6"/>
  </mergeCells>
  <pageMargins left="0.75" right="0.45" top="0.75" bottom="0.75" header="0.3" footer="0.3"/>
  <pageSetup fitToHeight="0" orientation="landscape" r:id="rId1"/>
  <headerFooter>
    <oddHeader>&amp;R&amp;"Times New Roman,Bold"Office of Medicaid Policy and Planning</oddHeader>
    <oddFooter>&amp;LVersion 2020.02</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ED46-6B8C-4048-A490-90EE5B9C7049}">
  <sheetPr codeName="Sheet46"/>
  <dimension ref="A1:U34"/>
  <sheetViews>
    <sheetView zoomScaleNormal="100" workbookViewId="0">
      <selection activeCell="Q11" sqref="Q11"/>
    </sheetView>
  </sheetViews>
  <sheetFormatPr defaultColWidth="8.77734375" defaultRowHeight="14.4" x14ac:dyDescent="0.3"/>
  <cols>
    <col min="1" max="1" width="13.77734375" style="644" customWidth="1"/>
    <col min="2" max="2" width="24.77734375" style="644" customWidth="1"/>
    <col min="3" max="6" width="11.77734375" style="644" customWidth="1"/>
    <col min="7" max="7" width="14.109375" style="644" customWidth="1"/>
    <col min="8" max="8" width="13.109375" style="644" customWidth="1"/>
    <col min="9" max="9" width="13" style="644" customWidth="1"/>
    <col min="10" max="10" width="9.44140625" style="644" customWidth="1"/>
    <col min="11" max="16" width="8.77734375" style="644"/>
    <col min="17" max="17" width="13.6640625" style="644" customWidth="1"/>
    <col min="18" max="16384" width="8.77734375" style="644"/>
  </cols>
  <sheetData>
    <row r="1" spans="1:21" x14ac:dyDescent="0.3">
      <c r="A1" s="895" t="s">
        <v>200</v>
      </c>
      <c r="B1" s="107" t="s">
        <v>889</v>
      </c>
      <c r="D1" s="83"/>
      <c r="E1" s="83"/>
      <c r="F1" s="83"/>
      <c r="G1" s="83"/>
      <c r="H1" s="83"/>
      <c r="I1" s="83"/>
    </row>
    <row r="2" spans="1:21" x14ac:dyDescent="0.3">
      <c r="A2" s="90" t="s">
        <v>383</v>
      </c>
      <c r="B2" s="1149" t="s">
        <v>890</v>
      </c>
      <c r="C2" s="1149"/>
      <c r="D2" s="1149"/>
      <c r="E2" s="1149"/>
      <c r="F2" s="1149"/>
      <c r="G2" s="1149"/>
      <c r="H2" s="108"/>
      <c r="I2" s="108"/>
    </row>
    <row r="3" spans="1:21" x14ac:dyDescent="0.3">
      <c r="A3" s="78" t="s">
        <v>385</v>
      </c>
      <c r="B3" s="1150">
        <f>Attestation!$C$11</f>
        <v>0</v>
      </c>
      <c r="C3" s="1150"/>
      <c r="D3" s="1150"/>
      <c r="E3" s="1150"/>
      <c r="F3" s="1150"/>
      <c r="G3" s="1150"/>
      <c r="H3" s="83"/>
      <c r="I3" s="83"/>
    </row>
    <row r="4" spans="1:21" x14ac:dyDescent="0.3">
      <c r="A4" s="66" t="s">
        <v>305</v>
      </c>
      <c r="B4" s="1151" t="str">
        <f>Attestation!$C$13</f>
        <v>Q1-2025</v>
      </c>
      <c r="C4" s="1151"/>
      <c r="D4" s="1151"/>
      <c r="E4" s="1151"/>
      <c r="F4" s="1151"/>
      <c r="G4" s="1151"/>
      <c r="H4" s="83"/>
      <c r="I4" s="83"/>
    </row>
    <row r="5" spans="1:21" x14ac:dyDescent="0.3">
      <c r="A5" s="66"/>
      <c r="B5" s="66"/>
      <c r="C5" s="83"/>
      <c r="D5" s="83"/>
      <c r="E5" s="83"/>
      <c r="F5" s="83"/>
      <c r="G5" s="83"/>
      <c r="H5" s="83"/>
      <c r="I5" s="83"/>
    </row>
    <row r="6" spans="1:21" x14ac:dyDescent="0.3">
      <c r="A6" s="666" t="s">
        <v>337</v>
      </c>
      <c r="B6" s="221" t="s">
        <v>338</v>
      </c>
      <c r="C6" s="221" t="s">
        <v>339</v>
      </c>
      <c r="D6" s="666" t="s">
        <v>340</v>
      </c>
      <c r="E6" s="221" t="s">
        <v>341</v>
      </c>
      <c r="F6" s="221" t="s">
        <v>342</v>
      </c>
      <c r="G6" s="221" t="s">
        <v>343</v>
      </c>
      <c r="H6" s="221" t="s">
        <v>344</v>
      </c>
      <c r="I6" s="221" t="s">
        <v>386</v>
      </c>
    </row>
    <row r="7" spans="1:21" ht="15.6" customHeight="1" x14ac:dyDescent="0.3">
      <c r="A7" s="665" t="s">
        <v>891</v>
      </c>
      <c r="B7" s="643"/>
      <c r="C7" s="643"/>
      <c r="D7" s="643"/>
      <c r="E7" s="643"/>
      <c r="F7" s="643"/>
      <c r="G7" s="643"/>
      <c r="H7" s="643"/>
      <c r="I7" s="643"/>
    </row>
    <row r="8" spans="1:21" ht="40.950000000000003" customHeight="1" x14ac:dyDescent="0.3">
      <c r="A8" s="1153" t="s">
        <v>395</v>
      </c>
      <c r="B8" s="1094" t="s">
        <v>880</v>
      </c>
      <c r="C8" s="1155" t="s">
        <v>892</v>
      </c>
      <c r="D8" s="1156"/>
      <c r="E8" s="1156"/>
      <c r="F8" s="1157"/>
      <c r="G8" s="1094" t="s">
        <v>893</v>
      </c>
      <c r="H8" s="1094" t="s">
        <v>894</v>
      </c>
      <c r="I8" s="1094" t="s">
        <v>895</v>
      </c>
      <c r="J8" s="664"/>
      <c r="K8" s="85"/>
    </row>
    <row r="9" spans="1:21" ht="48" customHeight="1" x14ac:dyDescent="0.3">
      <c r="A9" s="1154"/>
      <c r="B9" s="1095"/>
      <c r="C9" s="82" t="s">
        <v>357</v>
      </c>
      <c r="D9" s="82" t="s">
        <v>358</v>
      </c>
      <c r="E9" s="82" t="s">
        <v>359</v>
      </c>
      <c r="F9" s="82" t="s">
        <v>896</v>
      </c>
      <c r="G9" s="1152"/>
      <c r="H9" s="1152"/>
      <c r="I9" s="1152"/>
      <c r="J9" s="653"/>
      <c r="K9" s="653"/>
      <c r="L9" s="85"/>
    </row>
    <row r="10" spans="1:21" ht="25.2" customHeight="1" x14ac:dyDescent="0.3">
      <c r="A10" s="503">
        <v>1</v>
      </c>
      <c r="B10" s="900" t="s">
        <v>587</v>
      </c>
      <c r="C10" s="663"/>
      <c r="D10" s="663"/>
      <c r="E10" s="663"/>
      <c r="F10" s="657">
        <f t="shared" ref="F10:F19" si="0">SUM(C10:E10)</f>
        <v>0</v>
      </c>
      <c r="G10" s="662"/>
      <c r="H10" s="878"/>
      <c r="I10" s="879"/>
      <c r="J10" s="649"/>
      <c r="K10" s="649"/>
      <c r="L10" s="85"/>
      <c r="R10" s="661"/>
      <c r="S10" s="661"/>
      <c r="T10" s="661"/>
      <c r="U10" s="661"/>
    </row>
    <row r="11" spans="1:21" ht="25.2" customHeight="1" x14ac:dyDescent="0.3">
      <c r="A11" s="503">
        <v>2</v>
      </c>
      <c r="B11" s="900" t="s">
        <v>836</v>
      </c>
      <c r="C11" s="658"/>
      <c r="D11" s="658"/>
      <c r="E11" s="658"/>
      <c r="F11" s="657">
        <f t="shared" si="0"/>
        <v>0</v>
      </c>
      <c r="G11" s="656"/>
      <c r="H11" s="656"/>
      <c r="I11" s="656"/>
      <c r="J11" s="649"/>
      <c r="K11" s="649"/>
      <c r="L11" s="85"/>
      <c r="R11" s="661"/>
      <c r="S11" s="661"/>
      <c r="T11" s="661"/>
      <c r="U11" s="661"/>
    </row>
    <row r="12" spans="1:21" ht="25.2" customHeight="1" x14ac:dyDescent="0.3">
      <c r="A12" s="503">
        <v>3</v>
      </c>
      <c r="B12" s="900" t="s">
        <v>897</v>
      </c>
      <c r="C12" s="658"/>
      <c r="D12" s="658"/>
      <c r="E12" s="658"/>
      <c r="F12" s="657">
        <f t="shared" si="0"/>
        <v>0</v>
      </c>
      <c r="G12" s="656"/>
      <c r="H12" s="656"/>
      <c r="I12" s="656"/>
      <c r="J12" s="649"/>
      <c r="K12" s="649"/>
      <c r="L12" s="85"/>
      <c r="R12" s="661"/>
      <c r="S12" s="661"/>
      <c r="T12" s="661"/>
      <c r="U12" s="661"/>
    </row>
    <row r="13" spans="1:21" ht="25.2" customHeight="1" x14ac:dyDescent="0.3">
      <c r="A13" s="503">
        <v>4</v>
      </c>
      <c r="B13" s="900" t="s">
        <v>898</v>
      </c>
      <c r="C13" s="658"/>
      <c r="D13" s="658"/>
      <c r="E13" s="658"/>
      <c r="F13" s="657">
        <f t="shared" si="0"/>
        <v>0</v>
      </c>
      <c r="G13" s="656"/>
      <c r="H13" s="656"/>
      <c r="I13" s="656"/>
      <c r="J13" s="649"/>
      <c r="K13" s="649"/>
      <c r="L13" s="85"/>
      <c r="Q13" s="651"/>
    </row>
    <row r="14" spans="1:21" ht="25.2" customHeight="1" x14ac:dyDescent="0.3">
      <c r="A14" s="503">
        <v>5</v>
      </c>
      <c r="B14" s="900" t="s">
        <v>899</v>
      </c>
      <c r="C14" s="658"/>
      <c r="D14" s="658"/>
      <c r="E14" s="658"/>
      <c r="F14" s="657">
        <f t="shared" si="0"/>
        <v>0</v>
      </c>
      <c r="G14" s="656"/>
      <c r="H14" s="656"/>
      <c r="I14" s="656"/>
      <c r="J14" s="649"/>
      <c r="K14" s="649"/>
      <c r="L14" s="85"/>
      <c r="Q14" s="651"/>
    </row>
    <row r="15" spans="1:21" ht="25.2" customHeight="1" x14ac:dyDescent="0.3">
      <c r="A15" s="503">
        <v>6</v>
      </c>
      <c r="B15" s="900" t="s">
        <v>900</v>
      </c>
      <c r="C15" s="658"/>
      <c r="D15" s="658"/>
      <c r="E15" s="658"/>
      <c r="F15" s="657">
        <f t="shared" si="0"/>
        <v>0</v>
      </c>
      <c r="G15" s="656"/>
      <c r="H15" s="656"/>
      <c r="I15" s="656"/>
      <c r="J15" s="648"/>
      <c r="K15" s="648"/>
      <c r="L15" s="85"/>
      <c r="Q15" s="650"/>
    </row>
    <row r="16" spans="1:21" ht="25.2" customHeight="1" x14ac:dyDescent="0.3">
      <c r="A16" s="543">
        <v>7</v>
      </c>
      <c r="B16" s="544" t="s">
        <v>901</v>
      </c>
      <c r="C16" s="659"/>
      <c r="D16" s="659"/>
      <c r="E16" s="658"/>
      <c r="F16" s="657">
        <f t="shared" si="0"/>
        <v>0</v>
      </c>
      <c r="G16" s="660"/>
      <c r="H16" s="660"/>
      <c r="I16" s="656"/>
      <c r="J16" s="648"/>
      <c r="K16" s="648"/>
      <c r="L16" s="85"/>
      <c r="Q16" s="650"/>
    </row>
    <row r="17" spans="1:17" ht="25.2" customHeight="1" x14ac:dyDescent="0.3">
      <c r="A17" s="543">
        <v>8</v>
      </c>
      <c r="B17" s="544" t="s">
        <v>859</v>
      </c>
      <c r="C17" s="659"/>
      <c r="D17" s="659"/>
      <c r="E17" s="658"/>
      <c r="F17" s="657">
        <f t="shared" si="0"/>
        <v>0</v>
      </c>
      <c r="G17" s="660"/>
      <c r="H17" s="660"/>
      <c r="I17" s="656"/>
      <c r="J17" s="648"/>
      <c r="K17" s="648"/>
      <c r="L17" s="85"/>
      <c r="Q17" s="650"/>
    </row>
    <row r="18" spans="1:17" ht="25.2" customHeight="1" x14ac:dyDescent="0.3">
      <c r="A18" s="543">
        <v>9</v>
      </c>
      <c r="B18" s="544" t="s">
        <v>860</v>
      </c>
      <c r="C18" s="659"/>
      <c r="D18" s="659"/>
      <c r="E18" s="658"/>
      <c r="F18" s="657">
        <f t="shared" si="0"/>
        <v>0</v>
      </c>
      <c r="G18" s="660"/>
      <c r="H18" s="660"/>
      <c r="I18" s="656"/>
      <c r="J18" s="648"/>
      <c r="K18" s="648"/>
      <c r="L18" s="85"/>
      <c r="Q18" s="650"/>
    </row>
    <row r="19" spans="1:17" ht="25.2" customHeight="1" x14ac:dyDescent="0.3">
      <c r="A19" s="543">
        <v>10</v>
      </c>
      <c r="B19" s="544" t="s">
        <v>902</v>
      </c>
      <c r="C19" s="659"/>
      <c r="D19" s="659"/>
      <c r="E19" s="658"/>
      <c r="F19" s="657">
        <f t="shared" si="0"/>
        <v>0</v>
      </c>
      <c r="G19" s="656"/>
      <c r="H19" s="656"/>
      <c r="I19" s="656"/>
      <c r="J19" s="648"/>
      <c r="K19" s="648"/>
      <c r="L19" s="85"/>
      <c r="Q19" s="651"/>
    </row>
    <row r="20" spans="1:17" ht="28.95" customHeight="1" x14ac:dyDescent="0.3">
      <c r="A20" s="110"/>
      <c r="B20" s="111"/>
      <c r="C20" s="112"/>
      <c r="D20" s="112"/>
      <c r="E20" s="85"/>
      <c r="F20" s="85"/>
      <c r="G20" s="85"/>
      <c r="H20" s="85"/>
      <c r="I20" s="85"/>
      <c r="Q20" s="651"/>
    </row>
    <row r="21" spans="1:17" ht="17.399999999999999" customHeight="1" x14ac:dyDescent="0.3">
      <c r="A21" s="100"/>
      <c r="B21" s="100"/>
      <c r="C21" s="100"/>
      <c r="D21" s="100"/>
      <c r="E21" s="100"/>
      <c r="F21" s="100"/>
      <c r="G21" s="100"/>
      <c r="H21" s="100"/>
      <c r="I21" s="100"/>
      <c r="Q21" s="650"/>
    </row>
    <row r="22" spans="1:17" ht="27.6" customHeight="1" x14ac:dyDescent="0.3">
      <c r="A22" s="655"/>
      <c r="B22" s="655"/>
      <c r="C22" s="654"/>
      <c r="D22" s="654"/>
      <c r="E22" s="654"/>
      <c r="F22" s="654"/>
      <c r="G22" s="654"/>
      <c r="H22" s="654"/>
      <c r="I22" s="654"/>
      <c r="Q22" s="650"/>
    </row>
    <row r="23" spans="1:17" ht="25.2" customHeight="1" x14ac:dyDescent="0.3">
      <c r="A23" s="221"/>
      <c r="B23" s="653"/>
      <c r="C23" s="653"/>
      <c r="D23" s="653"/>
      <c r="E23" s="653"/>
      <c r="F23" s="653"/>
      <c r="G23" s="653"/>
      <c r="H23" s="653"/>
      <c r="I23" s="653"/>
      <c r="J23" s="652"/>
      <c r="K23" s="652"/>
      <c r="L23" s="85"/>
      <c r="Q23" s="651"/>
    </row>
    <row r="24" spans="1:17" ht="55.2" customHeight="1" x14ac:dyDescent="0.3">
      <c r="A24" s="645"/>
      <c r="B24" s="647"/>
      <c r="C24" s="646"/>
      <c r="D24" s="646"/>
      <c r="E24" s="646"/>
      <c r="F24" s="646"/>
      <c r="G24" s="646"/>
      <c r="H24" s="646"/>
      <c r="I24" s="646"/>
      <c r="J24" s="649"/>
      <c r="K24" s="649"/>
      <c r="L24" s="85"/>
      <c r="Q24" s="650"/>
    </row>
    <row r="25" spans="1:17" ht="67.2" customHeight="1" x14ac:dyDescent="0.3">
      <c r="A25" s="645"/>
      <c r="B25" s="647"/>
      <c r="C25" s="646"/>
      <c r="D25" s="646"/>
      <c r="E25" s="646"/>
      <c r="F25" s="646"/>
      <c r="G25" s="646"/>
      <c r="H25" s="646"/>
      <c r="I25" s="646"/>
      <c r="J25" s="649"/>
      <c r="K25" s="649"/>
      <c r="L25" s="85"/>
    </row>
    <row r="26" spans="1:17" ht="45.6" customHeight="1" x14ac:dyDescent="0.3">
      <c r="A26" s="645"/>
      <c r="B26" s="647"/>
      <c r="C26" s="646"/>
      <c r="D26" s="646"/>
      <c r="E26" s="646"/>
      <c r="F26" s="646"/>
      <c r="G26" s="646"/>
      <c r="H26" s="646"/>
      <c r="I26" s="646"/>
      <c r="J26" s="648"/>
      <c r="K26" s="648"/>
      <c r="L26" s="85"/>
    </row>
    <row r="27" spans="1:17" ht="47.4" customHeight="1" x14ac:dyDescent="0.3">
      <c r="A27" s="645"/>
      <c r="B27" s="647"/>
      <c r="C27" s="646"/>
      <c r="D27" s="646"/>
      <c r="E27" s="646"/>
      <c r="F27" s="646"/>
      <c r="G27" s="646"/>
      <c r="H27" s="646"/>
      <c r="I27" s="646"/>
      <c r="J27" s="648"/>
      <c r="K27" s="648"/>
      <c r="L27" s="85"/>
    </row>
    <row r="28" spans="1:17" ht="47.4" customHeight="1" x14ac:dyDescent="0.3">
      <c r="A28" s="645"/>
      <c r="B28" s="647"/>
      <c r="C28" s="646"/>
      <c r="D28" s="646"/>
      <c r="E28" s="646"/>
      <c r="F28" s="646"/>
      <c r="G28" s="646"/>
      <c r="H28" s="646"/>
      <c r="I28" s="646"/>
      <c r="J28" s="648"/>
      <c r="K28" s="648"/>
      <c r="L28" s="85"/>
    </row>
    <row r="29" spans="1:17" ht="47.4" customHeight="1" x14ac:dyDescent="0.3">
      <c r="A29" s="645"/>
      <c r="B29" s="647"/>
      <c r="C29" s="646"/>
      <c r="D29" s="646"/>
      <c r="E29" s="646"/>
      <c r="F29" s="646"/>
      <c r="G29" s="646"/>
      <c r="H29" s="646"/>
      <c r="I29" s="646"/>
      <c r="J29" s="648"/>
      <c r="K29" s="648"/>
      <c r="L29" s="85"/>
    </row>
    <row r="30" spans="1:17" ht="33.6" customHeight="1" x14ac:dyDescent="0.3">
      <c r="A30" s="645"/>
      <c r="B30" s="647"/>
      <c r="C30" s="646"/>
      <c r="D30" s="646"/>
      <c r="E30" s="646"/>
      <c r="F30" s="646"/>
      <c r="G30" s="646"/>
      <c r="H30" s="646"/>
      <c r="I30" s="646"/>
    </row>
    <row r="31" spans="1:17" ht="33.6" customHeight="1" x14ac:dyDescent="0.3">
      <c r="A31" s="645"/>
      <c r="B31" s="647"/>
      <c r="C31" s="646"/>
      <c r="D31" s="646"/>
      <c r="E31" s="646"/>
      <c r="F31" s="646"/>
      <c r="G31" s="646"/>
      <c r="H31" s="646"/>
      <c r="I31" s="646"/>
    </row>
    <row r="32" spans="1:17" ht="31.95" customHeight="1" x14ac:dyDescent="0.3">
      <c r="A32" s="645"/>
      <c r="B32" s="647"/>
      <c r="C32" s="646"/>
      <c r="D32" s="646"/>
      <c r="E32" s="646"/>
      <c r="F32" s="646"/>
      <c r="G32" s="646"/>
      <c r="H32" s="646"/>
      <c r="I32" s="646"/>
    </row>
    <row r="33" spans="1:9" ht="30.6" customHeight="1" x14ac:dyDescent="0.3">
      <c r="A33" s="645"/>
      <c r="B33" s="647"/>
      <c r="C33" s="646"/>
      <c r="D33" s="646"/>
      <c r="E33" s="646"/>
      <c r="F33" s="646"/>
      <c r="G33" s="646"/>
      <c r="H33" s="646"/>
      <c r="I33" s="646"/>
    </row>
    <row r="34" spans="1:9" x14ac:dyDescent="0.3">
      <c r="A34" s="645"/>
    </row>
  </sheetData>
  <sheetProtection algorithmName="SHA-512" hashValue="Thn9TVM0HE2DtPAO8wSuzZeAAofUl4EwD/3rU4PPlZ6zVPqiWny3FM0Gr3dct6uKXP8hwc6Uh8nId31vflNfRA==" saltValue="STpdNDoCIpiwLwttRtufww==" spinCount="100000" sheet="1" objects="1" scenarios="1"/>
  <mergeCells count="9">
    <mergeCell ref="B2:G2"/>
    <mergeCell ref="B3:G3"/>
    <mergeCell ref="B4:G4"/>
    <mergeCell ref="I8:I9"/>
    <mergeCell ref="A8:A9"/>
    <mergeCell ref="B8:B9"/>
    <mergeCell ref="C8:F8"/>
    <mergeCell ref="G8:G9"/>
    <mergeCell ref="H8:H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7DD07-DE7E-4A04-B757-A69DDF563883}">
  <sheetPr codeName="Sheet48"/>
  <dimension ref="A1:P59"/>
  <sheetViews>
    <sheetView zoomScale="85" zoomScaleNormal="85" workbookViewId="0">
      <selection activeCell="E16" sqref="E16"/>
    </sheetView>
  </sheetViews>
  <sheetFormatPr defaultColWidth="8.77734375" defaultRowHeight="14.4" x14ac:dyDescent="0.3"/>
  <cols>
    <col min="1" max="1" width="16.77734375" style="668" customWidth="1"/>
    <col min="2" max="3" width="8.77734375" style="668"/>
    <col min="4" max="4" width="15.44140625" style="668" customWidth="1"/>
    <col min="5" max="14" width="12.77734375" style="668" customWidth="1"/>
    <col min="15" max="16384" width="8.77734375" style="668"/>
  </cols>
  <sheetData>
    <row r="1" spans="1:16" x14ac:dyDescent="0.3">
      <c r="A1" s="725" t="s">
        <v>200</v>
      </c>
      <c r="B1" s="1158" t="s">
        <v>903</v>
      </c>
      <c r="C1" s="1158"/>
      <c r="D1" s="1158"/>
      <c r="E1" s="1158"/>
      <c r="F1" s="695"/>
    </row>
    <row r="2" spans="1:16" ht="27" customHeight="1" x14ac:dyDescent="0.3">
      <c r="A2" s="724" t="s">
        <v>383</v>
      </c>
      <c r="B2" s="66" t="s">
        <v>904</v>
      </c>
      <c r="C2" s="66"/>
      <c r="D2" s="66"/>
      <c r="E2" s="66"/>
      <c r="F2" s="66"/>
    </row>
    <row r="3" spans="1:16" x14ac:dyDescent="0.3">
      <c r="A3" s="78" t="s">
        <v>385</v>
      </c>
      <c r="B3" s="1150">
        <f>Attestation!$C$11</f>
        <v>0</v>
      </c>
      <c r="C3" s="1150"/>
      <c r="D3" s="1150"/>
      <c r="E3" s="1150"/>
      <c r="F3" s="661"/>
      <c r="G3" s="661"/>
    </row>
    <row r="4" spans="1:16" x14ac:dyDescent="0.3">
      <c r="A4" s="66" t="s">
        <v>305</v>
      </c>
      <c r="B4" s="1159" t="str">
        <f>Attestation!$C$13</f>
        <v>Q1-2025</v>
      </c>
      <c r="C4" s="1159"/>
      <c r="D4" s="1159"/>
      <c r="E4" s="1159"/>
      <c r="F4" s="695"/>
    </row>
    <row r="5" spans="1:16" x14ac:dyDescent="0.3">
      <c r="A5" s="66"/>
      <c r="B5" s="66"/>
      <c r="C5" s="85"/>
      <c r="D5" s="85"/>
      <c r="E5" s="85"/>
      <c r="F5" s="695"/>
    </row>
    <row r="6" spans="1:16" x14ac:dyDescent="0.3">
      <c r="A6" s="550" t="s">
        <v>337</v>
      </c>
      <c r="B6" s="550" t="s">
        <v>338</v>
      </c>
      <c r="C6" s="722" t="s">
        <v>339</v>
      </c>
      <c r="D6" s="722" t="s">
        <v>340</v>
      </c>
      <c r="E6" s="722" t="s">
        <v>341</v>
      </c>
      <c r="F6" s="723" t="s">
        <v>342</v>
      </c>
      <c r="G6" s="722" t="s">
        <v>343</v>
      </c>
      <c r="H6" s="722" t="s">
        <v>344</v>
      </c>
      <c r="I6" s="722" t="s">
        <v>386</v>
      </c>
      <c r="J6" s="722" t="s">
        <v>387</v>
      </c>
      <c r="K6" s="722" t="s">
        <v>388</v>
      </c>
      <c r="L6" s="722" t="s">
        <v>389</v>
      </c>
    </row>
    <row r="7" spans="1:16" x14ac:dyDescent="0.3">
      <c r="A7" s="720" t="s">
        <v>306</v>
      </c>
      <c r="B7" s="721"/>
      <c r="C7" s="721"/>
      <c r="D7" s="721"/>
      <c r="E7" s="720"/>
      <c r="F7" s="720"/>
      <c r="G7" s="720"/>
      <c r="H7" s="720"/>
      <c r="I7" s="720"/>
      <c r="J7" s="720"/>
      <c r="K7" s="720"/>
      <c r="L7" s="720"/>
      <c r="M7" s="121"/>
      <c r="N7" s="121"/>
      <c r="O7" s="121"/>
      <c r="P7" s="669"/>
    </row>
    <row r="8" spans="1:16" ht="30.6" customHeight="1" x14ac:dyDescent="0.3">
      <c r="A8" s="1165" t="s">
        <v>395</v>
      </c>
      <c r="B8" s="1153" t="s">
        <v>880</v>
      </c>
      <c r="C8" s="1167"/>
      <c r="D8" s="1168"/>
      <c r="E8" s="1170" t="s">
        <v>905</v>
      </c>
      <c r="F8" s="1171"/>
      <c r="G8" s="1171"/>
      <c r="H8" s="1172"/>
      <c r="I8" s="1170" t="s">
        <v>906</v>
      </c>
      <c r="J8" s="1171"/>
      <c r="K8" s="1171"/>
      <c r="L8" s="1172"/>
      <c r="M8" s="719"/>
      <c r="N8" s="719"/>
      <c r="O8" s="719"/>
      <c r="P8" s="669"/>
    </row>
    <row r="9" spans="1:16" ht="40.200000000000003" customHeight="1" x14ac:dyDescent="0.3">
      <c r="A9" s="1166"/>
      <c r="B9" s="1154"/>
      <c r="C9" s="1166"/>
      <c r="D9" s="1169"/>
      <c r="E9" s="82" t="s">
        <v>357</v>
      </c>
      <c r="F9" s="82" t="s">
        <v>358</v>
      </c>
      <c r="G9" s="82" t="s">
        <v>359</v>
      </c>
      <c r="H9" s="82" t="s">
        <v>360</v>
      </c>
      <c r="I9" s="82" t="s">
        <v>357</v>
      </c>
      <c r="J9" s="82" t="s">
        <v>358</v>
      </c>
      <c r="K9" s="82" t="s">
        <v>359</v>
      </c>
      <c r="L9" s="82" t="s">
        <v>360</v>
      </c>
    </row>
    <row r="10" spans="1:16" ht="40.200000000000003" customHeight="1" x14ac:dyDescent="0.3">
      <c r="A10" s="503">
        <v>1</v>
      </c>
      <c r="B10" s="1163" t="s">
        <v>907</v>
      </c>
      <c r="C10" s="1163"/>
      <c r="D10" s="1163"/>
      <c r="E10" s="662"/>
      <c r="F10" s="662"/>
      <c r="G10" s="662"/>
      <c r="H10" s="812">
        <f t="shared" ref="H10" si="0">E10+F10+G10</f>
        <v>0</v>
      </c>
      <c r="I10" s="662"/>
      <c r="J10" s="662"/>
      <c r="K10" s="662"/>
      <c r="L10" s="812">
        <f t="shared" ref="L10:L19" si="1">I10+J10+K10</f>
        <v>0</v>
      </c>
    </row>
    <row r="11" spans="1:16" ht="19.95" customHeight="1" x14ac:dyDescent="0.3">
      <c r="A11" s="503">
        <v>2</v>
      </c>
      <c r="B11" s="1163" t="s">
        <v>836</v>
      </c>
      <c r="C11" s="1163"/>
      <c r="D11" s="1163"/>
      <c r="E11" s="663"/>
      <c r="F11" s="663"/>
      <c r="G11" s="663"/>
      <c r="H11" s="812">
        <f t="shared" ref="H11:H19" si="2">E11+F11+G11</f>
        <v>0</v>
      </c>
      <c r="I11" s="663"/>
      <c r="J11" s="663"/>
      <c r="K11" s="663"/>
      <c r="L11" s="812">
        <f t="shared" si="1"/>
        <v>0</v>
      </c>
    </row>
    <row r="12" spans="1:16" ht="19.95" customHeight="1" x14ac:dyDescent="0.3">
      <c r="A12" s="503">
        <v>3</v>
      </c>
      <c r="B12" s="1163" t="s">
        <v>908</v>
      </c>
      <c r="C12" s="1163"/>
      <c r="D12" s="1163"/>
      <c r="E12" s="663"/>
      <c r="F12" s="663"/>
      <c r="G12" s="663"/>
      <c r="H12" s="812">
        <f t="shared" si="2"/>
        <v>0</v>
      </c>
      <c r="I12" s="663"/>
      <c r="J12" s="663"/>
      <c r="K12" s="663"/>
      <c r="L12" s="812">
        <f t="shared" si="1"/>
        <v>0</v>
      </c>
    </row>
    <row r="13" spans="1:16" ht="19.95" customHeight="1" x14ac:dyDescent="0.3">
      <c r="A13" s="543">
        <v>4</v>
      </c>
      <c r="B13" s="1163" t="s">
        <v>838</v>
      </c>
      <c r="C13" s="1163"/>
      <c r="D13" s="1163"/>
      <c r="E13" s="663"/>
      <c r="F13" s="663"/>
      <c r="G13" s="663"/>
      <c r="H13" s="812">
        <f t="shared" si="2"/>
        <v>0</v>
      </c>
      <c r="I13" s="663"/>
      <c r="J13" s="663"/>
      <c r="K13" s="663"/>
      <c r="L13" s="812">
        <f t="shared" si="1"/>
        <v>0</v>
      </c>
    </row>
    <row r="14" spans="1:16" ht="19.95" customHeight="1" x14ac:dyDescent="0.3">
      <c r="A14" s="503">
        <v>5</v>
      </c>
      <c r="B14" s="1163" t="s">
        <v>839</v>
      </c>
      <c r="C14" s="1163"/>
      <c r="D14" s="1163"/>
      <c r="E14" s="663"/>
      <c r="F14" s="663"/>
      <c r="G14" s="663"/>
      <c r="H14" s="812">
        <f t="shared" si="2"/>
        <v>0</v>
      </c>
      <c r="I14" s="663"/>
      <c r="J14" s="663"/>
      <c r="K14" s="663"/>
      <c r="L14" s="812">
        <f t="shared" si="1"/>
        <v>0</v>
      </c>
    </row>
    <row r="15" spans="1:16" ht="19.95" customHeight="1" x14ac:dyDescent="0.3">
      <c r="A15" s="503">
        <v>6</v>
      </c>
      <c r="B15" s="1163" t="s">
        <v>840</v>
      </c>
      <c r="C15" s="1163"/>
      <c r="D15" s="1163"/>
      <c r="E15" s="663"/>
      <c r="F15" s="663"/>
      <c r="G15" s="663"/>
      <c r="H15" s="812">
        <f t="shared" si="2"/>
        <v>0</v>
      </c>
      <c r="I15" s="663"/>
      <c r="J15" s="663"/>
      <c r="K15" s="663"/>
      <c r="L15" s="812">
        <f t="shared" si="1"/>
        <v>0</v>
      </c>
    </row>
    <row r="16" spans="1:16" ht="19.95" customHeight="1" x14ac:dyDescent="0.3">
      <c r="A16" s="503">
        <v>7</v>
      </c>
      <c r="B16" s="1164" t="s">
        <v>901</v>
      </c>
      <c r="C16" s="1164"/>
      <c r="D16" s="1164"/>
      <c r="E16" s="663"/>
      <c r="F16" s="663"/>
      <c r="G16" s="663"/>
      <c r="H16" s="812">
        <f t="shared" si="2"/>
        <v>0</v>
      </c>
      <c r="I16" s="663"/>
      <c r="J16" s="663"/>
      <c r="K16" s="718"/>
      <c r="L16" s="812">
        <f t="shared" si="1"/>
        <v>0</v>
      </c>
    </row>
    <row r="17" spans="1:14" ht="19.95" customHeight="1" x14ac:dyDescent="0.3">
      <c r="A17" s="503">
        <v>8</v>
      </c>
      <c r="B17" s="1164" t="s">
        <v>859</v>
      </c>
      <c r="C17" s="1164"/>
      <c r="D17" s="1164"/>
      <c r="E17" s="663"/>
      <c r="F17" s="663"/>
      <c r="G17" s="663"/>
      <c r="H17" s="812">
        <f t="shared" si="2"/>
        <v>0</v>
      </c>
      <c r="I17" s="828"/>
      <c r="J17" s="828"/>
      <c r="K17" s="828"/>
      <c r="L17" s="812">
        <f t="shared" si="1"/>
        <v>0</v>
      </c>
    </row>
    <row r="18" spans="1:14" ht="19.95" customHeight="1" x14ac:dyDescent="0.3">
      <c r="A18" s="503">
        <v>9</v>
      </c>
      <c r="B18" s="1164" t="s">
        <v>860</v>
      </c>
      <c r="C18" s="1164"/>
      <c r="D18" s="1164"/>
      <c r="E18" s="663"/>
      <c r="F18" s="663"/>
      <c r="G18" s="663"/>
      <c r="H18" s="812">
        <f t="shared" si="2"/>
        <v>0</v>
      </c>
      <c r="I18" s="828"/>
      <c r="J18" s="828"/>
      <c r="K18" s="828"/>
      <c r="L18" s="812">
        <f t="shared" si="1"/>
        <v>0</v>
      </c>
    </row>
    <row r="19" spans="1:14" ht="19.95" customHeight="1" x14ac:dyDescent="0.3">
      <c r="A19" s="503">
        <v>10</v>
      </c>
      <c r="B19" s="1164" t="s">
        <v>902</v>
      </c>
      <c r="C19" s="1164"/>
      <c r="D19" s="1164"/>
      <c r="E19" s="663"/>
      <c r="F19" s="663"/>
      <c r="G19" s="663"/>
      <c r="H19" s="812">
        <f t="shared" si="2"/>
        <v>0</v>
      </c>
      <c r="I19" s="828"/>
      <c r="J19" s="828"/>
      <c r="K19" s="828"/>
      <c r="L19" s="812">
        <f t="shared" si="1"/>
        <v>0</v>
      </c>
    </row>
    <row r="20" spans="1:14" ht="40.200000000000003" customHeight="1" x14ac:dyDescent="0.3">
      <c r="A20" s="503">
        <v>11</v>
      </c>
      <c r="B20" s="1160" t="s">
        <v>909</v>
      </c>
      <c r="C20" s="1161"/>
      <c r="D20" s="1162"/>
      <c r="E20" s="715"/>
      <c r="F20" s="715"/>
      <c r="G20" s="715"/>
      <c r="H20" s="714"/>
      <c r="I20" s="713"/>
      <c r="J20" s="713"/>
      <c r="K20" s="713"/>
      <c r="L20" s="712"/>
    </row>
    <row r="21" spans="1:14" ht="40.200000000000003" customHeight="1" x14ac:dyDescent="0.3">
      <c r="A21" s="543">
        <v>12</v>
      </c>
      <c r="B21" s="1160" t="s">
        <v>910</v>
      </c>
      <c r="C21" s="1161"/>
      <c r="D21" s="1162"/>
      <c r="E21" s="717"/>
      <c r="F21" s="716"/>
      <c r="G21" s="715"/>
      <c r="H21" s="714"/>
      <c r="I21" s="713"/>
      <c r="J21" s="713"/>
      <c r="K21" s="713"/>
      <c r="L21" s="712"/>
    </row>
    <row r="22" spans="1:14" ht="40.200000000000003" customHeight="1" x14ac:dyDescent="0.3">
      <c r="A22" s="503">
        <v>13</v>
      </c>
      <c r="B22" s="1160" t="s">
        <v>911</v>
      </c>
      <c r="C22" s="1161"/>
      <c r="D22" s="1162"/>
      <c r="E22" s="715"/>
      <c r="F22" s="715"/>
      <c r="G22" s="715"/>
      <c r="H22" s="714"/>
      <c r="I22" s="713"/>
      <c r="J22" s="713"/>
      <c r="K22" s="713"/>
      <c r="L22" s="712"/>
    </row>
    <row r="23" spans="1:14" ht="40.200000000000003" customHeight="1" x14ac:dyDescent="0.3">
      <c r="A23" s="503">
        <v>14</v>
      </c>
      <c r="B23" s="1160" t="s">
        <v>912</v>
      </c>
      <c r="C23" s="1161"/>
      <c r="D23" s="1162"/>
      <c r="E23" s="715"/>
      <c r="F23" s="715"/>
      <c r="G23" s="715"/>
      <c r="H23" s="714"/>
      <c r="I23" s="713"/>
      <c r="J23" s="713"/>
      <c r="K23" s="713"/>
      <c r="L23" s="712"/>
    </row>
    <row r="24" spans="1:14" x14ac:dyDescent="0.3">
      <c r="A24" s="695"/>
      <c r="B24" s="85"/>
      <c r="C24" s="85"/>
      <c r="D24" s="85"/>
      <c r="E24" s="85"/>
      <c r="F24" s="85"/>
    </row>
    <row r="25" spans="1:14" ht="14.4" customHeight="1" x14ac:dyDescent="0.3">
      <c r="A25" s="121"/>
      <c r="B25" s="121"/>
      <c r="C25" s="121"/>
      <c r="D25" s="121"/>
      <c r="E25" s="121"/>
      <c r="F25" s="121"/>
      <c r="G25" s="121"/>
      <c r="H25" s="121"/>
      <c r="I25" s="100"/>
      <c r="J25" s="100"/>
      <c r="K25" s="100"/>
      <c r="L25" s="100"/>
      <c r="M25" s="100"/>
      <c r="N25" s="100"/>
    </row>
    <row r="26" spans="1:14" ht="14.4" customHeight="1" x14ac:dyDescent="0.3">
      <c r="A26" s="653"/>
      <c r="B26" s="100"/>
      <c r="C26" s="100"/>
      <c r="D26" s="100"/>
      <c r="E26" s="100"/>
      <c r="F26" s="100"/>
      <c r="G26" s="100"/>
      <c r="H26" s="100"/>
      <c r="I26" s="100"/>
      <c r="J26" s="100"/>
      <c r="K26" s="100"/>
      <c r="L26" s="100"/>
      <c r="M26" s="100"/>
      <c r="N26" s="100"/>
    </row>
    <row r="27" spans="1:14" ht="14.4" customHeight="1" x14ac:dyDescent="0.3">
      <c r="A27" s="645"/>
      <c r="B27" s="694"/>
      <c r="C27" s="694"/>
      <c r="D27" s="694"/>
      <c r="E27" s="694"/>
      <c r="F27" s="694"/>
      <c r="G27" s="694"/>
      <c r="H27" s="694"/>
      <c r="I27" s="711"/>
      <c r="J27" s="711"/>
      <c r="K27" s="710"/>
      <c r="L27" s="710"/>
      <c r="M27" s="701"/>
      <c r="N27" s="701"/>
    </row>
    <row r="28" spans="1:14" ht="14.4" customHeight="1" x14ac:dyDescent="0.3">
      <c r="A28" s="645"/>
      <c r="B28" s="694"/>
      <c r="C28" s="694"/>
      <c r="D28" s="694"/>
      <c r="E28" s="694"/>
      <c r="F28" s="694"/>
      <c r="G28" s="694"/>
      <c r="H28" s="694"/>
      <c r="I28" s="711"/>
      <c r="J28" s="711"/>
      <c r="K28" s="710"/>
      <c r="L28" s="710"/>
      <c r="M28" s="701"/>
      <c r="N28" s="701"/>
    </row>
    <row r="29" spans="1:14" ht="14.4" customHeight="1" x14ac:dyDescent="0.3">
      <c r="A29" s="645"/>
      <c r="B29" s="694"/>
      <c r="C29" s="694"/>
      <c r="D29" s="694"/>
      <c r="E29" s="694"/>
      <c r="F29" s="694"/>
      <c r="G29" s="694"/>
      <c r="H29" s="694"/>
      <c r="I29" s="711"/>
      <c r="J29" s="711"/>
      <c r="K29" s="710"/>
      <c r="L29" s="710"/>
      <c r="M29" s="701"/>
      <c r="N29" s="701"/>
    </row>
    <row r="30" spans="1:14" ht="14.4" customHeight="1" x14ac:dyDescent="0.3">
      <c r="A30" s="645"/>
      <c r="B30" s="694"/>
      <c r="C30" s="694"/>
      <c r="D30" s="694"/>
      <c r="E30" s="694"/>
      <c r="F30" s="694"/>
      <c r="G30" s="694"/>
      <c r="H30" s="694"/>
      <c r="I30" s="711"/>
      <c r="J30" s="711"/>
      <c r="K30" s="710"/>
      <c r="L30" s="710"/>
      <c r="M30" s="701"/>
      <c r="N30" s="701"/>
    </row>
    <row r="31" spans="1:14" ht="14.4" customHeight="1" x14ac:dyDescent="0.3">
      <c r="A31" s="645"/>
      <c r="B31" s="694"/>
      <c r="C31" s="694"/>
      <c r="D31" s="694"/>
      <c r="E31" s="694"/>
      <c r="F31" s="694"/>
      <c r="G31" s="694"/>
      <c r="H31" s="694"/>
      <c r="I31" s="711"/>
      <c r="J31" s="711"/>
      <c r="K31" s="710"/>
      <c r="L31" s="710"/>
      <c r="M31" s="701"/>
      <c r="N31" s="701"/>
    </row>
    <row r="32" spans="1:14" ht="14.4" customHeight="1" x14ac:dyDescent="0.3">
      <c r="A32" s="645"/>
      <c r="B32" s="694"/>
      <c r="C32" s="694"/>
      <c r="D32" s="694"/>
      <c r="E32" s="694"/>
      <c r="F32" s="694"/>
      <c r="G32" s="694"/>
      <c r="H32" s="694"/>
      <c r="I32" s="711"/>
      <c r="J32" s="711"/>
      <c r="K32" s="710"/>
      <c r="L32" s="710"/>
      <c r="M32" s="701"/>
      <c r="N32" s="701"/>
    </row>
    <row r="33" spans="1:14" x14ac:dyDescent="0.3">
      <c r="A33" s="645"/>
      <c r="B33" s="694"/>
      <c r="C33" s="694"/>
      <c r="D33" s="694"/>
      <c r="E33" s="694"/>
      <c r="F33" s="694"/>
      <c r="G33" s="694"/>
      <c r="H33" s="694"/>
      <c r="I33" s="711"/>
      <c r="J33" s="711"/>
      <c r="K33" s="710"/>
      <c r="L33" s="710"/>
      <c r="M33" s="701"/>
      <c r="N33" s="701"/>
    </row>
    <row r="34" spans="1:14" x14ac:dyDescent="0.3">
      <c r="A34" s="645"/>
      <c r="B34" s="694"/>
      <c r="C34" s="694"/>
      <c r="D34" s="694"/>
      <c r="E34" s="694"/>
      <c r="F34" s="694"/>
      <c r="G34" s="694"/>
      <c r="H34" s="694"/>
      <c r="I34" s="711"/>
      <c r="J34" s="711"/>
      <c r="K34" s="710"/>
      <c r="L34" s="710"/>
      <c r="M34" s="701"/>
      <c r="N34" s="701"/>
    </row>
    <row r="35" spans="1:14" ht="14.4" customHeight="1" x14ac:dyDescent="0.3">
      <c r="A35" s="645"/>
      <c r="B35" s="709"/>
      <c r="C35" s="709"/>
      <c r="D35" s="709"/>
      <c r="E35" s="709"/>
      <c r="F35" s="709"/>
      <c r="G35" s="709"/>
      <c r="H35" s="709"/>
      <c r="I35" s="708"/>
      <c r="J35" s="708"/>
      <c r="K35" s="696"/>
      <c r="L35" s="696"/>
      <c r="M35" s="696"/>
      <c r="N35" s="696"/>
    </row>
    <row r="36" spans="1:14" ht="14.4" customHeight="1" x14ac:dyDescent="0.3">
      <c r="A36" s="100"/>
      <c r="B36" s="100"/>
      <c r="C36" s="100"/>
      <c r="D36" s="100"/>
      <c r="E36" s="100"/>
      <c r="F36" s="100"/>
      <c r="G36" s="100"/>
      <c r="H36" s="100"/>
      <c r="I36" s="100"/>
      <c r="J36" s="100"/>
      <c r="K36" s="100"/>
      <c r="L36" s="100"/>
      <c r="M36" s="100"/>
      <c r="N36" s="100"/>
    </row>
    <row r="37" spans="1:14" ht="13.95" customHeight="1" x14ac:dyDescent="0.3">
      <c r="A37" s="645"/>
      <c r="B37" s="707"/>
      <c r="C37" s="707"/>
      <c r="D37" s="707"/>
      <c r="E37" s="707"/>
      <c r="F37" s="707"/>
      <c r="G37" s="707"/>
      <c r="H37" s="707"/>
      <c r="I37" s="706"/>
      <c r="J37" s="706"/>
      <c r="K37" s="705"/>
      <c r="L37" s="705"/>
      <c r="M37" s="704"/>
      <c r="N37" s="704"/>
    </row>
    <row r="38" spans="1:14" ht="14.4" customHeight="1" x14ac:dyDescent="0.3">
      <c r="A38" s="100"/>
      <c r="B38" s="100"/>
      <c r="C38" s="100"/>
      <c r="D38" s="100"/>
      <c r="E38" s="100"/>
      <c r="F38" s="100"/>
      <c r="G38" s="100"/>
      <c r="H38" s="100"/>
      <c r="I38" s="100"/>
      <c r="J38" s="100"/>
      <c r="K38" s="100"/>
      <c r="L38" s="100"/>
      <c r="M38" s="100"/>
      <c r="N38" s="100"/>
    </row>
    <row r="39" spans="1:14" ht="14.4" customHeight="1" x14ac:dyDescent="0.3">
      <c r="A39" s="645"/>
      <c r="B39" s="694"/>
      <c r="C39" s="694"/>
      <c r="D39" s="694"/>
      <c r="E39" s="694"/>
      <c r="F39" s="694"/>
      <c r="G39" s="694"/>
      <c r="H39" s="694"/>
      <c r="I39" s="703"/>
      <c r="J39" s="703"/>
      <c r="K39" s="702"/>
      <c r="L39" s="702"/>
      <c r="M39" s="701"/>
      <c r="N39" s="701"/>
    </row>
    <row r="40" spans="1:14" ht="14.4" customHeight="1" x14ac:dyDescent="0.3">
      <c r="A40" s="645"/>
      <c r="B40" s="694"/>
      <c r="C40" s="694"/>
      <c r="D40" s="694"/>
      <c r="E40" s="694"/>
      <c r="F40" s="694"/>
      <c r="G40" s="694"/>
      <c r="H40" s="694"/>
      <c r="I40" s="703"/>
      <c r="J40" s="703"/>
      <c r="K40" s="702"/>
      <c r="L40" s="702"/>
      <c r="M40" s="701"/>
      <c r="N40" s="701"/>
    </row>
    <row r="41" spans="1:14" x14ac:dyDescent="0.3">
      <c r="A41" s="645"/>
      <c r="B41" s="694"/>
      <c r="C41" s="694"/>
      <c r="D41" s="694"/>
      <c r="E41" s="694"/>
      <c r="F41" s="694"/>
      <c r="G41" s="694"/>
      <c r="H41" s="694"/>
      <c r="I41" s="703"/>
      <c r="J41" s="703"/>
      <c r="K41" s="702"/>
      <c r="L41" s="702"/>
      <c r="M41" s="701"/>
      <c r="N41" s="701"/>
    </row>
    <row r="42" spans="1:14" x14ac:dyDescent="0.3">
      <c r="A42" s="645"/>
      <c r="B42" s="121"/>
      <c r="C42" s="121"/>
      <c r="D42" s="121"/>
      <c r="E42" s="121"/>
      <c r="F42" s="121"/>
      <c r="G42" s="121"/>
      <c r="H42" s="121"/>
      <c r="I42" s="700"/>
      <c r="J42" s="700"/>
      <c r="K42" s="699"/>
      <c r="L42" s="699"/>
      <c r="M42" s="696"/>
      <c r="N42" s="696"/>
    </row>
    <row r="43" spans="1:14" ht="46.2" customHeight="1" x14ac:dyDescent="0.3">
      <c r="A43" s="645"/>
      <c r="B43" s="100"/>
      <c r="C43" s="100"/>
      <c r="D43" s="100"/>
      <c r="E43" s="100"/>
      <c r="F43" s="100"/>
      <c r="G43" s="100"/>
      <c r="H43" s="100"/>
      <c r="I43" s="698"/>
      <c r="J43" s="698"/>
      <c r="K43" s="697"/>
      <c r="L43" s="697"/>
      <c r="M43" s="696"/>
      <c r="N43" s="696"/>
    </row>
    <row r="44" spans="1:14" ht="13.2" customHeight="1" x14ac:dyDescent="0.3">
      <c r="A44" s="695"/>
      <c r="B44" s="695"/>
      <c r="C44" s="695"/>
      <c r="D44" s="695"/>
      <c r="E44" s="695"/>
      <c r="F44" s="695"/>
    </row>
    <row r="45" spans="1:14" x14ac:dyDescent="0.3">
      <c r="A45" s="695"/>
      <c r="B45" s="695"/>
      <c r="C45" s="695"/>
      <c r="D45" s="695"/>
      <c r="E45" s="695"/>
      <c r="F45" s="695"/>
    </row>
    <row r="46" spans="1:14" x14ac:dyDescent="0.3">
      <c r="A46" s="121"/>
      <c r="B46" s="121"/>
      <c r="C46" s="121"/>
      <c r="D46" s="121"/>
      <c r="E46" s="121"/>
      <c r="F46" s="121"/>
    </row>
    <row r="47" spans="1:14" x14ac:dyDescent="0.3">
      <c r="A47" s="653"/>
      <c r="B47" s="100"/>
      <c r="C47" s="100"/>
      <c r="D47" s="100"/>
      <c r="E47" s="653"/>
      <c r="F47" s="653"/>
    </row>
    <row r="48" spans="1:14" x14ac:dyDescent="0.3">
      <c r="A48" s="645"/>
      <c r="B48" s="694"/>
      <c r="C48" s="694"/>
      <c r="D48" s="694"/>
      <c r="E48" s="693"/>
      <c r="F48" s="693"/>
    </row>
    <row r="49" spans="1:6" x14ac:dyDescent="0.3">
      <c r="A49" s="645"/>
      <c r="B49" s="694"/>
      <c r="C49" s="694"/>
      <c r="D49" s="694"/>
      <c r="E49" s="693"/>
      <c r="F49" s="693"/>
    </row>
    <row r="50" spans="1:6" ht="12" customHeight="1" x14ac:dyDescent="0.3">
      <c r="A50" s="645"/>
      <c r="B50" s="694"/>
      <c r="C50" s="694"/>
      <c r="D50" s="694"/>
      <c r="E50" s="693"/>
      <c r="F50" s="693"/>
    </row>
    <row r="51" spans="1:6" ht="45" customHeight="1" x14ac:dyDescent="0.3">
      <c r="A51" s="645"/>
      <c r="B51" s="694"/>
      <c r="C51" s="694"/>
      <c r="D51" s="694"/>
      <c r="E51" s="693"/>
      <c r="F51" s="693"/>
    </row>
    <row r="52" spans="1:6" ht="53.4" customHeight="1" x14ac:dyDescent="0.3">
      <c r="A52" s="645"/>
      <c r="B52" s="694"/>
      <c r="C52" s="694"/>
      <c r="D52" s="694"/>
      <c r="E52" s="693"/>
      <c r="F52" s="693"/>
    </row>
    <row r="53" spans="1:6" ht="51" customHeight="1" x14ac:dyDescent="0.3">
      <c r="A53" s="645"/>
      <c r="B53" s="694"/>
      <c r="C53" s="694"/>
      <c r="D53" s="694"/>
      <c r="E53" s="693"/>
      <c r="F53" s="693"/>
    </row>
    <row r="54" spans="1:6" ht="53.4" customHeight="1" x14ac:dyDescent="0.3">
      <c r="A54" s="645"/>
      <c r="B54" s="694"/>
      <c r="C54" s="694"/>
      <c r="D54" s="694"/>
      <c r="E54" s="693"/>
      <c r="F54" s="693"/>
    </row>
    <row r="55" spans="1:6" ht="43.95" customHeight="1" x14ac:dyDescent="0.3">
      <c r="A55" s="645"/>
      <c r="B55" s="694"/>
      <c r="C55" s="694"/>
      <c r="D55" s="694"/>
      <c r="E55" s="693"/>
      <c r="F55" s="693"/>
    </row>
    <row r="56" spans="1:6" x14ac:dyDescent="0.3">
      <c r="A56" s="645"/>
      <c r="B56" s="694"/>
      <c r="C56" s="694"/>
      <c r="D56" s="694"/>
      <c r="E56" s="693"/>
      <c r="F56" s="693"/>
    </row>
    <row r="57" spans="1:6" x14ac:dyDescent="0.3">
      <c r="A57" s="645"/>
      <c r="B57" s="694"/>
      <c r="C57" s="694"/>
      <c r="D57" s="694"/>
      <c r="E57" s="693"/>
      <c r="F57" s="693"/>
    </row>
    <row r="58" spans="1:6" x14ac:dyDescent="0.3">
      <c r="A58" s="645"/>
      <c r="B58" s="694"/>
      <c r="C58" s="694"/>
      <c r="D58" s="694"/>
      <c r="E58" s="693"/>
      <c r="F58" s="693"/>
    </row>
    <row r="59" spans="1:6" x14ac:dyDescent="0.3">
      <c r="A59" s="645"/>
      <c r="B59" s="694"/>
      <c r="C59" s="694"/>
      <c r="D59" s="694"/>
      <c r="E59" s="693"/>
      <c r="F59" s="693"/>
    </row>
  </sheetData>
  <sheetProtection algorithmName="SHA-512" hashValue="xhuXh47q+vd79ChJ2U/brmr0kalGsMmzqoof16WtYjuk57NMBkWkGKIg062UWu9zw/T+bXFPbKNmfzSDHHYeVA==" saltValue="ppClWbDwwmDMRlXRA57n/g==" spinCount="100000" sheet="1" objects="1" scenarios="1"/>
  <mergeCells count="21">
    <mergeCell ref="A8:A9"/>
    <mergeCell ref="B8:D9"/>
    <mergeCell ref="E8:H8"/>
    <mergeCell ref="I8:L8"/>
    <mergeCell ref="B10:D10"/>
    <mergeCell ref="B23:D23"/>
    <mergeCell ref="B16:D16"/>
    <mergeCell ref="B17:D17"/>
    <mergeCell ref="B18:D18"/>
    <mergeCell ref="B19:D19"/>
    <mergeCell ref="B20:D20"/>
    <mergeCell ref="B1:E1"/>
    <mergeCell ref="B3:E3"/>
    <mergeCell ref="B4:E4"/>
    <mergeCell ref="B21:D21"/>
    <mergeCell ref="B22:D22"/>
    <mergeCell ref="B11:D11"/>
    <mergeCell ref="B12:D12"/>
    <mergeCell ref="B13:D13"/>
    <mergeCell ref="B14:D14"/>
    <mergeCell ref="B15:D15"/>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M21"/>
  <sheetViews>
    <sheetView zoomScaleNormal="100" zoomScaleSheetLayoutView="100" workbookViewId="0">
      <selection activeCell="E16" sqref="E16"/>
    </sheetView>
  </sheetViews>
  <sheetFormatPr defaultColWidth="8.6640625" defaultRowHeight="13.2" x14ac:dyDescent="0.25"/>
  <cols>
    <col min="1" max="1" width="16" style="80" customWidth="1"/>
    <col min="2" max="2" width="28.6640625" style="80" customWidth="1"/>
    <col min="3" max="3" width="21.44140625" style="80" customWidth="1"/>
    <col min="4" max="4" width="17.44140625" style="80" customWidth="1"/>
    <col min="5" max="5" width="21.44140625" style="80" customWidth="1"/>
    <col min="6" max="6" width="21.33203125" style="80" customWidth="1"/>
    <col min="7" max="16384" width="8.6640625" style="80"/>
  </cols>
  <sheetData>
    <row r="1" spans="1:13" s="83" customFormat="1" ht="13.8" x14ac:dyDescent="0.25">
      <c r="A1" s="895" t="s">
        <v>200</v>
      </c>
      <c r="B1" s="897" t="s">
        <v>913</v>
      </c>
    </row>
    <row r="2" spans="1:13" s="83" customFormat="1" ht="17.399999999999999" customHeight="1" x14ac:dyDescent="0.25">
      <c r="A2" s="90" t="s">
        <v>383</v>
      </c>
      <c r="B2" s="66" t="s">
        <v>109</v>
      </c>
      <c r="D2" s="91"/>
      <c r="E2" s="91"/>
      <c r="F2" s="91"/>
    </row>
    <row r="3" spans="1:13" s="83" customFormat="1" ht="13.8" x14ac:dyDescent="0.25">
      <c r="A3" s="78" t="s">
        <v>385</v>
      </c>
      <c r="B3" s="68">
        <f>Attestation!$C$11</f>
        <v>0</v>
      </c>
      <c r="D3" s="103"/>
      <c r="E3" s="103"/>
      <c r="F3" s="93"/>
      <c r="G3" s="93"/>
      <c r="H3" s="93"/>
      <c r="I3" s="93"/>
      <c r="J3" s="93"/>
      <c r="K3" s="93"/>
      <c r="L3" s="93"/>
      <c r="M3" s="93"/>
    </row>
    <row r="4" spans="1:13" ht="13.8" x14ac:dyDescent="0.25">
      <c r="A4" s="66" t="s">
        <v>305</v>
      </c>
      <c r="B4" s="43" t="str">
        <f>Attestation!$C$13</f>
        <v>Q1-2025</v>
      </c>
    </row>
    <row r="5" spans="1:13" s="85" customFormat="1" x14ac:dyDescent="0.25">
      <c r="B5" s="104"/>
      <c r="C5" s="104"/>
      <c r="D5" s="104"/>
      <c r="E5" s="104"/>
    </row>
    <row r="6" spans="1:13" s="85" customFormat="1" x14ac:dyDescent="0.25">
      <c r="A6" s="554" t="s">
        <v>337</v>
      </c>
      <c r="B6" s="554" t="s">
        <v>338</v>
      </c>
      <c r="C6" s="554" t="s">
        <v>339</v>
      </c>
      <c r="D6" s="554" t="s">
        <v>340</v>
      </c>
      <c r="E6" s="554" t="s">
        <v>341</v>
      </c>
      <c r="F6" s="554" t="s">
        <v>342</v>
      </c>
    </row>
    <row r="7" spans="1:13" s="105" customFormat="1" ht="13.8" x14ac:dyDescent="0.25">
      <c r="A7" s="1144" t="s">
        <v>306</v>
      </c>
      <c r="B7" s="1144"/>
      <c r="C7" s="1144"/>
      <c r="D7" s="1144"/>
      <c r="E7" s="1144"/>
      <c r="F7" s="1144"/>
      <c r="G7" s="80"/>
      <c r="H7" s="80"/>
    </row>
    <row r="8" spans="1:13" s="106" customFormat="1" ht="41.4" customHeight="1" x14ac:dyDescent="0.25">
      <c r="B8" s="82" t="s">
        <v>914</v>
      </c>
      <c r="C8" s="82" t="s">
        <v>915</v>
      </c>
      <c r="D8" s="82" t="s">
        <v>916</v>
      </c>
      <c r="E8" s="82" t="s">
        <v>917</v>
      </c>
      <c r="F8" s="82" t="s">
        <v>918</v>
      </c>
    </row>
    <row r="9" spans="1:13" s="85" customFormat="1" ht="18" customHeight="1" x14ac:dyDescent="0.25">
      <c r="A9" s="82" t="s">
        <v>395</v>
      </c>
      <c r="B9" s="1173" t="s">
        <v>919</v>
      </c>
      <c r="C9" s="1174"/>
      <c r="D9" s="1174"/>
      <c r="E9" s="1174"/>
      <c r="F9" s="1175"/>
      <c r="G9" s="104"/>
      <c r="H9" s="104"/>
    </row>
    <row r="10" spans="1:13" s="85" customFormat="1" ht="18" customHeight="1" x14ac:dyDescent="0.25">
      <c r="A10" s="503">
        <v>1</v>
      </c>
      <c r="B10" s="545" t="s">
        <v>920</v>
      </c>
      <c r="C10" s="359"/>
      <c r="D10" s="360"/>
      <c r="E10" s="567" t="str">
        <f t="shared" ref="E10:E15" si="0">IFERROR(D10/C10,"")</f>
        <v/>
      </c>
      <c r="F10" s="569"/>
      <c r="G10" s="104"/>
      <c r="H10" s="104"/>
    </row>
    <row r="11" spans="1:13" s="85" customFormat="1" ht="18" customHeight="1" x14ac:dyDescent="0.25">
      <c r="A11" s="503">
        <v>2</v>
      </c>
      <c r="B11" s="545" t="s">
        <v>921</v>
      </c>
      <c r="C11" s="359"/>
      <c r="D11" s="360"/>
      <c r="E11" s="567" t="str">
        <f t="shared" si="0"/>
        <v/>
      </c>
      <c r="F11" s="569"/>
      <c r="G11" s="104"/>
      <c r="H11" s="104"/>
    </row>
    <row r="12" spans="1:13" s="85" customFormat="1" ht="18" customHeight="1" x14ac:dyDescent="0.25">
      <c r="A12" s="503">
        <v>3</v>
      </c>
      <c r="B12" s="546" t="s">
        <v>922</v>
      </c>
      <c r="C12" s="359"/>
      <c r="D12" s="360"/>
      <c r="E12" s="567" t="str">
        <f t="shared" si="0"/>
        <v/>
      </c>
      <c r="F12" s="569"/>
      <c r="G12" s="104"/>
      <c r="H12" s="104"/>
    </row>
    <row r="13" spans="1:13" s="85" customFormat="1" ht="18" customHeight="1" x14ac:dyDescent="0.25">
      <c r="A13" s="503">
        <v>4</v>
      </c>
      <c r="B13" s="545" t="s">
        <v>923</v>
      </c>
      <c r="C13" s="359"/>
      <c r="D13" s="360"/>
      <c r="E13" s="567" t="str">
        <f t="shared" si="0"/>
        <v/>
      </c>
      <c r="F13" s="569"/>
      <c r="G13" s="104"/>
      <c r="H13" s="104"/>
    </row>
    <row r="14" spans="1:13" s="85" customFormat="1" ht="18" customHeight="1" x14ac:dyDescent="0.25">
      <c r="A14" s="503">
        <v>5</v>
      </c>
      <c r="B14" s="545" t="s">
        <v>924</v>
      </c>
      <c r="C14" s="572">
        <f>SUM(C10:C13)</f>
        <v>0</v>
      </c>
      <c r="D14" s="567">
        <f>SUM(D10:D13)</f>
        <v>0</v>
      </c>
      <c r="E14" s="567" t="str">
        <f t="shared" si="0"/>
        <v/>
      </c>
      <c r="F14" s="569"/>
      <c r="G14" s="104"/>
      <c r="H14" s="104"/>
    </row>
    <row r="15" spans="1:13" s="85" customFormat="1" ht="31.65" customHeight="1" x14ac:dyDescent="0.25">
      <c r="A15" s="503">
        <v>6</v>
      </c>
      <c r="B15" s="545" t="s">
        <v>925</v>
      </c>
      <c r="C15" s="359"/>
      <c r="D15" s="360"/>
      <c r="E15" s="567" t="str">
        <f t="shared" si="0"/>
        <v/>
      </c>
      <c r="F15" s="570"/>
      <c r="G15" s="104"/>
      <c r="H15" s="104"/>
    </row>
    <row r="16" spans="1:13" s="85" customFormat="1" x14ac:dyDescent="0.25">
      <c r="A16" s="555"/>
      <c r="B16" s="556"/>
      <c r="C16" s="556"/>
      <c r="D16" s="556"/>
      <c r="E16" s="556"/>
      <c r="F16" s="556"/>
      <c r="G16" s="104"/>
      <c r="H16" s="104"/>
    </row>
    <row r="17" spans="1:8" s="85" customFormat="1" ht="18" customHeight="1" x14ac:dyDescent="0.25">
      <c r="A17" s="82" t="s">
        <v>395</v>
      </c>
      <c r="B17" s="1173" t="s">
        <v>926</v>
      </c>
      <c r="C17" s="1174"/>
      <c r="D17" s="1174"/>
      <c r="E17" s="1174"/>
      <c r="F17" s="1175"/>
      <c r="G17" s="104"/>
      <c r="H17" s="104"/>
    </row>
    <row r="18" spans="1:8" s="85" customFormat="1" ht="18" customHeight="1" x14ac:dyDescent="0.25">
      <c r="A18" s="503">
        <v>7</v>
      </c>
      <c r="B18" s="545" t="s">
        <v>927</v>
      </c>
      <c r="C18" s="359"/>
      <c r="D18" s="360"/>
      <c r="E18" s="567" t="str">
        <f>IFERROR(D18/C18,"")</f>
        <v/>
      </c>
      <c r="F18" s="569"/>
      <c r="G18" s="104"/>
      <c r="H18" s="104"/>
    </row>
    <row r="19" spans="1:8" s="85" customFormat="1" ht="18" customHeight="1" x14ac:dyDescent="0.25">
      <c r="A19" s="557"/>
      <c r="B19" s="558"/>
      <c r="C19" s="559"/>
      <c r="D19" s="559"/>
      <c r="E19" s="568"/>
      <c r="F19" s="571"/>
      <c r="G19" s="104"/>
      <c r="H19" s="104"/>
    </row>
    <row r="20" spans="1:8" s="85" customFormat="1" ht="18" customHeight="1" x14ac:dyDescent="0.25">
      <c r="A20" s="503">
        <v>8</v>
      </c>
      <c r="B20" s="545" t="s">
        <v>928</v>
      </c>
      <c r="C20" s="572">
        <f>C14+C18</f>
        <v>0</v>
      </c>
      <c r="D20" s="567">
        <f>D14+D18</f>
        <v>0</v>
      </c>
      <c r="E20" s="567" t="str">
        <f>IFERROR(D20/C20,"")</f>
        <v/>
      </c>
      <c r="F20" s="569"/>
      <c r="G20" s="104"/>
      <c r="H20" s="104"/>
    </row>
    <row r="21" spans="1:8" s="85" customFormat="1" x14ac:dyDescent="0.25">
      <c r="B21" s="104"/>
      <c r="C21" s="104"/>
      <c r="D21" s="104"/>
      <c r="E21" s="104"/>
      <c r="F21" s="104"/>
      <c r="G21" s="104"/>
      <c r="H21" s="104"/>
    </row>
  </sheetData>
  <sheetProtection algorithmName="SHA-512" hashValue="XT/oTcwkit695+3Tig5VWD30yQeebBixEDFe09YOZZnTUddeX0Ky5Ol+rhIoNepUsiHWb98WfCj8276hVtm3iA==" saltValue="PWwB5xEa/HFJEc5ri4wt5A==" spinCount="100000" sheet="1" objects="1" scenarios="1"/>
  <mergeCells count="3">
    <mergeCell ref="B9:F9"/>
    <mergeCell ref="B17:F17"/>
    <mergeCell ref="A7:F7"/>
  </mergeCells>
  <pageMargins left="0.5" right="0.5" top="0.5" bottom="0.5" header="0.3" footer="0.3"/>
  <pageSetup scale="95" fitToHeight="0" orientation="landscape" r:id="rId1"/>
  <headerFooter>
    <oddHeader>&amp;R&amp;"Times New Roman,Bold"Office of Medicaid Policy and Planning</oddHeader>
    <oddFooter>&amp;LVersion 2020.02</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5C06B-1735-4C90-A64D-E38A4AFE62D5}">
  <sheetPr codeName="Sheet49"/>
  <dimension ref="A1:AC60"/>
  <sheetViews>
    <sheetView zoomScale="96" zoomScaleNormal="96" zoomScaleSheetLayoutView="80" workbookViewId="0">
      <selection activeCell="E16" sqref="E16"/>
    </sheetView>
  </sheetViews>
  <sheetFormatPr defaultColWidth="8.77734375" defaultRowHeight="14.4" x14ac:dyDescent="0.3"/>
  <cols>
    <col min="1" max="1" width="15.109375" style="763" customWidth="1"/>
    <col min="2" max="2" width="29.44140625" style="763" customWidth="1"/>
    <col min="3" max="5" width="8.77734375" style="763" customWidth="1"/>
    <col min="6" max="6" width="13.77734375" style="763" customWidth="1"/>
    <col min="7" max="9" width="8.77734375" style="763" customWidth="1"/>
    <col min="10" max="10" width="13.77734375" style="763" customWidth="1"/>
    <col min="11" max="13" width="8.77734375" style="763" customWidth="1"/>
    <col min="14" max="14" width="13.77734375" style="763" customWidth="1"/>
    <col min="15" max="15" width="8.77734375" style="763" customWidth="1"/>
    <col min="16" max="16" width="8.77734375" style="763" bestFit="1" customWidth="1"/>
    <col min="17" max="17" width="13.33203125" style="763" customWidth="1"/>
    <col min="18" max="16384" width="8.77734375" style="763"/>
  </cols>
  <sheetData>
    <row r="1" spans="1:29" x14ac:dyDescent="0.3">
      <c r="A1" s="760" t="s">
        <v>200</v>
      </c>
      <c r="B1" s="761" t="s">
        <v>929</v>
      </c>
      <c r="C1" s="762"/>
      <c r="D1" s="762"/>
      <c r="E1" s="762"/>
      <c r="F1" s="762"/>
      <c r="G1" s="762"/>
      <c r="H1" s="762"/>
      <c r="I1" s="762"/>
      <c r="J1" s="762"/>
      <c r="K1" s="762"/>
      <c r="L1" s="762"/>
      <c r="M1" s="762"/>
      <c r="N1" s="762"/>
      <c r="O1" s="762"/>
    </row>
    <row r="2" spans="1:29" x14ac:dyDescent="0.3">
      <c r="A2" s="760" t="s">
        <v>383</v>
      </c>
      <c r="B2" s="1183" t="s">
        <v>111</v>
      </c>
      <c r="C2" s="1183"/>
      <c r="D2" s="1183"/>
      <c r="E2" s="1183"/>
      <c r="F2" s="1183"/>
      <c r="G2" s="762"/>
      <c r="H2" s="762"/>
      <c r="I2" s="762"/>
      <c r="J2" s="762"/>
      <c r="K2" s="762"/>
      <c r="L2" s="762"/>
      <c r="M2" s="762"/>
      <c r="N2" s="762"/>
      <c r="O2" s="762"/>
    </row>
    <row r="3" spans="1:29" x14ac:dyDescent="0.3">
      <c r="A3" s="760" t="s">
        <v>385</v>
      </c>
      <c r="B3" s="1184">
        <f>Attestation!$C$11</f>
        <v>0</v>
      </c>
      <c r="C3" s="1184"/>
      <c r="D3" s="1184"/>
      <c r="E3" s="1184"/>
      <c r="F3" s="1184"/>
      <c r="G3" s="762"/>
      <c r="H3" s="762"/>
      <c r="I3" s="762"/>
      <c r="J3" s="762"/>
      <c r="K3" s="762"/>
      <c r="L3" s="762"/>
      <c r="M3" s="762"/>
      <c r="N3" s="762"/>
      <c r="O3" s="762"/>
    </row>
    <row r="4" spans="1:29" x14ac:dyDescent="0.3">
      <c r="A4" s="760" t="s">
        <v>305</v>
      </c>
      <c r="B4" s="1185" t="str">
        <f>Attestation!$C$13</f>
        <v>Q1-2025</v>
      </c>
      <c r="C4" s="1185"/>
      <c r="D4" s="1185"/>
      <c r="E4" s="1185"/>
      <c r="F4" s="1185"/>
      <c r="G4" s="762"/>
      <c r="H4" s="762"/>
      <c r="I4" s="762"/>
      <c r="J4" s="762"/>
      <c r="K4" s="762"/>
      <c r="L4" s="762"/>
      <c r="M4" s="762"/>
      <c r="N4" s="762"/>
      <c r="O4" s="762"/>
    </row>
    <row r="5" spans="1:29" x14ac:dyDescent="0.3">
      <c r="A5" s="760"/>
      <c r="B5" s="764" t="s">
        <v>503</v>
      </c>
      <c r="C5" s="762"/>
      <c r="D5" s="762"/>
      <c r="E5" s="762"/>
      <c r="F5" s="762"/>
      <c r="G5" s="762"/>
      <c r="H5" s="762"/>
      <c r="I5" s="762"/>
      <c r="J5" s="762"/>
      <c r="K5" s="762"/>
      <c r="L5" s="762"/>
      <c r="M5" s="762"/>
      <c r="N5" s="762"/>
      <c r="O5" s="762"/>
    </row>
    <row r="6" spans="1:29" x14ac:dyDescent="0.3">
      <c r="A6" s="765" t="s">
        <v>337</v>
      </c>
      <c r="B6" s="765" t="s">
        <v>338</v>
      </c>
      <c r="C6" s="765" t="s">
        <v>339</v>
      </c>
      <c r="D6" s="765" t="s">
        <v>340</v>
      </c>
      <c r="E6" s="765" t="s">
        <v>341</v>
      </c>
      <c r="F6" s="765" t="s">
        <v>342</v>
      </c>
      <c r="G6" s="765" t="s">
        <v>343</v>
      </c>
      <c r="H6" s="765" t="s">
        <v>344</v>
      </c>
      <c r="I6" s="765" t="s">
        <v>386</v>
      </c>
      <c r="J6" s="765" t="s">
        <v>387</v>
      </c>
      <c r="K6" s="765" t="s">
        <v>388</v>
      </c>
      <c r="L6" s="765" t="s">
        <v>389</v>
      </c>
      <c r="M6" s="765" t="s">
        <v>516</v>
      </c>
      <c r="N6" s="765" t="s">
        <v>517</v>
      </c>
      <c r="O6" s="762"/>
    </row>
    <row r="7" spans="1:29" x14ac:dyDescent="0.3">
      <c r="A7" s="1186" t="s">
        <v>306</v>
      </c>
      <c r="B7" s="1187"/>
      <c r="C7" s="1187"/>
      <c r="D7" s="1187"/>
      <c r="E7" s="885"/>
      <c r="F7" s="885"/>
      <c r="G7" s="885"/>
      <c r="H7" s="885"/>
      <c r="I7" s="885"/>
      <c r="J7" s="885"/>
      <c r="K7" s="885"/>
      <c r="L7" s="885"/>
      <c r="M7" s="885"/>
      <c r="N7" s="885"/>
      <c r="O7" s="762"/>
    </row>
    <row r="8" spans="1:29" x14ac:dyDescent="0.3">
      <c r="A8" s="1188" t="s">
        <v>930</v>
      </c>
      <c r="B8" s="1188"/>
      <c r="C8" s="1188"/>
      <c r="D8" s="1188"/>
      <c r="E8" s="1188"/>
      <c r="F8" s="1188"/>
      <c r="G8" s="1188"/>
      <c r="H8" s="1188"/>
      <c r="I8" s="1188"/>
      <c r="J8" s="1188"/>
      <c r="K8" s="1188"/>
      <c r="L8" s="1188"/>
      <c r="M8" s="1188"/>
      <c r="N8" s="1188"/>
      <c r="O8" s="762"/>
      <c r="Q8" s="766"/>
      <c r="R8" s="766"/>
      <c r="S8" s="766"/>
      <c r="T8" s="766"/>
      <c r="U8" s="766"/>
      <c r="V8" s="766"/>
      <c r="W8" s="766"/>
      <c r="X8" s="766"/>
      <c r="Y8" s="766"/>
    </row>
    <row r="9" spans="1:29" ht="41.4" customHeight="1" x14ac:dyDescent="0.3">
      <c r="A9" s="1176" t="s">
        <v>931</v>
      </c>
      <c r="B9" s="1178" t="s">
        <v>880</v>
      </c>
      <c r="C9" s="1179" t="s">
        <v>932</v>
      </c>
      <c r="D9" s="1180"/>
      <c r="E9" s="1180"/>
      <c r="F9" s="1181"/>
      <c r="G9" s="1179" t="s">
        <v>933</v>
      </c>
      <c r="H9" s="1180"/>
      <c r="I9" s="1180"/>
      <c r="J9" s="1180"/>
      <c r="K9" s="1182" t="s">
        <v>934</v>
      </c>
      <c r="L9" s="1182"/>
      <c r="M9" s="1182"/>
      <c r="N9" s="1182"/>
      <c r="O9" s="767"/>
      <c r="P9" s="762"/>
      <c r="R9" s="768"/>
      <c r="S9" s="768"/>
      <c r="T9" s="768"/>
      <c r="U9" s="768"/>
      <c r="V9" s="768"/>
      <c r="W9" s="768"/>
      <c r="X9" s="768"/>
      <c r="Y9" s="768"/>
      <c r="Z9" s="769"/>
      <c r="AA9" s="769"/>
      <c r="AB9" s="769"/>
      <c r="AC9" s="769"/>
    </row>
    <row r="10" spans="1:29" ht="58.2" customHeight="1" x14ac:dyDescent="0.3">
      <c r="A10" s="1177"/>
      <c r="B10" s="1178"/>
      <c r="C10" s="770" t="s">
        <v>357</v>
      </c>
      <c r="D10" s="771" t="s">
        <v>358</v>
      </c>
      <c r="E10" s="772" t="s">
        <v>359</v>
      </c>
      <c r="F10" s="772" t="s">
        <v>935</v>
      </c>
      <c r="G10" s="770" t="s">
        <v>357</v>
      </c>
      <c r="H10" s="771" t="s">
        <v>358</v>
      </c>
      <c r="I10" s="772" t="s">
        <v>359</v>
      </c>
      <c r="J10" s="772" t="s">
        <v>935</v>
      </c>
      <c r="K10" s="770" t="s">
        <v>357</v>
      </c>
      <c r="L10" s="771" t="s">
        <v>358</v>
      </c>
      <c r="M10" s="772" t="s">
        <v>359</v>
      </c>
      <c r="N10" s="770" t="s">
        <v>360</v>
      </c>
      <c r="O10" s="767"/>
      <c r="P10" s="762"/>
      <c r="R10" s="767"/>
      <c r="S10" s="767"/>
      <c r="T10" s="767"/>
      <c r="U10" s="767"/>
      <c r="V10" s="767"/>
      <c r="W10" s="767"/>
      <c r="X10" s="767"/>
      <c r="Y10" s="767"/>
      <c r="Z10" s="773"/>
      <c r="AA10" s="773"/>
      <c r="AB10" s="773"/>
      <c r="AC10" s="773"/>
    </row>
    <row r="11" spans="1:29" ht="19.95" customHeight="1" x14ac:dyDescent="0.3">
      <c r="A11" s="774">
        <v>1</v>
      </c>
      <c r="B11" s="775" t="s">
        <v>587</v>
      </c>
      <c r="C11" s="776"/>
      <c r="D11" s="777"/>
      <c r="E11" s="777"/>
      <c r="F11" s="791">
        <f t="shared" ref="F11:F20" si="0">SUM(C11:E11)</f>
        <v>0</v>
      </c>
      <c r="G11" s="778"/>
      <c r="H11" s="777"/>
      <c r="I11" s="777"/>
      <c r="J11" s="791">
        <f t="shared" ref="J11:J20" si="1">SUM(G11:I11)</f>
        <v>0</v>
      </c>
      <c r="K11" s="778"/>
      <c r="L11" s="777"/>
      <c r="M11" s="779"/>
      <c r="N11" s="791">
        <f t="shared" ref="N11:N20" si="2">SUM(K11:M11)</f>
        <v>0</v>
      </c>
      <c r="O11" s="762"/>
      <c r="P11" s="762"/>
      <c r="Q11" s="780"/>
      <c r="R11" s="781"/>
      <c r="S11" s="781"/>
      <c r="T11" s="781"/>
      <c r="U11" s="781"/>
      <c r="V11" s="781"/>
      <c r="W11" s="781"/>
      <c r="X11" s="781"/>
      <c r="Y11" s="781"/>
      <c r="Z11" s="781"/>
      <c r="AA11" s="781"/>
      <c r="AB11" s="781"/>
      <c r="AC11" s="781"/>
    </row>
    <row r="12" spans="1:29" ht="19.95" customHeight="1" x14ac:dyDescent="0.3">
      <c r="A12" s="774">
        <v>2</v>
      </c>
      <c r="B12" s="775" t="s">
        <v>836</v>
      </c>
      <c r="C12" s="776"/>
      <c r="D12" s="777"/>
      <c r="E12" s="777"/>
      <c r="F12" s="791">
        <f t="shared" si="0"/>
        <v>0</v>
      </c>
      <c r="G12" s="777"/>
      <c r="H12" s="777"/>
      <c r="I12" s="777"/>
      <c r="J12" s="791">
        <f t="shared" si="1"/>
        <v>0</v>
      </c>
      <c r="K12" s="777"/>
      <c r="L12" s="777"/>
      <c r="M12" s="779"/>
      <c r="N12" s="791">
        <f t="shared" si="2"/>
        <v>0</v>
      </c>
      <c r="O12" s="762"/>
      <c r="P12" s="762"/>
      <c r="Q12" s="780"/>
      <c r="R12" s="781"/>
      <c r="S12" s="781"/>
      <c r="T12" s="781"/>
      <c r="U12" s="781"/>
      <c r="V12" s="781"/>
      <c r="W12" s="781"/>
      <c r="X12" s="781"/>
      <c r="Y12" s="781"/>
      <c r="Z12" s="781"/>
      <c r="AA12" s="781"/>
      <c r="AB12" s="781"/>
      <c r="AC12" s="781"/>
    </row>
    <row r="13" spans="1:29" ht="19.95" customHeight="1" x14ac:dyDescent="0.3">
      <c r="A13" s="774">
        <v>3</v>
      </c>
      <c r="B13" s="775" t="s">
        <v>936</v>
      </c>
      <c r="C13" s="782" t="s">
        <v>503</v>
      </c>
      <c r="D13" s="777"/>
      <c r="E13" s="777"/>
      <c r="F13" s="791">
        <f t="shared" si="0"/>
        <v>0</v>
      </c>
      <c r="G13" s="777"/>
      <c r="H13" s="777"/>
      <c r="I13" s="777"/>
      <c r="J13" s="791">
        <f t="shared" si="1"/>
        <v>0</v>
      </c>
      <c r="K13" s="777"/>
      <c r="L13" s="777"/>
      <c r="M13" s="779"/>
      <c r="N13" s="791">
        <f t="shared" si="2"/>
        <v>0</v>
      </c>
      <c r="O13" s="762"/>
      <c r="P13" s="762"/>
      <c r="Q13" s="780"/>
      <c r="R13" s="781"/>
      <c r="S13" s="781"/>
      <c r="T13" s="781"/>
      <c r="U13" s="781"/>
      <c r="V13" s="781"/>
      <c r="W13" s="781"/>
      <c r="X13" s="781"/>
      <c r="Y13" s="781"/>
      <c r="Z13" s="781"/>
      <c r="AA13" s="781"/>
      <c r="AB13" s="781"/>
      <c r="AC13" s="781"/>
    </row>
    <row r="14" spans="1:29" ht="19.95" customHeight="1" x14ac:dyDescent="0.3">
      <c r="A14" s="774">
        <v>4</v>
      </c>
      <c r="B14" s="775" t="s">
        <v>937</v>
      </c>
      <c r="C14" s="776" t="s">
        <v>503</v>
      </c>
      <c r="D14" s="777"/>
      <c r="E14" s="777"/>
      <c r="F14" s="791">
        <f t="shared" si="0"/>
        <v>0</v>
      </c>
      <c r="G14" s="777"/>
      <c r="H14" s="777"/>
      <c r="I14" s="777"/>
      <c r="J14" s="791">
        <f t="shared" si="1"/>
        <v>0</v>
      </c>
      <c r="K14" s="777"/>
      <c r="L14" s="777"/>
      <c r="M14" s="779"/>
      <c r="N14" s="791">
        <f t="shared" si="2"/>
        <v>0</v>
      </c>
      <c r="O14" s="762"/>
      <c r="P14" s="762"/>
      <c r="Q14" s="780"/>
      <c r="R14" s="781"/>
      <c r="S14" s="781"/>
      <c r="T14" s="781"/>
      <c r="U14" s="781"/>
      <c r="V14" s="781"/>
      <c r="W14" s="781"/>
      <c r="X14" s="781"/>
      <c r="Y14" s="781"/>
      <c r="Z14" s="781"/>
      <c r="AA14" s="781"/>
      <c r="AB14" s="781"/>
      <c r="AC14" s="781"/>
    </row>
    <row r="15" spans="1:29" ht="19.95" customHeight="1" x14ac:dyDescent="0.3">
      <c r="A15" s="774">
        <v>5</v>
      </c>
      <c r="B15" s="775" t="s">
        <v>938</v>
      </c>
      <c r="C15" s="776" t="s">
        <v>503</v>
      </c>
      <c r="D15" s="777"/>
      <c r="E15" s="777"/>
      <c r="F15" s="791">
        <f t="shared" si="0"/>
        <v>0</v>
      </c>
      <c r="G15" s="777"/>
      <c r="H15" s="777"/>
      <c r="I15" s="777"/>
      <c r="J15" s="791">
        <f t="shared" si="1"/>
        <v>0</v>
      </c>
      <c r="K15" s="777"/>
      <c r="L15" s="777"/>
      <c r="M15" s="779"/>
      <c r="N15" s="791">
        <f t="shared" si="2"/>
        <v>0</v>
      </c>
      <c r="O15" s="762"/>
      <c r="P15" s="762"/>
      <c r="Q15" s="783"/>
    </row>
    <row r="16" spans="1:29" ht="19.95" customHeight="1" x14ac:dyDescent="0.3">
      <c r="A16" s="774">
        <v>6</v>
      </c>
      <c r="B16" s="784" t="s">
        <v>939</v>
      </c>
      <c r="C16" s="785"/>
      <c r="D16" s="786"/>
      <c r="E16" s="786"/>
      <c r="F16" s="792">
        <f t="shared" si="0"/>
        <v>0</v>
      </c>
      <c r="G16" s="786"/>
      <c r="H16" s="786"/>
      <c r="I16" s="786"/>
      <c r="J16" s="792">
        <f t="shared" si="1"/>
        <v>0</v>
      </c>
      <c r="K16" s="786"/>
      <c r="L16" s="786"/>
      <c r="M16" s="787"/>
      <c r="N16" s="791">
        <f t="shared" si="2"/>
        <v>0</v>
      </c>
      <c r="O16" s="762"/>
      <c r="P16" s="762"/>
      <c r="Q16" s="783"/>
    </row>
    <row r="17" spans="1:17" ht="31.2" customHeight="1" x14ac:dyDescent="0.3">
      <c r="A17" s="774">
        <v>7</v>
      </c>
      <c r="B17" s="784" t="s">
        <v>901</v>
      </c>
      <c r="C17" s="785"/>
      <c r="D17" s="786"/>
      <c r="E17" s="786"/>
      <c r="F17" s="792">
        <f t="shared" si="0"/>
        <v>0</v>
      </c>
      <c r="G17" s="786"/>
      <c r="H17" s="786"/>
      <c r="I17" s="786"/>
      <c r="J17" s="792">
        <f t="shared" si="1"/>
        <v>0</v>
      </c>
      <c r="K17" s="786"/>
      <c r="L17" s="786"/>
      <c r="M17" s="787"/>
      <c r="N17" s="791">
        <f t="shared" si="2"/>
        <v>0</v>
      </c>
      <c r="O17" s="762"/>
      <c r="P17" s="762"/>
      <c r="Q17" s="783"/>
    </row>
    <row r="18" spans="1:17" ht="19.95" customHeight="1" x14ac:dyDescent="0.3">
      <c r="A18" s="774">
        <v>8</v>
      </c>
      <c r="B18" s="788" t="s">
        <v>859</v>
      </c>
      <c r="C18" s="785"/>
      <c r="D18" s="786"/>
      <c r="E18" s="786"/>
      <c r="F18" s="792">
        <f t="shared" si="0"/>
        <v>0</v>
      </c>
      <c r="G18" s="786"/>
      <c r="H18" s="786"/>
      <c r="I18" s="786"/>
      <c r="J18" s="792">
        <f t="shared" si="1"/>
        <v>0</v>
      </c>
      <c r="K18" s="786"/>
      <c r="L18" s="786"/>
      <c r="M18" s="787"/>
      <c r="N18" s="791">
        <f t="shared" si="2"/>
        <v>0</v>
      </c>
      <c r="O18" s="762"/>
      <c r="P18" s="762"/>
      <c r="Q18" s="783"/>
    </row>
    <row r="19" spans="1:17" ht="19.95" customHeight="1" x14ac:dyDescent="0.3">
      <c r="A19" s="774">
        <v>9</v>
      </c>
      <c r="B19" s="784" t="s">
        <v>860</v>
      </c>
      <c r="C19" s="785"/>
      <c r="D19" s="786"/>
      <c r="E19" s="786"/>
      <c r="F19" s="791">
        <f t="shared" si="0"/>
        <v>0</v>
      </c>
      <c r="G19" s="786"/>
      <c r="H19" s="786"/>
      <c r="I19" s="786"/>
      <c r="J19" s="791">
        <f t="shared" si="1"/>
        <v>0</v>
      </c>
      <c r="K19" s="786"/>
      <c r="L19" s="786"/>
      <c r="M19" s="787"/>
      <c r="N19" s="791">
        <f t="shared" si="2"/>
        <v>0</v>
      </c>
      <c r="O19" s="762"/>
      <c r="P19" s="762"/>
      <c r="Q19" s="783"/>
    </row>
    <row r="20" spans="1:17" ht="19.95" customHeight="1" x14ac:dyDescent="0.3">
      <c r="A20" s="774">
        <v>10</v>
      </c>
      <c r="B20" s="784" t="s">
        <v>902</v>
      </c>
      <c r="C20" s="776" t="s">
        <v>503</v>
      </c>
      <c r="D20" s="777"/>
      <c r="E20" s="777"/>
      <c r="F20" s="791">
        <f t="shared" si="0"/>
        <v>0</v>
      </c>
      <c r="G20" s="777"/>
      <c r="H20" s="777"/>
      <c r="I20" s="777"/>
      <c r="J20" s="791">
        <f t="shared" si="1"/>
        <v>0</v>
      </c>
      <c r="K20" s="777"/>
      <c r="L20" s="777"/>
      <c r="M20" s="779"/>
      <c r="N20" s="791">
        <f t="shared" si="2"/>
        <v>0</v>
      </c>
      <c r="O20" s="762"/>
      <c r="P20" s="762"/>
      <c r="Q20" s="783"/>
    </row>
    <row r="21" spans="1:17" ht="16.2" customHeight="1" x14ac:dyDescent="0.3">
      <c r="A21" s="789"/>
      <c r="B21" s="790"/>
      <c r="C21" s="790"/>
      <c r="D21" s="790"/>
      <c r="E21" s="790"/>
      <c r="F21" s="790"/>
      <c r="G21" s="790"/>
      <c r="H21" s="790"/>
      <c r="I21" s="790"/>
      <c r="J21" s="790"/>
      <c r="K21" s="790"/>
      <c r="L21" s="790"/>
      <c r="M21" s="790"/>
      <c r="N21" s="793"/>
      <c r="O21" s="780"/>
      <c r="P21" s="762"/>
      <c r="Q21" s="783"/>
    </row>
    <row r="22" spans="1:17" x14ac:dyDescent="0.3">
      <c r="A22" s="762"/>
      <c r="B22" s="780"/>
      <c r="C22" s="780"/>
      <c r="D22" s="780"/>
      <c r="E22" s="780"/>
      <c r="F22" s="780"/>
      <c r="G22" s="780"/>
      <c r="H22" s="780"/>
      <c r="I22" s="780"/>
      <c r="J22" s="780"/>
      <c r="K22" s="780"/>
      <c r="L22" s="780"/>
      <c r="M22" s="762"/>
      <c r="N22" s="762"/>
      <c r="O22" s="762"/>
      <c r="P22" s="762"/>
      <c r="Q22" s="783"/>
    </row>
    <row r="23" spans="1:17" x14ac:dyDescent="0.3">
      <c r="A23" s="762"/>
      <c r="B23" s="780"/>
      <c r="C23" s="780"/>
      <c r="D23" s="762"/>
      <c r="E23" s="762"/>
      <c r="F23" s="762"/>
      <c r="G23" s="762"/>
      <c r="H23" s="762"/>
      <c r="I23" s="762"/>
      <c r="J23" s="762"/>
      <c r="K23" s="762"/>
      <c r="L23" s="762"/>
      <c r="M23" s="762"/>
      <c r="N23" s="762"/>
      <c r="O23" s="762"/>
      <c r="P23" s="762"/>
      <c r="Q23" s="783"/>
    </row>
    <row r="24" spans="1:17" ht="17.399999999999999" customHeight="1" x14ac:dyDescent="0.3">
      <c r="A24" s="762"/>
      <c r="B24" s="780"/>
      <c r="C24" s="780"/>
      <c r="D24" s="762"/>
      <c r="E24" s="762"/>
      <c r="F24" s="762"/>
      <c r="G24" s="762"/>
      <c r="H24" s="762"/>
      <c r="I24" s="762"/>
      <c r="J24" s="762"/>
      <c r="K24" s="762"/>
      <c r="L24" s="762"/>
      <c r="Q24" s="783"/>
    </row>
    <row r="25" spans="1:17" x14ac:dyDescent="0.3">
      <c r="A25" s="762"/>
      <c r="B25" s="780"/>
      <c r="C25" s="780"/>
      <c r="D25" s="762"/>
      <c r="E25" s="762"/>
      <c r="F25" s="762"/>
      <c r="G25" s="762"/>
      <c r="H25" s="762"/>
      <c r="I25" s="762"/>
      <c r="J25" s="762"/>
      <c r="K25" s="762"/>
      <c r="L25" s="762"/>
      <c r="Q25" s="783"/>
    </row>
    <row r="26" spans="1:17" x14ac:dyDescent="0.3">
      <c r="A26" s="762"/>
      <c r="B26" s="780"/>
      <c r="C26" s="780"/>
      <c r="D26" s="762"/>
      <c r="E26" s="762"/>
      <c r="F26" s="762"/>
      <c r="G26" s="762"/>
      <c r="H26" s="762"/>
      <c r="I26" s="762"/>
      <c r="J26" s="762"/>
      <c r="K26" s="762"/>
      <c r="L26" s="762"/>
      <c r="Q26" s="783"/>
    </row>
    <row r="27" spans="1:17" ht="13.95" customHeight="1" x14ac:dyDescent="0.3">
      <c r="A27" s="789"/>
      <c r="B27" s="789"/>
      <c r="C27" s="789"/>
      <c r="D27" s="789"/>
      <c r="E27" s="789"/>
      <c r="F27" s="789"/>
      <c r="G27" s="789"/>
      <c r="H27" s="789"/>
      <c r="I27" s="789"/>
      <c r="J27" s="789"/>
      <c r="K27" s="789"/>
      <c r="L27" s="789"/>
      <c r="M27" s="789"/>
      <c r="N27" s="789"/>
    </row>
    <row r="28" spans="1:17" x14ac:dyDescent="0.3">
      <c r="A28" s="762"/>
      <c r="B28" s="780"/>
      <c r="D28" s="762"/>
      <c r="E28" s="762"/>
      <c r="F28" s="762"/>
      <c r="G28" s="762"/>
      <c r="H28" s="762"/>
      <c r="I28" s="762"/>
      <c r="J28" s="762"/>
      <c r="K28" s="762"/>
      <c r="L28" s="762"/>
    </row>
    <row r="29" spans="1:17" x14ac:dyDescent="0.3">
      <c r="A29" s="762"/>
      <c r="B29" s="780"/>
      <c r="D29" s="762"/>
      <c r="E29" s="762"/>
      <c r="F29" s="762"/>
      <c r="G29" s="762"/>
      <c r="H29" s="762"/>
      <c r="I29" s="762"/>
      <c r="J29" s="762"/>
      <c r="K29" s="762"/>
      <c r="L29" s="762"/>
    </row>
    <row r="30" spans="1:17" x14ac:dyDescent="0.3">
      <c r="A30" s="762"/>
      <c r="B30" s="780"/>
    </row>
    <row r="31" spans="1:17" x14ac:dyDescent="0.3">
      <c r="A31" s="762"/>
      <c r="B31" s="780"/>
      <c r="C31" s="780"/>
      <c r="D31" s="780"/>
      <c r="E31" s="780"/>
      <c r="F31" s="780"/>
      <c r="G31" s="780"/>
      <c r="H31" s="780"/>
      <c r="I31" s="780"/>
      <c r="J31" s="780"/>
      <c r="K31" s="780"/>
      <c r="L31" s="780"/>
      <c r="M31" s="762"/>
      <c r="N31" s="762"/>
      <c r="O31" s="762"/>
    </row>
    <row r="32" spans="1:17" x14ac:dyDescent="0.3">
      <c r="A32" s="762"/>
      <c r="B32" s="780"/>
      <c r="C32" s="780"/>
      <c r="D32" s="762"/>
      <c r="E32" s="762"/>
      <c r="F32" s="762"/>
      <c r="G32" s="762"/>
      <c r="H32" s="762"/>
      <c r="I32" s="762"/>
      <c r="J32" s="762"/>
      <c r="K32" s="762"/>
      <c r="L32" s="762"/>
    </row>
    <row r="33" spans="1:15" x14ac:dyDescent="0.3">
      <c r="A33" s="762"/>
      <c r="B33" s="780"/>
      <c r="C33" s="780"/>
      <c r="D33" s="762"/>
      <c r="E33" s="762"/>
      <c r="F33" s="762"/>
      <c r="G33" s="762"/>
      <c r="H33" s="762"/>
      <c r="I33" s="762"/>
      <c r="J33" s="762"/>
      <c r="K33" s="762"/>
      <c r="L33" s="762"/>
    </row>
    <row r="34" spans="1:15" ht="15" customHeight="1" x14ac:dyDescent="0.3">
      <c r="A34" s="762"/>
      <c r="B34" s="780"/>
      <c r="C34" s="780"/>
      <c r="D34" s="762"/>
      <c r="E34" s="762"/>
      <c r="F34" s="762"/>
      <c r="G34" s="762"/>
      <c r="H34" s="762"/>
      <c r="I34" s="762"/>
      <c r="J34" s="762"/>
      <c r="K34" s="762"/>
      <c r="L34" s="762"/>
    </row>
    <row r="35" spans="1:15" x14ac:dyDescent="0.3">
      <c r="A35" s="762"/>
      <c r="B35" s="780"/>
      <c r="C35" s="780"/>
      <c r="D35" s="762"/>
      <c r="E35" s="762"/>
      <c r="F35" s="762"/>
      <c r="G35" s="762"/>
      <c r="H35" s="762"/>
      <c r="I35" s="762"/>
      <c r="J35" s="762"/>
      <c r="K35" s="762"/>
      <c r="L35" s="762"/>
    </row>
    <row r="36" spans="1:15" x14ac:dyDescent="0.3">
      <c r="A36" s="762"/>
      <c r="B36" s="780"/>
      <c r="C36" s="780"/>
      <c r="D36" s="762"/>
      <c r="E36" s="762"/>
      <c r="F36" s="762"/>
      <c r="G36" s="762"/>
      <c r="H36" s="762"/>
      <c r="I36" s="762"/>
      <c r="J36" s="762"/>
      <c r="K36" s="762"/>
      <c r="L36" s="762"/>
    </row>
    <row r="37" spans="1:15" x14ac:dyDescent="0.3">
      <c r="C37" s="780"/>
      <c r="D37" s="762"/>
      <c r="E37" s="762"/>
      <c r="F37" s="762"/>
      <c r="G37" s="762"/>
      <c r="H37" s="762"/>
      <c r="I37" s="762"/>
      <c r="J37" s="762"/>
      <c r="K37" s="762"/>
      <c r="L37" s="762"/>
    </row>
    <row r="38" spans="1:15" x14ac:dyDescent="0.3">
      <c r="A38" s="762"/>
      <c r="B38" s="762"/>
      <c r="C38" s="762"/>
      <c r="D38" s="762"/>
      <c r="E38" s="762"/>
      <c r="F38" s="762"/>
      <c r="G38" s="762"/>
      <c r="H38" s="762"/>
      <c r="I38" s="762"/>
      <c r="J38" s="762"/>
      <c r="K38" s="762"/>
      <c r="L38" s="762"/>
      <c r="M38" s="762"/>
      <c r="N38" s="762"/>
      <c r="O38" s="762"/>
    </row>
    <row r="41" spans="1:15" x14ac:dyDescent="0.3">
      <c r="A41" s="762"/>
      <c r="B41" s="762"/>
    </row>
    <row r="42" spans="1:15" x14ac:dyDescent="0.3">
      <c r="A42" s="789"/>
      <c r="B42" s="790"/>
    </row>
    <row r="43" spans="1:15" x14ac:dyDescent="0.3">
      <c r="A43" s="762"/>
      <c r="B43" s="780"/>
    </row>
    <row r="44" spans="1:15" x14ac:dyDescent="0.3">
      <c r="A44" s="762"/>
      <c r="B44" s="780"/>
    </row>
    <row r="45" spans="1:15" x14ac:dyDescent="0.3">
      <c r="A45" s="762"/>
      <c r="B45" s="780"/>
    </row>
    <row r="46" spans="1:15" x14ac:dyDescent="0.3">
      <c r="A46" s="762"/>
      <c r="B46" s="780"/>
    </row>
    <row r="47" spans="1:15" x14ac:dyDescent="0.3">
      <c r="A47" s="789"/>
      <c r="B47" s="789"/>
    </row>
    <row r="48" spans="1:15" x14ac:dyDescent="0.3">
      <c r="A48" s="762"/>
      <c r="B48" s="780"/>
    </row>
    <row r="49" spans="1:2" x14ac:dyDescent="0.3">
      <c r="A49" s="762"/>
      <c r="B49" s="780"/>
    </row>
    <row r="50" spans="1:2" x14ac:dyDescent="0.3">
      <c r="A50" s="762"/>
      <c r="B50" s="780"/>
    </row>
    <row r="51" spans="1:2" x14ac:dyDescent="0.3">
      <c r="A51" s="762"/>
      <c r="B51" s="762"/>
    </row>
    <row r="52" spans="1:2" ht="14.4" customHeight="1" x14ac:dyDescent="0.3">
      <c r="A52" s="789"/>
      <c r="B52" s="789"/>
    </row>
    <row r="53" spans="1:2" x14ac:dyDescent="0.3">
      <c r="A53" s="762"/>
      <c r="B53" s="780"/>
    </row>
    <row r="54" spans="1:2" x14ac:dyDescent="0.3">
      <c r="A54" s="762"/>
      <c r="B54" s="780"/>
    </row>
    <row r="55" spans="1:2" x14ac:dyDescent="0.3">
      <c r="A55" s="762"/>
      <c r="B55" s="780"/>
    </row>
    <row r="57" spans="1:2" ht="14.4" customHeight="1" x14ac:dyDescent="0.3">
      <c r="A57" s="789"/>
      <c r="B57" s="789"/>
    </row>
    <row r="58" spans="1:2" x14ac:dyDescent="0.3">
      <c r="A58" s="762"/>
      <c r="B58" s="780"/>
    </row>
    <row r="59" spans="1:2" x14ac:dyDescent="0.3">
      <c r="A59" s="762"/>
      <c r="B59" s="780"/>
    </row>
    <row r="60" spans="1:2" x14ac:dyDescent="0.3">
      <c r="A60" s="762"/>
      <c r="B60" s="780"/>
    </row>
  </sheetData>
  <sheetProtection algorithmName="SHA-512" hashValue="FX72FPNbWPFVeOYNSJOmGFbvwsMrgmJkneePln2a5/zI9ljpdSbTm6jqHO4LpKmpFFHlp9nUDgp1G7Jmkpzetg==" saltValue="f0qCP7Je3wn0eeO72mun9g==" spinCount="100000" sheet="1" objects="1" scenarios="1" selectLockedCells="1"/>
  <mergeCells count="10">
    <mergeCell ref="B2:F2"/>
    <mergeCell ref="B3:F3"/>
    <mergeCell ref="B4:F4"/>
    <mergeCell ref="A7:D7"/>
    <mergeCell ref="A8:N8"/>
    <mergeCell ref="A9:A10"/>
    <mergeCell ref="B9:B10"/>
    <mergeCell ref="C9:F9"/>
    <mergeCell ref="G9:J9"/>
    <mergeCell ref="K9:N9"/>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O123"/>
  <sheetViews>
    <sheetView topLeftCell="A9" zoomScaleNormal="100" workbookViewId="0">
      <selection activeCell="K100" sqref="K100"/>
    </sheetView>
  </sheetViews>
  <sheetFormatPr defaultColWidth="9.33203125" defaultRowHeight="12.6" x14ac:dyDescent="0.25"/>
  <cols>
    <col min="1" max="1" width="39.6640625" style="431" customWidth="1"/>
    <col min="2" max="4" width="39.6640625" style="430" customWidth="1"/>
    <col min="5" max="16384" width="9.33203125" style="430"/>
  </cols>
  <sheetData>
    <row r="1" spans="1:15" s="378" customFormat="1" ht="13.2" x14ac:dyDescent="0.25">
      <c r="A1" s="365" t="s">
        <v>200</v>
      </c>
      <c r="B1" s="366" t="s">
        <v>940</v>
      </c>
      <c r="C1" s="425"/>
      <c r="D1" s="425"/>
      <c r="E1" s="426"/>
      <c r="F1" s="426"/>
      <c r="G1" s="426"/>
      <c r="H1" s="426"/>
      <c r="I1" s="426"/>
      <c r="J1" s="426"/>
      <c r="K1" s="426"/>
      <c r="L1" s="426"/>
      <c r="M1" s="426"/>
      <c r="N1" s="426"/>
      <c r="O1" s="426"/>
    </row>
    <row r="2" spans="1:15" s="378" customFormat="1" ht="13.2" x14ac:dyDescent="0.25">
      <c r="A2" s="365" t="s">
        <v>383</v>
      </c>
      <c r="B2" s="88" t="s">
        <v>114</v>
      </c>
      <c r="C2" s="427"/>
      <c r="D2" s="427"/>
      <c r="E2" s="426"/>
      <c r="F2" s="426"/>
      <c r="G2" s="426"/>
      <c r="H2" s="426"/>
      <c r="I2" s="426"/>
      <c r="J2" s="426"/>
      <c r="K2" s="426"/>
      <c r="L2" s="426"/>
      <c r="M2" s="426"/>
      <c r="N2" s="426"/>
      <c r="O2" s="426"/>
    </row>
    <row r="3" spans="1:15" s="378" customFormat="1" ht="13.2" x14ac:dyDescent="0.25">
      <c r="A3" s="365" t="s">
        <v>385</v>
      </c>
      <c r="B3" s="367">
        <f>Attestation!$C$11</f>
        <v>0</v>
      </c>
      <c r="C3" s="428"/>
      <c r="D3" s="428"/>
      <c r="E3" s="426"/>
      <c r="F3" s="426"/>
      <c r="G3" s="426"/>
      <c r="H3" s="426"/>
      <c r="I3" s="426"/>
      <c r="J3" s="426"/>
      <c r="K3" s="426"/>
      <c r="L3" s="426"/>
      <c r="M3" s="426"/>
      <c r="N3" s="426"/>
      <c r="O3" s="426"/>
    </row>
    <row r="4" spans="1:15" ht="13.65" customHeight="1" x14ac:dyDescent="0.25">
      <c r="A4" s="91" t="s">
        <v>305</v>
      </c>
      <c r="B4" s="368" t="str">
        <f>Attestation!$C$13</f>
        <v>Q1-2025</v>
      </c>
      <c r="C4" s="903"/>
      <c r="D4" s="903"/>
      <c r="E4" s="429"/>
      <c r="F4" s="429"/>
      <c r="G4" s="429"/>
      <c r="H4" s="429"/>
      <c r="I4" s="429"/>
      <c r="J4" s="429"/>
      <c r="K4" s="429"/>
      <c r="L4" s="429"/>
      <c r="M4" s="429"/>
      <c r="N4" s="429"/>
      <c r="O4" s="429"/>
    </row>
    <row r="5" spans="1:15" ht="13.95" customHeight="1" x14ac:dyDescent="0.25">
      <c r="A5" s="1189" t="s">
        <v>941</v>
      </c>
      <c r="B5" s="1189"/>
      <c r="C5" s="1189"/>
      <c r="D5" s="1189"/>
      <c r="E5" s="429"/>
      <c r="F5" s="429"/>
      <c r="G5" s="429"/>
      <c r="H5" s="429"/>
      <c r="I5" s="429"/>
      <c r="J5" s="429"/>
      <c r="K5" s="429"/>
      <c r="L5" s="429"/>
      <c r="M5" s="429"/>
      <c r="N5" s="429"/>
      <c r="O5" s="429"/>
    </row>
    <row r="6" spans="1:15" s="85" customFormat="1" ht="18" customHeight="1" x14ac:dyDescent="0.25">
      <c r="A6" s="100"/>
      <c r="B6" s="214" t="s">
        <v>202</v>
      </c>
      <c r="C6" s="120" t="s">
        <v>306</v>
      </c>
      <c r="D6" s="215" t="s">
        <v>204</v>
      </c>
    </row>
    <row r="7" spans="1:15" s="434" customFormat="1" ht="13.95" customHeight="1" x14ac:dyDescent="0.25">
      <c r="A7" s="432" t="s">
        <v>942</v>
      </c>
      <c r="B7" s="433"/>
      <c r="C7" s="433"/>
      <c r="D7" s="433"/>
    </row>
    <row r="8" spans="1:15" ht="30" customHeight="1" x14ac:dyDescent="0.25">
      <c r="A8" s="547" t="s">
        <v>943</v>
      </c>
      <c r="B8" s="435"/>
      <c r="C8" s="435"/>
      <c r="D8" s="435"/>
    </row>
    <row r="9" spans="1:15" ht="13.95" customHeight="1" x14ac:dyDescent="0.25">
      <c r="A9" s="547" t="s">
        <v>944</v>
      </c>
      <c r="B9" s="436"/>
      <c r="C9" s="436"/>
      <c r="D9" s="436"/>
    </row>
    <row r="10" spans="1:15" ht="13.95" customHeight="1" x14ac:dyDescent="0.25">
      <c r="A10" s="547" t="s">
        <v>945</v>
      </c>
      <c r="B10" s="436"/>
      <c r="C10" s="436"/>
      <c r="D10" s="436"/>
    </row>
    <row r="11" spans="1:15" ht="13.95" customHeight="1" x14ac:dyDescent="0.25">
      <c r="A11" s="547" t="s">
        <v>946</v>
      </c>
      <c r="B11" s="437"/>
      <c r="C11" s="437"/>
      <c r="D11" s="437"/>
    </row>
    <row r="12" spans="1:15" ht="13.95" customHeight="1" x14ac:dyDescent="0.25">
      <c r="A12" s="547" t="s">
        <v>947</v>
      </c>
      <c r="B12" s="438"/>
      <c r="C12" s="438"/>
      <c r="D12" s="438"/>
    </row>
    <row r="13" spans="1:15" ht="13.95" customHeight="1" x14ac:dyDescent="0.25">
      <c r="A13" s="547" t="s">
        <v>948</v>
      </c>
      <c r="B13" s="439"/>
      <c r="C13" s="439"/>
      <c r="D13" s="439"/>
    </row>
    <row r="14" spans="1:15" ht="13.95" customHeight="1" x14ac:dyDescent="0.25">
      <c r="A14" s="547" t="s">
        <v>949</v>
      </c>
      <c r="B14" s="438"/>
      <c r="C14" s="438"/>
      <c r="D14" s="438"/>
    </row>
    <row r="15" spans="1:15" ht="13.95" customHeight="1" x14ac:dyDescent="0.25">
      <c r="A15" s="547" t="s">
        <v>950</v>
      </c>
      <c r="B15" s="438"/>
      <c r="C15" s="438"/>
      <c r="D15" s="438"/>
    </row>
    <row r="16" spans="1:15" ht="13.95" customHeight="1" x14ac:dyDescent="0.25">
      <c r="A16" s="547" t="s">
        <v>951</v>
      </c>
      <c r="B16" s="438"/>
      <c r="C16" s="438"/>
      <c r="D16" s="438"/>
    </row>
    <row r="17" spans="1:4" ht="13.95" customHeight="1" x14ac:dyDescent="0.25">
      <c r="A17" s="547" t="s">
        <v>952</v>
      </c>
      <c r="B17" s="435"/>
      <c r="C17" s="435"/>
      <c r="D17" s="435"/>
    </row>
    <row r="18" spans="1:4" ht="13.95" customHeight="1" x14ac:dyDescent="0.25">
      <c r="A18" s="440"/>
      <c r="B18" s="441"/>
      <c r="C18" s="441"/>
      <c r="D18" s="441"/>
    </row>
    <row r="19" spans="1:4" ht="13.95" customHeight="1" x14ac:dyDescent="0.25">
      <c r="A19" s="442" t="s">
        <v>953</v>
      </c>
      <c r="B19" s="438"/>
      <c r="C19" s="438"/>
      <c r="D19" s="438"/>
    </row>
    <row r="20" spans="1:4" ht="13.95" customHeight="1" x14ac:dyDescent="0.25">
      <c r="A20" s="547" t="s">
        <v>954</v>
      </c>
      <c r="B20" s="436"/>
      <c r="C20" s="436"/>
      <c r="D20" s="436"/>
    </row>
    <row r="21" spans="1:4" ht="13.95" customHeight="1" x14ac:dyDescent="0.25">
      <c r="A21" s="547" t="s">
        <v>955</v>
      </c>
      <c r="B21" s="436"/>
      <c r="C21" s="436"/>
      <c r="D21" s="436"/>
    </row>
    <row r="22" spans="1:4" ht="13.95" customHeight="1" x14ac:dyDescent="0.25">
      <c r="A22" s="547" t="s">
        <v>956</v>
      </c>
      <c r="B22" s="443"/>
      <c r="C22" s="443"/>
      <c r="D22" s="443"/>
    </row>
    <row r="23" spans="1:4" ht="13.95" customHeight="1" x14ac:dyDescent="0.25">
      <c r="A23" s="547" t="s">
        <v>957</v>
      </c>
      <c r="B23" s="443"/>
      <c r="C23" s="443"/>
      <c r="D23" s="443"/>
    </row>
    <row r="24" spans="1:4" ht="13.95" customHeight="1" x14ac:dyDescent="0.25">
      <c r="A24" s="548" t="s">
        <v>958</v>
      </c>
      <c r="B24" s="438"/>
      <c r="C24" s="438"/>
      <c r="D24" s="438"/>
    </row>
    <row r="25" spans="1:4" ht="13.95" customHeight="1" x14ac:dyDescent="0.25">
      <c r="A25" s="547" t="s">
        <v>954</v>
      </c>
      <c r="B25" s="436"/>
      <c r="C25" s="436"/>
      <c r="D25" s="436"/>
    </row>
    <row r="26" spans="1:4" ht="13.95" customHeight="1" x14ac:dyDescent="0.25">
      <c r="A26" s="547" t="s">
        <v>955</v>
      </c>
      <c r="B26" s="436"/>
      <c r="C26" s="436"/>
      <c r="D26" s="436"/>
    </row>
    <row r="27" spans="1:4" ht="13.95" customHeight="1" x14ac:dyDescent="0.25">
      <c r="A27" s="547" t="s">
        <v>956</v>
      </c>
      <c r="B27" s="438"/>
      <c r="C27" s="438"/>
      <c r="D27" s="438"/>
    </row>
    <row r="28" spans="1:4" ht="13.95" customHeight="1" x14ac:dyDescent="0.25">
      <c r="A28" s="547" t="s">
        <v>957</v>
      </c>
      <c r="B28" s="443"/>
      <c r="C28" s="443"/>
      <c r="D28" s="443"/>
    </row>
    <row r="29" spans="1:4" ht="13.95" customHeight="1" x14ac:dyDescent="0.25">
      <c r="A29" s="548" t="s">
        <v>959</v>
      </c>
      <c r="B29" s="438"/>
      <c r="C29" s="438"/>
      <c r="D29" s="438"/>
    </row>
    <row r="30" spans="1:4" ht="13.95" customHeight="1" x14ac:dyDescent="0.25">
      <c r="A30" s="547" t="s">
        <v>954</v>
      </c>
      <c r="B30" s="436"/>
      <c r="C30" s="436"/>
      <c r="D30" s="436"/>
    </row>
    <row r="31" spans="1:4" ht="13.95" customHeight="1" x14ac:dyDescent="0.25">
      <c r="A31" s="547" t="s">
        <v>955</v>
      </c>
      <c r="B31" s="436"/>
      <c r="C31" s="436"/>
      <c r="D31" s="436"/>
    </row>
    <row r="32" spans="1:4" ht="13.95" customHeight="1" x14ac:dyDescent="0.25">
      <c r="A32" s="547" t="s">
        <v>956</v>
      </c>
      <c r="B32" s="443"/>
      <c r="C32" s="443"/>
      <c r="D32" s="443"/>
    </row>
    <row r="33" spans="1:4" ht="13.95" customHeight="1" x14ac:dyDescent="0.25">
      <c r="A33" s="547" t="s">
        <v>957</v>
      </c>
      <c r="B33" s="443"/>
      <c r="C33" s="443"/>
      <c r="D33" s="443"/>
    </row>
    <row r="34" spans="1:4" ht="25.2" x14ac:dyDescent="0.25">
      <c r="A34" s="548" t="s">
        <v>960</v>
      </c>
      <c r="B34" s="438"/>
      <c r="C34" s="438"/>
      <c r="D34" s="438"/>
    </row>
    <row r="35" spans="1:4" ht="13.95" customHeight="1" x14ac:dyDescent="0.25">
      <c r="A35" s="547" t="s">
        <v>954</v>
      </c>
      <c r="B35" s="443"/>
      <c r="C35" s="443"/>
      <c r="D35" s="443"/>
    </row>
    <row r="36" spans="1:4" ht="13.95" customHeight="1" x14ac:dyDescent="0.25">
      <c r="A36" s="547" t="s">
        <v>955</v>
      </c>
      <c r="B36" s="443"/>
      <c r="C36" s="443"/>
      <c r="D36" s="443"/>
    </row>
    <row r="37" spans="1:4" ht="13.95" customHeight="1" x14ac:dyDescent="0.25">
      <c r="A37" s="547" t="s">
        <v>956</v>
      </c>
      <c r="B37" s="443"/>
      <c r="C37" s="443"/>
      <c r="D37" s="443"/>
    </row>
    <row r="38" spans="1:4" ht="13.95" customHeight="1" x14ac:dyDescent="0.25">
      <c r="A38" s="547" t="s">
        <v>957</v>
      </c>
      <c r="B38" s="443"/>
      <c r="C38" s="443"/>
      <c r="D38" s="443"/>
    </row>
    <row r="39" spans="1:4" ht="13.95" customHeight="1" x14ac:dyDescent="0.25">
      <c r="A39" s="548" t="s">
        <v>961</v>
      </c>
      <c r="B39" s="438"/>
      <c r="C39" s="438"/>
      <c r="D39" s="438"/>
    </row>
    <row r="40" spans="1:4" ht="13.95" customHeight="1" x14ac:dyDescent="0.25">
      <c r="A40" s="547" t="s">
        <v>954</v>
      </c>
      <c r="B40" s="436"/>
      <c r="C40" s="436"/>
      <c r="D40" s="436"/>
    </row>
    <row r="41" spans="1:4" ht="13.95" customHeight="1" x14ac:dyDescent="0.25">
      <c r="A41" s="547" t="s">
        <v>955</v>
      </c>
      <c r="B41" s="436"/>
      <c r="C41" s="436"/>
      <c r="D41" s="436"/>
    </row>
    <row r="42" spans="1:4" ht="13.95" customHeight="1" x14ac:dyDescent="0.25">
      <c r="A42" s="547" t="s">
        <v>956</v>
      </c>
      <c r="B42" s="443"/>
      <c r="C42" s="443"/>
      <c r="D42" s="443"/>
    </row>
    <row r="43" spans="1:4" ht="13.95" customHeight="1" x14ac:dyDescent="0.25">
      <c r="A43" s="547" t="s">
        <v>957</v>
      </c>
      <c r="B43" s="443"/>
      <c r="C43" s="443"/>
      <c r="D43" s="443"/>
    </row>
    <row r="44" spans="1:4" ht="13.95" customHeight="1" x14ac:dyDescent="0.25">
      <c r="A44" s="548" t="s">
        <v>962</v>
      </c>
      <c r="B44" s="438"/>
      <c r="C44" s="438"/>
      <c r="D44" s="438"/>
    </row>
    <row r="45" spans="1:4" ht="13.95" customHeight="1" x14ac:dyDescent="0.25">
      <c r="A45" s="547" t="s">
        <v>954</v>
      </c>
      <c r="B45" s="436"/>
      <c r="C45" s="436"/>
      <c r="D45" s="436"/>
    </row>
    <row r="46" spans="1:4" ht="13.95" customHeight="1" x14ac:dyDescent="0.25">
      <c r="A46" s="547" t="s">
        <v>955</v>
      </c>
      <c r="B46" s="436"/>
      <c r="C46" s="436"/>
      <c r="D46" s="436"/>
    </row>
    <row r="47" spans="1:4" ht="13.95" customHeight="1" x14ac:dyDescent="0.25">
      <c r="A47" s="547" t="s">
        <v>956</v>
      </c>
      <c r="B47" s="443"/>
      <c r="C47" s="443"/>
      <c r="D47" s="443"/>
    </row>
    <row r="48" spans="1:4" ht="13.95" customHeight="1" x14ac:dyDescent="0.25">
      <c r="A48" s="547" t="s">
        <v>957</v>
      </c>
      <c r="B48" s="443"/>
      <c r="C48" s="443"/>
      <c r="D48" s="443"/>
    </row>
    <row r="49" spans="1:4" ht="13.95" customHeight="1" x14ac:dyDescent="0.25">
      <c r="A49" s="548" t="s">
        <v>963</v>
      </c>
      <c r="B49" s="438"/>
      <c r="C49" s="438"/>
      <c r="D49" s="438"/>
    </row>
    <row r="50" spans="1:4" ht="13.95" customHeight="1" x14ac:dyDescent="0.25">
      <c r="A50" s="547" t="s">
        <v>954</v>
      </c>
      <c r="B50" s="436"/>
      <c r="C50" s="436"/>
      <c r="D50" s="436"/>
    </row>
    <row r="51" spans="1:4" ht="13.95" customHeight="1" x14ac:dyDescent="0.25">
      <c r="A51" s="547" t="s">
        <v>955</v>
      </c>
      <c r="B51" s="436"/>
      <c r="C51" s="436"/>
      <c r="D51" s="436"/>
    </row>
    <row r="52" spans="1:4" ht="13.95" customHeight="1" x14ac:dyDescent="0.25">
      <c r="A52" s="547" t="s">
        <v>956</v>
      </c>
      <c r="B52" s="443"/>
      <c r="C52" s="443"/>
      <c r="D52" s="443"/>
    </row>
    <row r="53" spans="1:4" ht="13.95" customHeight="1" x14ac:dyDescent="0.25">
      <c r="A53" s="547" t="s">
        <v>957</v>
      </c>
      <c r="B53" s="443"/>
      <c r="C53" s="443"/>
      <c r="D53" s="443"/>
    </row>
    <row r="54" spans="1:4" ht="13.95" customHeight="1" x14ac:dyDescent="0.25">
      <c r="A54" s="548" t="s">
        <v>964</v>
      </c>
      <c r="B54" s="438"/>
      <c r="C54" s="438"/>
      <c r="D54" s="438"/>
    </row>
    <row r="55" spans="1:4" ht="13.95" customHeight="1" x14ac:dyDescent="0.25">
      <c r="A55" s="547" t="s">
        <v>954</v>
      </c>
      <c r="B55" s="443"/>
      <c r="C55" s="443"/>
      <c r="D55" s="443"/>
    </row>
    <row r="56" spans="1:4" ht="13.95" customHeight="1" x14ac:dyDescent="0.25">
      <c r="A56" s="547" t="s">
        <v>955</v>
      </c>
      <c r="B56" s="443"/>
      <c r="C56" s="443"/>
      <c r="D56" s="443"/>
    </row>
    <row r="57" spans="1:4" ht="13.95" customHeight="1" x14ac:dyDescent="0.25">
      <c r="A57" s="547" t="s">
        <v>956</v>
      </c>
      <c r="B57" s="443"/>
      <c r="C57" s="443"/>
      <c r="D57" s="443"/>
    </row>
    <row r="58" spans="1:4" ht="13.95" customHeight="1" x14ac:dyDescent="0.25">
      <c r="A58" s="547" t="s">
        <v>957</v>
      </c>
      <c r="B58" s="443"/>
      <c r="C58" s="443"/>
      <c r="D58" s="443"/>
    </row>
    <row r="59" spans="1:4" ht="13.95" customHeight="1" x14ac:dyDescent="0.25">
      <c r="A59" s="548" t="s">
        <v>965</v>
      </c>
      <c r="B59" s="438"/>
      <c r="C59" s="438"/>
      <c r="D59" s="438"/>
    </row>
    <row r="60" spans="1:4" ht="13.95" customHeight="1" x14ac:dyDescent="0.25">
      <c r="A60" s="547" t="s">
        <v>954</v>
      </c>
      <c r="B60" s="436"/>
      <c r="C60" s="436"/>
      <c r="D60" s="436"/>
    </row>
    <row r="61" spans="1:4" ht="13.95" customHeight="1" x14ac:dyDescent="0.25">
      <c r="A61" s="547" t="s">
        <v>955</v>
      </c>
      <c r="B61" s="436"/>
      <c r="C61" s="436"/>
      <c r="D61" s="436"/>
    </row>
    <row r="62" spans="1:4" ht="13.95" customHeight="1" x14ac:dyDescent="0.25">
      <c r="A62" s="547" t="s">
        <v>956</v>
      </c>
      <c r="B62" s="443"/>
      <c r="C62" s="443"/>
      <c r="D62" s="443"/>
    </row>
    <row r="63" spans="1:4" ht="13.95" customHeight="1" x14ac:dyDescent="0.25">
      <c r="A63" s="547" t="s">
        <v>957</v>
      </c>
      <c r="B63" s="443"/>
      <c r="C63" s="443"/>
      <c r="D63" s="443"/>
    </row>
    <row r="64" spans="1:4" ht="13.95" customHeight="1" x14ac:dyDescent="0.25">
      <c r="A64" s="548" t="s">
        <v>966</v>
      </c>
      <c r="B64" s="443"/>
      <c r="C64" s="443"/>
      <c r="D64" s="443"/>
    </row>
    <row r="65" spans="1:4" ht="13.95" customHeight="1" x14ac:dyDescent="0.25">
      <c r="A65" s="547" t="s">
        <v>954</v>
      </c>
      <c r="B65" s="436"/>
      <c r="C65" s="436"/>
      <c r="D65" s="436"/>
    </row>
    <row r="66" spans="1:4" ht="13.95" customHeight="1" x14ac:dyDescent="0.25">
      <c r="A66" s="547" t="s">
        <v>955</v>
      </c>
      <c r="B66" s="436"/>
      <c r="C66" s="436"/>
      <c r="D66" s="436"/>
    </row>
    <row r="67" spans="1:4" ht="13.95" customHeight="1" x14ac:dyDescent="0.25">
      <c r="A67" s="547" t="s">
        <v>956</v>
      </c>
      <c r="B67" s="443"/>
      <c r="C67" s="443"/>
      <c r="D67" s="443"/>
    </row>
    <row r="68" spans="1:4" ht="13.95" customHeight="1" x14ac:dyDescent="0.25">
      <c r="A68" s="547" t="s">
        <v>957</v>
      </c>
      <c r="B68" s="443"/>
      <c r="C68" s="443"/>
      <c r="D68" s="443"/>
    </row>
    <row r="69" spans="1:4" ht="13.95" customHeight="1" x14ac:dyDescent="0.25">
      <c r="A69" s="548" t="s">
        <v>967</v>
      </c>
      <c r="B69" s="439"/>
      <c r="C69" s="439"/>
      <c r="D69" s="439"/>
    </row>
    <row r="70" spans="1:4" ht="13.95" customHeight="1" x14ac:dyDescent="0.25">
      <c r="A70" s="547" t="s">
        <v>954</v>
      </c>
      <c r="B70" s="436"/>
      <c r="C70" s="436"/>
      <c r="D70" s="436"/>
    </row>
    <row r="71" spans="1:4" ht="13.95" customHeight="1" x14ac:dyDescent="0.25">
      <c r="A71" s="547" t="s">
        <v>955</v>
      </c>
      <c r="B71" s="436"/>
      <c r="C71" s="436"/>
      <c r="D71" s="436"/>
    </row>
    <row r="72" spans="1:4" ht="13.95" customHeight="1" x14ac:dyDescent="0.25">
      <c r="A72" s="547" t="s">
        <v>956</v>
      </c>
      <c r="B72" s="443" t="s">
        <v>28</v>
      </c>
      <c r="C72" s="443"/>
      <c r="D72" s="443"/>
    </row>
    <row r="73" spans="1:4" ht="13.5" customHeight="1" x14ac:dyDescent="0.25">
      <c r="A73" s="547" t="s">
        <v>957</v>
      </c>
      <c r="B73" s="443"/>
      <c r="C73" s="443"/>
      <c r="D73" s="443"/>
    </row>
    <row r="74" spans="1:4" ht="13.95" customHeight="1" x14ac:dyDescent="0.25">
      <c r="A74" s="548" t="s">
        <v>968</v>
      </c>
      <c r="B74" s="438"/>
      <c r="C74" s="438"/>
      <c r="D74" s="438"/>
    </row>
    <row r="75" spans="1:4" ht="13.95" customHeight="1" x14ac:dyDescent="0.25">
      <c r="A75" s="547" t="s">
        <v>954</v>
      </c>
      <c r="B75" s="443"/>
      <c r="C75" s="443"/>
      <c r="D75" s="443"/>
    </row>
    <row r="76" spans="1:4" ht="13.95" customHeight="1" x14ac:dyDescent="0.25">
      <c r="A76" s="547" t="s">
        <v>955</v>
      </c>
      <c r="B76" s="443"/>
      <c r="C76" s="443"/>
      <c r="D76" s="443"/>
    </row>
    <row r="77" spans="1:4" ht="13.95" customHeight="1" x14ac:dyDescent="0.25">
      <c r="A77" s="547" t="s">
        <v>956</v>
      </c>
      <c r="B77" s="443"/>
      <c r="C77" s="443"/>
      <c r="D77" s="443"/>
    </row>
    <row r="78" spans="1:4" ht="13.95" customHeight="1" x14ac:dyDescent="0.25">
      <c r="A78" s="547" t="s">
        <v>957</v>
      </c>
      <c r="B78" s="443"/>
      <c r="C78" s="443"/>
      <c r="D78" s="443"/>
    </row>
    <row r="79" spans="1:4" ht="13.95" customHeight="1" x14ac:dyDescent="0.25">
      <c r="A79" s="548" t="s">
        <v>969</v>
      </c>
      <c r="B79" s="443"/>
      <c r="C79" s="443"/>
      <c r="D79" s="443"/>
    </row>
    <row r="80" spans="1:4" ht="13.95" customHeight="1" x14ac:dyDescent="0.25">
      <c r="A80" s="547" t="s">
        <v>954</v>
      </c>
      <c r="B80" s="436"/>
      <c r="C80" s="436"/>
      <c r="D80" s="436"/>
    </row>
    <row r="81" spans="1:4" ht="13.95" customHeight="1" x14ac:dyDescent="0.25">
      <c r="A81" s="547" t="s">
        <v>955</v>
      </c>
      <c r="B81" s="436"/>
      <c r="C81" s="436"/>
      <c r="D81" s="436"/>
    </row>
    <row r="82" spans="1:4" ht="13.95" customHeight="1" x14ac:dyDescent="0.25">
      <c r="A82" s="547" t="s">
        <v>956</v>
      </c>
      <c r="B82" s="443"/>
      <c r="C82" s="443"/>
      <c r="D82" s="443"/>
    </row>
    <row r="83" spans="1:4" ht="13.95" customHeight="1" x14ac:dyDescent="0.25">
      <c r="A83" s="547" t="s">
        <v>957</v>
      </c>
      <c r="B83" s="443"/>
      <c r="C83" s="443"/>
      <c r="D83" s="443"/>
    </row>
    <row r="84" spans="1:4" ht="13.95" customHeight="1" x14ac:dyDescent="0.25">
      <c r="A84" s="548" t="s">
        <v>970</v>
      </c>
      <c r="B84" s="438"/>
      <c r="C84" s="438"/>
      <c r="D84" s="438"/>
    </row>
    <row r="85" spans="1:4" ht="13.95" customHeight="1" x14ac:dyDescent="0.25">
      <c r="A85" s="547" t="s">
        <v>954</v>
      </c>
      <c r="B85" s="436"/>
      <c r="C85" s="436"/>
      <c r="D85" s="436"/>
    </row>
    <row r="86" spans="1:4" ht="13.95" customHeight="1" x14ac:dyDescent="0.25">
      <c r="A86" s="547" t="s">
        <v>955</v>
      </c>
      <c r="B86" s="436"/>
      <c r="C86" s="436"/>
      <c r="D86" s="436"/>
    </row>
    <row r="87" spans="1:4" ht="13.95" customHeight="1" x14ac:dyDescent="0.25">
      <c r="A87" s="547" t="s">
        <v>956</v>
      </c>
      <c r="B87" s="443"/>
      <c r="C87" s="443"/>
      <c r="D87" s="443"/>
    </row>
    <row r="88" spans="1:4" ht="13.95" customHeight="1" x14ac:dyDescent="0.25">
      <c r="A88" s="547" t="s">
        <v>957</v>
      </c>
      <c r="B88" s="443"/>
      <c r="C88" s="443"/>
      <c r="D88" s="443"/>
    </row>
    <row r="89" spans="1:4" ht="13.95" customHeight="1" x14ac:dyDescent="0.25">
      <c r="A89" s="548" t="s">
        <v>971</v>
      </c>
      <c r="B89" s="444"/>
      <c r="C89" s="443"/>
      <c r="D89" s="444"/>
    </row>
    <row r="90" spans="1:4" ht="13.95" customHeight="1" x14ac:dyDescent="0.25">
      <c r="A90" s="547" t="s">
        <v>954</v>
      </c>
      <c r="B90" s="445"/>
      <c r="C90" s="436"/>
      <c r="D90" s="445"/>
    </row>
    <row r="91" spans="1:4" ht="13.95" customHeight="1" x14ac:dyDescent="0.25">
      <c r="A91" s="547" t="s">
        <v>955</v>
      </c>
      <c r="B91" s="445"/>
      <c r="C91" s="436"/>
      <c r="D91" s="445"/>
    </row>
    <row r="92" spans="1:4" ht="13.95" customHeight="1" x14ac:dyDescent="0.25">
      <c r="A92" s="547" t="s">
        <v>956</v>
      </c>
      <c r="B92" s="444"/>
      <c r="C92" s="443"/>
      <c r="D92" s="444"/>
    </row>
    <row r="93" spans="1:4" ht="13.95" customHeight="1" x14ac:dyDescent="0.25">
      <c r="A93" s="547" t="s">
        <v>957</v>
      </c>
      <c r="B93" s="444"/>
      <c r="C93" s="443"/>
      <c r="D93" s="444"/>
    </row>
    <row r="94" spans="1:4" ht="25.2" x14ac:dyDescent="0.25">
      <c r="A94" s="548" t="s">
        <v>972</v>
      </c>
      <c r="B94" s="438"/>
      <c r="C94" s="438"/>
      <c r="D94" s="438"/>
    </row>
    <row r="95" spans="1:4" ht="13.95" customHeight="1" x14ac:dyDescent="0.25">
      <c r="A95" s="547" t="s">
        <v>954</v>
      </c>
      <c r="B95" s="443"/>
      <c r="C95" s="443"/>
      <c r="D95" s="443"/>
    </row>
    <row r="96" spans="1:4" ht="13.95" customHeight="1" x14ac:dyDescent="0.25">
      <c r="A96" s="547" t="s">
        <v>955</v>
      </c>
      <c r="B96" s="443"/>
      <c r="C96" s="443"/>
      <c r="D96" s="443"/>
    </row>
    <row r="97" spans="1:4" ht="13.95" customHeight="1" x14ac:dyDescent="0.25">
      <c r="A97" s="547" t="s">
        <v>956</v>
      </c>
      <c r="B97" s="443"/>
      <c r="C97" s="443"/>
      <c r="D97" s="443"/>
    </row>
    <row r="98" spans="1:4" ht="13.95" customHeight="1" x14ac:dyDescent="0.25">
      <c r="A98" s="547" t="s">
        <v>957</v>
      </c>
      <c r="B98" s="443"/>
      <c r="C98" s="443"/>
      <c r="D98" s="443"/>
    </row>
    <row r="99" spans="1:4" ht="13.95" customHeight="1" x14ac:dyDescent="0.25">
      <c r="A99" s="548" t="s">
        <v>973</v>
      </c>
      <c r="B99" s="438"/>
      <c r="C99" s="438"/>
      <c r="D99" s="438"/>
    </row>
    <row r="100" spans="1:4" ht="13.95" customHeight="1" x14ac:dyDescent="0.25">
      <c r="A100" s="547" t="s">
        <v>954</v>
      </c>
      <c r="B100" s="436"/>
      <c r="C100" s="436"/>
      <c r="D100" s="436"/>
    </row>
    <row r="101" spans="1:4" ht="13.95" customHeight="1" x14ac:dyDescent="0.25">
      <c r="A101" s="547" t="s">
        <v>955</v>
      </c>
      <c r="B101" s="436"/>
      <c r="C101" s="436"/>
      <c r="D101" s="436"/>
    </row>
    <row r="102" spans="1:4" ht="13.95" customHeight="1" x14ac:dyDescent="0.25">
      <c r="A102" s="547" t="s">
        <v>956</v>
      </c>
      <c r="B102" s="443"/>
      <c r="C102" s="443"/>
      <c r="D102" s="443"/>
    </row>
    <row r="103" spans="1:4" ht="13.95" customHeight="1" x14ac:dyDescent="0.25">
      <c r="A103" s="547" t="s">
        <v>957</v>
      </c>
      <c r="B103" s="443"/>
      <c r="C103" s="443"/>
      <c r="D103" s="443"/>
    </row>
    <row r="104" spans="1:4" ht="13.95" customHeight="1" x14ac:dyDescent="0.25">
      <c r="A104" s="548" t="s">
        <v>974</v>
      </c>
      <c r="B104" s="438"/>
      <c r="C104" s="438"/>
      <c r="D104" s="438"/>
    </row>
    <row r="105" spans="1:4" ht="13.95" customHeight="1" x14ac:dyDescent="0.25">
      <c r="A105" s="547" t="s">
        <v>954</v>
      </c>
      <c r="B105" s="436"/>
      <c r="C105" s="436"/>
      <c r="D105" s="436"/>
    </row>
    <row r="106" spans="1:4" ht="13.95" customHeight="1" x14ac:dyDescent="0.25">
      <c r="A106" s="547" t="s">
        <v>955</v>
      </c>
      <c r="B106" s="436"/>
      <c r="C106" s="436"/>
      <c r="D106" s="436"/>
    </row>
    <row r="107" spans="1:4" ht="13.95" customHeight="1" x14ac:dyDescent="0.25">
      <c r="A107" s="547" t="s">
        <v>956</v>
      </c>
      <c r="B107" s="443"/>
      <c r="C107" s="443"/>
      <c r="D107" s="443"/>
    </row>
    <row r="108" spans="1:4" ht="13.95" customHeight="1" x14ac:dyDescent="0.25">
      <c r="A108" s="547" t="s">
        <v>957</v>
      </c>
      <c r="B108" s="443"/>
      <c r="C108" s="443"/>
      <c r="D108" s="443"/>
    </row>
    <row r="109" spans="1:4" ht="13.95" customHeight="1" x14ac:dyDescent="0.25">
      <c r="A109" s="432" t="s">
        <v>975</v>
      </c>
      <c r="B109" s="443"/>
      <c r="C109" s="443"/>
      <c r="D109" s="443"/>
    </row>
    <row r="110" spans="1:4" ht="13.95" customHeight="1" x14ac:dyDescent="0.25">
      <c r="A110" s="547" t="s">
        <v>954</v>
      </c>
      <c r="B110" s="443"/>
      <c r="C110" s="443"/>
      <c r="D110" s="443"/>
    </row>
    <row r="111" spans="1:4" ht="13.95" customHeight="1" x14ac:dyDescent="0.25">
      <c r="A111" s="547" t="s">
        <v>955</v>
      </c>
      <c r="B111" s="443"/>
      <c r="C111" s="443"/>
      <c r="D111" s="443"/>
    </row>
    <row r="112" spans="1:4" ht="13.95" customHeight="1" x14ac:dyDescent="0.25">
      <c r="A112" s="547" t="s">
        <v>956</v>
      </c>
      <c r="B112" s="443"/>
      <c r="C112" s="443"/>
      <c r="D112" s="443"/>
    </row>
    <row r="113" spans="1:4" ht="13.95" customHeight="1" x14ac:dyDescent="0.25">
      <c r="A113" s="547" t="s">
        <v>957</v>
      </c>
      <c r="B113" s="443"/>
      <c r="C113" s="443"/>
      <c r="D113" s="443"/>
    </row>
    <row r="114" spans="1:4" ht="13.95" customHeight="1" x14ac:dyDescent="0.25">
      <c r="A114" s="548" t="s">
        <v>976</v>
      </c>
      <c r="B114" s="757"/>
      <c r="C114" s="757"/>
      <c r="D114" s="438"/>
    </row>
    <row r="115" spans="1:4" ht="13.95" customHeight="1" x14ac:dyDescent="0.25">
      <c r="A115" s="547" t="s">
        <v>954</v>
      </c>
      <c r="B115" s="758"/>
      <c r="C115" s="758"/>
      <c r="D115" s="436"/>
    </row>
    <row r="116" spans="1:4" ht="13.95" customHeight="1" x14ac:dyDescent="0.25">
      <c r="A116" s="547" t="s">
        <v>955</v>
      </c>
      <c r="B116" s="758"/>
      <c r="C116" s="758"/>
      <c r="D116" s="436"/>
    </row>
    <row r="117" spans="1:4" ht="13.95" customHeight="1" x14ac:dyDescent="0.25">
      <c r="A117" s="547" t="s">
        <v>956</v>
      </c>
      <c r="B117" s="759"/>
      <c r="C117" s="759"/>
      <c r="D117" s="443"/>
    </row>
    <row r="118" spans="1:4" s="446" customFormat="1" ht="13.95" customHeight="1" x14ac:dyDescent="0.25">
      <c r="A118" s="547" t="s">
        <v>957</v>
      </c>
      <c r="B118" s="759"/>
      <c r="C118" s="759"/>
      <c r="D118" s="443"/>
    </row>
    <row r="119" spans="1:4" x14ac:dyDescent="0.25">
      <c r="A119" s="548" t="s">
        <v>977</v>
      </c>
      <c r="B119" s="438"/>
      <c r="C119" s="438"/>
      <c r="D119" s="438"/>
    </row>
    <row r="120" spans="1:4" x14ac:dyDescent="0.25">
      <c r="A120" s="547" t="s">
        <v>954</v>
      </c>
      <c r="B120" s="436"/>
      <c r="C120" s="436"/>
      <c r="D120" s="436"/>
    </row>
    <row r="121" spans="1:4" x14ac:dyDescent="0.25">
      <c r="A121" s="547" t="s">
        <v>955</v>
      </c>
      <c r="B121" s="436"/>
      <c r="C121" s="436"/>
      <c r="D121" s="436"/>
    </row>
    <row r="122" spans="1:4" x14ac:dyDescent="0.25">
      <c r="A122" s="547" t="s">
        <v>956</v>
      </c>
      <c r="B122" s="443"/>
      <c r="C122" s="443"/>
      <c r="D122" s="443"/>
    </row>
    <row r="123" spans="1:4" x14ac:dyDescent="0.25">
      <c r="A123" s="547" t="s">
        <v>957</v>
      </c>
      <c r="B123" s="443"/>
      <c r="C123" s="443"/>
      <c r="D123" s="443"/>
    </row>
  </sheetData>
  <sheetProtection algorithmName="SHA-512" hashValue="CWPecUhpmQWXYipewIR7KXuE0S4eZ14k91s/z7AWIn5qR96mPj4dpKL9Wl9PPwdh7/NM9vKqciGf8FMeSAhP0A==" saltValue="y5dve2KLLkFev2BG4QHb9w==" spinCount="100000" sheet="1" objects="1" scenarios="1"/>
  <mergeCells count="1">
    <mergeCell ref="A5:D5"/>
  </mergeCells>
  <pageMargins left="0.5" right="0.5" top="0.5" bottom="0.5" header="0.3" footer="0.3"/>
  <pageSetup scale="90" fitToHeight="0" orientation="landscape" r:id="rId1"/>
  <headerFooter>
    <oddHeader>&amp;R&amp;"Times New Roman,Bold"Office of Medicaid Policy and Planning</oddHeader>
    <oddFooter>&amp;LVersion 2020.02</oddFooter>
  </headerFooter>
  <rowBreaks count="2" manualBreakCount="2">
    <brk id="63" max="16383" man="1"/>
    <brk id="83"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K17"/>
  <sheetViews>
    <sheetView zoomScaleNormal="100" workbookViewId="0">
      <selection activeCell="E16" sqref="E16"/>
    </sheetView>
  </sheetViews>
  <sheetFormatPr defaultColWidth="8.77734375" defaultRowHeight="13.2" x14ac:dyDescent="0.25"/>
  <cols>
    <col min="1" max="1" width="18.44140625" style="80" customWidth="1"/>
    <col min="2" max="2" width="22.77734375" style="80" customWidth="1"/>
    <col min="3" max="5" width="12.33203125" style="80" customWidth="1"/>
    <col min="6" max="6" width="19" style="80" customWidth="1"/>
    <col min="7" max="7" width="19.33203125" style="80" customWidth="1"/>
    <col min="8" max="8" width="16.44140625" style="80" customWidth="1"/>
    <col min="9" max="9" width="25.33203125" style="80" customWidth="1"/>
    <col min="10" max="16384" width="8.77734375" style="80"/>
  </cols>
  <sheetData>
    <row r="1" spans="1:11" s="83" customFormat="1" ht="15" customHeight="1" x14ac:dyDescent="0.25">
      <c r="A1" s="387" t="s">
        <v>200</v>
      </c>
      <c r="B1" s="405" t="s">
        <v>978</v>
      </c>
      <c r="C1" s="87"/>
      <c r="D1" s="87"/>
      <c r="E1" s="87"/>
      <c r="F1" s="88"/>
      <c r="G1" s="89"/>
      <c r="H1" s="79"/>
    </row>
    <row r="2" spans="1:11" s="83" customFormat="1" ht="15" customHeight="1" x14ac:dyDescent="0.25">
      <c r="A2" s="385" t="s">
        <v>383</v>
      </c>
      <c r="B2" s="87" t="s">
        <v>979</v>
      </c>
      <c r="C2" s="87"/>
      <c r="D2" s="87"/>
      <c r="E2" s="87"/>
      <c r="F2" s="88"/>
      <c r="G2" s="89"/>
      <c r="H2" s="79"/>
    </row>
    <row r="3" spans="1:11" s="83" customFormat="1" ht="15" customHeight="1" x14ac:dyDescent="0.25">
      <c r="A3" s="365" t="s">
        <v>385</v>
      </c>
      <c r="B3" s="367">
        <f>Attestation!$C$11</f>
        <v>0</v>
      </c>
      <c r="C3" s="91"/>
      <c r="D3" s="91"/>
      <c r="E3" s="91"/>
      <c r="F3" s="91"/>
      <c r="G3" s="92"/>
      <c r="H3" s="91"/>
      <c r="I3" s="91"/>
      <c r="J3" s="91"/>
      <c r="K3" s="93"/>
    </row>
    <row r="4" spans="1:11" x14ac:dyDescent="0.25">
      <c r="A4" s="91" t="s">
        <v>305</v>
      </c>
      <c r="B4" s="368" t="str">
        <f>Attestation!$C$13</f>
        <v>Q1-2025</v>
      </c>
    </row>
    <row r="5" spans="1:11" x14ac:dyDescent="0.25">
      <c r="A5" s="91"/>
      <c r="B5" s="549"/>
    </row>
    <row r="6" spans="1:11" ht="13.8" x14ac:dyDescent="0.25">
      <c r="A6" s="272" t="s">
        <v>337</v>
      </c>
      <c r="B6" s="272" t="s">
        <v>338</v>
      </c>
      <c r="C6" s="272" t="s">
        <v>339</v>
      </c>
      <c r="D6" s="272" t="s">
        <v>340</v>
      </c>
      <c r="E6" s="272" t="s">
        <v>341</v>
      </c>
      <c r="F6" s="272" t="s">
        <v>342</v>
      </c>
      <c r="G6" s="272" t="s">
        <v>343</v>
      </c>
      <c r="H6" s="272" t="s">
        <v>344</v>
      </c>
      <c r="I6" s="272" t="s">
        <v>386</v>
      </c>
    </row>
    <row r="7" spans="1:11" ht="30.75" customHeight="1" x14ac:dyDescent="0.25">
      <c r="A7" s="81" t="s">
        <v>980</v>
      </c>
      <c r="B7" s="81" t="s">
        <v>981</v>
      </c>
      <c r="C7" s="81" t="s">
        <v>982</v>
      </c>
      <c r="D7" s="81" t="s">
        <v>983</v>
      </c>
      <c r="E7" s="81" t="s">
        <v>984</v>
      </c>
      <c r="F7" s="81" t="s">
        <v>985</v>
      </c>
      <c r="G7" s="81" t="s">
        <v>986</v>
      </c>
      <c r="H7" s="81" t="s">
        <v>987</v>
      </c>
      <c r="I7" s="81" t="s">
        <v>988</v>
      </c>
    </row>
    <row r="8" spans="1:11" s="407" customFormat="1" ht="28.2" customHeight="1" x14ac:dyDescent="0.25">
      <c r="A8" s="406"/>
      <c r="B8" s="406"/>
      <c r="C8" s="406"/>
      <c r="D8" s="406"/>
      <c r="E8" s="406"/>
      <c r="F8" s="406"/>
      <c r="G8" s="406"/>
      <c r="H8" s="406"/>
      <c r="I8" s="406"/>
    </row>
    <row r="9" spans="1:11" s="407" customFormat="1" ht="28.2" customHeight="1" x14ac:dyDescent="0.25">
      <c r="A9" s="406"/>
      <c r="B9" s="406"/>
      <c r="C9" s="406"/>
      <c r="D9" s="406"/>
      <c r="E9" s="406"/>
      <c r="F9" s="406"/>
      <c r="G9" s="406"/>
      <c r="H9" s="406"/>
      <c r="I9" s="406"/>
    </row>
    <row r="10" spans="1:11" s="407" customFormat="1" ht="28.2" customHeight="1" x14ac:dyDescent="0.25">
      <c r="A10" s="406"/>
      <c r="B10" s="406"/>
      <c r="C10" s="406"/>
      <c r="D10" s="406"/>
      <c r="E10" s="406"/>
      <c r="F10" s="406"/>
      <c r="G10" s="406"/>
      <c r="H10" s="406"/>
      <c r="I10" s="406"/>
    </row>
    <row r="11" spans="1:11" ht="28.2" customHeight="1" x14ac:dyDescent="0.25">
      <c r="A11" s="406"/>
      <c r="B11" s="406"/>
      <c r="C11" s="406"/>
      <c r="D11" s="406"/>
      <c r="E11" s="406"/>
      <c r="F11" s="406"/>
      <c r="G11" s="406"/>
      <c r="H11" s="406"/>
      <c r="I11" s="406"/>
    </row>
    <row r="12" spans="1:11" ht="28.2" customHeight="1" x14ac:dyDescent="0.25">
      <c r="A12" s="406"/>
      <c r="B12" s="406"/>
      <c r="C12" s="406"/>
      <c r="D12" s="406"/>
      <c r="E12" s="406"/>
      <c r="F12" s="406"/>
      <c r="G12" s="406"/>
      <c r="H12" s="406"/>
      <c r="I12" s="406"/>
    </row>
    <row r="13" spans="1:11" ht="28.2" customHeight="1" x14ac:dyDescent="0.25">
      <c r="A13" s="406"/>
      <c r="B13" s="406"/>
      <c r="C13" s="406"/>
      <c r="D13" s="406"/>
      <c r="E13" s="406"/>
      <c r="F13" s="406"/>
      <c r="G13" s="406"/>
      <c r="H13" s="406"/>
      <c r="I13" s="406"/>
    </row>
    <row r="14" spans="1:11" ht="28.2" customHeight="1" x14ac:dyDescent="0.25">
      <c r="A14" s="406"/>
      <c r="B14" s="406"/>
      <c r="C14" s="406"/>
      <c r="D14" s="406"/>
      <c r="E14" s="406"/>
      <c r="F14" s="406"/>
      <c r="G14" s="406"/>
      <c r="H14" s="406"/>
      <c r="I14" s="406"/>
    </row>
    <row r="15" spans="1:11" ht="28.2" customHeight="1" x14ac:dyDescent="0.25">
      <c r="A15" s="406"/>
      <c r="B15" s="406"/>
      <c r="C15" s="406"/>
      <c r="D15" s="406"/>
      <c r="E15" s="406"/>
      <c r="F15" s="406"/>
      <c r="G15" s="406"/>
      <c r="H15" s="406"/>
      <c r="I15" s="406"/>
    </row>
    <row r="16" spans="1:11" ht="28.2" customHeight="1" x14ac:dyDescent="0.25">
      <c r="A16" s="406"/>
      <c r="B16" s="406"/>
      <c r="C16" s="406"/>
      <c r="D16" s="406"/>
      <c r="E16" s="406"/>
      <c r="F16" s="406"/>
      <c r="G16" s="406"/>
      <c r="H16" s="406"/>
      <c r="I16" s="406"/>
    </row>
    <row r="17" spans="1:9" ht="28.2" customHeight="1" x14ac:dyDescent="0.25">
      <c r="A17" s="406"/>
      <c r="B17" s="406"/>
      <c r="C17" s="406"/>
      <c r="D17" s="406"/>
      <c r="E17" s="406"/>
      <c r="F17" s="406"/>
      <c r="G17" s="406"/>
      <c r="H17" s="406"/>
      <c r="I17" s="406"/>
    </row>
  </sheetData>
  <sheetProtection algorithmName="SHA-512" hashValue="K2bG86nU9fvxCL0xr0hQEoo3SU2SnuFY/2/zWBKhxnOw/7ETk+bgUrGUowXbgplFrWCCuK2ZiuY5wDoI2AkyaA==" saltValue="JNXBGbK5xPeEYrM/JtlM6w==" spinCount="100000" sheet="1" objects="1" scenarios="1" formatColumns="0" formatRows="0" insertColumns="0" insertRows="0"/>
  <pageMargins left="0.5" right="0.5" top="0.5" bottom="0.5" header="0.3" footer="0.3"/>
  <pageSetup scale="95" orientation="landscape" r:id="rId1"/>
  <headerFooter>
    <oddHeader>&amp;R&amp;"Times New Roman,Bold"Office of Medicaid Policy and Planning</oddHeader>
    <oddFooter>&amp;LVersion 2020.02</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D98A2-F579-4860-9BE4-303283E2833E}">
  <dimension ref="A1:J34"/>
  <sheetViews>
    <sheetView topLeftCell="A22" workbookViewId="0">
      <selection activeCell="J28" sqref="J28"/>
    </sheetView>
  </sheetViews>
  <sheetFormatPr defaultColWidth="9.33203125" defaultRowHeight="14.4" x14ac:dyDescent="0.3"/>
  <cols>
    <col min="1" max="1" width="20.33203125" style="920" customWidth="1"/>
    <col min="2" max="2" width="87" style="920" customWidth="1"/>
    <col min="3" max="16384" width="9.33203125" style="920"/>
  </cols>
  <sheetData>
    <row r="1" spans="1:10" x14ac:dyDescent="0.3">
      <c r="A1" s="76" t="s">
        <v>200</v>
      </c>
      <c r="B1" s="897" t="s">
        <v>989</v>
      </c>
    </row>
    <row r="2" spans="1:10" x14ac:dyDescent="0.3">
      <c r="A2" s="77" t="s">
        <v>383</v>
      </c>
      <c r="B2" s="65" t="s">
        <v>140</v>
      </c>
    </row>
    <row r="3" spans="1:10" x14ac:dyDescent="0.3">
      <c r="A3" s="78" t="s">
        <v>385</v>
      </c>
      <c r="B3" s="68">
        <f>Attestation!$C$11</f>
        <v>0</v>
      </c>
    </row>
    <row r="4" spans="1:10" x14ac:dyDescent="0.3">
      <c r="A4" s="66" t="s">
        <v>305</v>
      </c>
      <c r="B4" s="898" t="str">
        <f>Attestation!$C$13</f>
        <v>Q1-2025</v>
      </c>
    </row>
    <row r="6" spans="1:10" x14ac:dyDescent="0.3">
      <c r="A6" s="1190" t="s">
        <v>202</v>
      </c>
      <c r="B6" s="1191"/>
      <c r="C6" s="1191"/>
      <c r="D6" s="1191"/>
      <c r="E6" s="1191"/>
      <c r="F6" s="1191"/>
      <c r="G6" s="1191"/>
      <c r="H6" s="1191"/>
      <c r="I6" s="1191"/>
      <c r="J6" s="1191"/>
    </row>
    <row r="7" spans="1:10" ht="43.2" x14ac:dyDescent="0.3">
      <c r="A7" s="979" t="s">
        <v>308</v>
      </c>
      <c r="B7" s="979" t="s">
        <v>309</v>
      </c>
      <c r="C7" s="980" t="s">
        <v>1030</v>
      </c>
      <c r="D7" s="979" t="s">
        <v>1031</v>
      </c>
      <c r="E7" s="980" t="s">
        <v>1032</v>
      </c>
      <c r="F7" s="979" t="s">
        <v>1033</v>
      </c>
      <c r="G7" s="980" t="s">
        <v>1034</v>
      </c>
      <c r="H7" s="979" t="s">
        <v>1035</v>
      </c>
      <c r="I7" s="980" t="s">
        <v>1036</v>
      </c>
      <c r="J7" s="979" t="s">
        <v>1037</v>
      </c>
    </row>
    <row r="8" spans="1:10" x14ac:dyDescent="0.3">
      <c r="A8" s="981">
        <v>1</v>
      </c>
      <c r="B8" s="982" t="s">
        <v>990</v>
      </c>
      <c r="C8" s="983"/>
      <c r="D8" s="984"/>
      <c r="E8" s="983"/>
      <c r="F8" s="984"/>
      <c r="G8" s="983"/>
      <c r="H8" s="984"/>
      <c r="I8" s="983"/>
      <c r="J8" s="984"/>
    </row>
    <row r="9" spans="1:10" x14ac:dyDescent="0.3">
      <c r="A9" s="981">
        <v>2</v>
      </c>
      <c r="B9" s="985" t="s">
        <v>991</v>
      </c>
      <c r="C9" s="986"/>
      <c r="D9" s="987" t="str">
        <f>IF(C$12&gt;0,+C9/C$12,"")</f>
        <v/>
      </c>
      <c r="E9" s="986"/>
      <c r="F9" s="987" t="str">
        <f>IF(E$12&gt;0,+E9/E$12,"")</f>
        <v/>
      </c>
      <c r="G9" s="986"/>
      <c r="H9" s="987" t="str">
        <f>IF(G$12&gt;0,+G9/G$12,"")</f>
        <v/>
      </c>
      <c r="I9" s="986"/>
      <c r="J9" s="987" t="str">
        <f>IF(I$12&gt;0,+I9/I$12,"")</f>
        <v/>
      </c>
    </row>
    <row r="10" spans="1:10" x14ac:dyDescent="0.3">
      <c r="A10" s="981">
        <v>3</v>
      </c>
      <c r="B10" s="985" t="s">
        <v>992</v>
      </c>
      <c r="C10" s="986"/>
      <c r="D10" s="987" t="str">
        <f>IF(C$12&gt;0,+C10/C$12,"")</f>
        <v/>
      </c>
      <c r="E10" s="986"/>
      <c r="F10" s="987" t="str">
        <f>IF(E$12&gt;0,+E10/E$12,"")</f>
        <v/>
      </c>
      <c r="G10" s="986"/>
      <c r="H10" s="987" t="str">
        <f>IF(G$12&gt;0,+G10/G$12,"")</f>
        <v/>
      </c>
      <c r="I10" s="986"/>
      <c r="J10" s="987" t="str">
        <f>IF(I$12&gt;0,+I10/I$12,"")</f>
        <v/>
      </c>
    </row>
    <row r="11" spans="1:10" x14ac:dyDescent="0.3">
      <c r="A11" s="981">
        <v>4</v>
      </c>
      <c r="B11" s="985" t="s">
        <v>993</v>
      </c>
      <c r="C11" s="986"/>
      <c r="D11" s="987" t="str">
        <f>IF(C$12&gt;0,+C11/C$12,"")</f>
        <v/>
      </c>
      <c r="E11" s="986"/>
      <c r="F11" s="987" t="str">
        <f>IF(E$12&gt;0,+E11/E$12,"")</f>
        <v/>
      </c>
      <c r="G11" s="986"/>
      <c r="H11" s="987" t="str">
        <f>IF(G$12&gt;0,+G11/G$12,"")</f>
        <v/>
      </c>
      <c r="I11" s="986"/>
      <c r="J11" s="987" t="str">
        <f>IF(I$12&gt;0,+I11/I$12,"")</f>
        <v/>
      </c>
    </row>
    <row r="12" spans="1:10" x14ac:dyDescent="0.3">
      <c r="A12" s="981">
        <v>5</v>
      </c>
      <c r="B12" s="985" t="s">
        <v>994</v>
      </c>
      <c r="C12" s="986"/>
      <c r="D12" s="988"/>
      <c r="E12" s="986"/>
      <c r="F12" s="988"/>
      <c r="G12" s="986"/>
      <c r="H12" s="988"/>
      <c r="I12" s="986"/>
      <c r="J12" s="988"/>
    </row>
    <row r="13" spans="1:10" x14ac:dyDescent="0.3">
      <c r="A13" s="981">
        <v>6</v>
      </c>
      <c r="B13" s="985" t="s">
        <v>995</v>
      </c>
      <c r="C13" s="986"/>
      <c r="D13" s="989"/>
      <c r="E13" s="986"/>
      <c r="F13" s="989"/>
      <c r="G13" s="986"/>
      <c r="H13" s="989"/>
      <c r="I13" s="986"/>
      <c r="J13" s="989"/>
    </row>
    <row r="14" spans="1:10" x14ac:dyDescent="0.3">
      <c r="A14" s="981">
        <v>7</v>
      </c>
      <c r="B14" s="990" t="s">
        <v>996</v>
      </c>
      <c r="C14" s="991"/>
      <c r="D14" s="992"/>
      <c r="E14" s="991"/>
      <c r="F14" s="992"/>
      <c r="G14" s="991"/>
      <c r="H14" s="992"/>
      <c r="I14" s="991"/>
      <c r="J14" s="992"/>
    </row>
    <row r="16" spans="1:10" ht="15" customHeight="1" x14ac:dyDescent="0.3">
      <c r="A16" s="1052" t="s">
        <v>306</v>
      </c>
      <c r="B16" s="1053"/>
      <c r="C16" s="1053"/>
      <c r="D16" s="1053"/>
      <c r="E16" s="1053"/>
      <c r="F16" s="1053"/>
      <c r="G16" s="1053"/>
      <c r="H16" s="1053"/>
      <c r="I16" s="1053"/>
      <c r="J16" s="1053"/>
    </row>
    <row r="17" spans="1:10" ht="43.2" x14ac:dyDescent="0.3">
      <c r="A17" s="979" t="s">
        <v>308</v>
      </c>
      <c r="B17" s="979" t="s">
        <v>309</v>
      </c>
      <c r="C17" s="980" t="s">
        <v>1030</v>
      </c>
      <c r="D17" s="979" t="s">
        <v>1031</v>
      </c>
      <c r="E17" s="980" t="s">
        <v>1032</v>
      </c>
      <c r="F17" s="979" t="s">
        <v>1033</v>
      </c>
      <c r="G17" s="980" t="s">
        <v>1034</v>
      </c>
      <c r="H17" s="979" t="s">
        <v>1035</v>
      </c>
      <c r="I17" s="980" t="s">
        <v>1036</v>
      </c>
      <c r="J17" s="979" t="s">
        <v>1037</v>
      </c>
    </row>
    <row r="18" spans="1:10" x14ac:dyDescent="0.3">
      <c r="A18" s="981">
        <v>1</v>
      </c>
      <c r="B18" s="982" t="s">
        <v>990</v>
      </c>
      <c r="C18" s="983"/>
      <c r="D18" s="984"/>
      <c r="E18" s="983"/>
      <c r="F18" s="984"/>
      <c r="G18" s="983"/>
      <c r="H18" s="984"/>
      <c r="I18" s="983"/>
      <c r="J18" s="984"/>
    </row>
    <row r="19" spans="1:10" x14ac:dyDescent="0.3">
      <c r="A19" s="981">
        <v>2</v>
      </c>
      <c r="B19" s="985" t="s">
        <v>991</v>
      </c>
      <c r="C19" s="986"/>
      <c r="D19" s="987" t="str">
        <f>IF(C$22&gt;0,+C19/C$22,"")</f>
        <v/>
      </c>
      <c r="E19" s="986"/>
      <c r="F19" s="987" t="str">
        <f>IF(E$22&gt;0,+E19/E$22,"")</f>
        <v/>
      </c>
      <c r="G19" s="986"/>
      <c r="H19" s="987" t="str">
        <f>IF(G$22&gt;0,+G19/G$22,"")</f>
        <v/>
      </c>
      <c r="I19" s="986"/>
      <c r="J19" s="987" t="str">
        <f>IF(I$22&gt;0,+I19/I$22,"")</f>
        <v/>
      </c>
    </row>
    <row r="20" spans="1:10" x14ac:dyDescent="0.3">
      <c r="A20" s="981">
        <v>3</v>
      </c>
      <c r="B20" s="985" t="s">
        <v>992</v>
      </c>
      <c r="C20" s="986"/>
      <c r="D20" s="987" t="str">
        <f t="shared" ref="D20:D21" si="0">IF(C$22&gt;0,+C20/C$22,"")</f>
        <v/>
      </c>
      <c r="E20" s="986"/>
      <c r="F20" s="987" t="str">
        <f t="shared" ref="F20:F21" si="1">IF(E$22&gt;0,+E20/E$22,"")</f>
        <v/>
      </c>
      <c r="G20" s="986"/>
      <c r="H20" s="987" t="str">
        <f t="shared" ref="H20:H21" si="2">IF(G$22&gt;0,+G20/G$22,"")</f>
        <v/>
      </c>
      <c r="I20" s="986"/>
      <c r="J20" s="987" t="str">
        <f t="shared" ref="J20:J21" si="3">IF(I$22&gt;0,+I20/I$22,"")</f>
        <v/>
      </c>
    </row>
    <row r="21" spans="1:10" x14ac:dyDescent="0.3">
      <c r="A21" s="981">
        <v>4</v>
      </c>
      <c r="B21" s="985" t="s">
        <v>993</v>
      </c>
      <c r="C21" s="986"/>
      <c r="D21" s="987" t="str">
        <f t="shared" si="0"/>
        <v/>
      </c>
      <c r="E21" s="986"/>
      <c r="F21" s="987" t="str">
        <f t="shared" si="1"/>
        <v/>
      </c>
      <c r="G21" s="986"/>
      <c r="H21" s="987" t="str">
        <f t="shared" si="2"/>
        <v/>
      </c>
      <c r="I21" s="986"/>
      <c r="J21" s="987" t="str">
        <f t="shared" si="3"/>
        <v/>
      </c>
    </row>
    <row r="22" spans="1:10" x14ac:dyDescent="0.3">
      <c r="A22" s="981">
        <v>5</v>
      </c>
      <c r="B22" s="985" t="s">
        <v>994</v>
      </c>
      <c r="C22" s="986"/>
      <c r="D22" s="988"/>
      <c r="E22" s="986"/>
      <c r="F22" s="988"/>
      <c r="G22" s="986"/>
      <c r="H22" s="988"/>
      <c r="I22" s="986"/>
      <c r="J22" s="988"/>
    </row>
    <row r="23" spans="1:10" x14ac:dyDescent="0.3">
      <c r="A23" s="981">
        <v>6</v>
      </c>
      <c r="B23" s="985" t="s">
        <v>995</v>
      </c>
      <c r="C23" s="986"/>
      <c r="D23" s="989"/>
      <c r="E23" s="986"/>
      <c r="F23" s="989"/>
      <c r="G23" s="986"/>
      <c r="H23" s="989"/>
      <c r="I23" s="986"/>
      <c r="J23" s="989"/>
    </row>
    <row r="24" spans="1:10" x14ac:dyDescent="0.3">
      <c r="A24" s="981">
        <v>7</v>
      </c>
      <c r="B24" s="990" t="s">
        <v>996</v>
      </c>
      <c r="C24" s="991"/>
      <c r="D24" s="992"/>
      <c r="E24" s="991"/>
      <c r="F24" s="992"/>
      <c r="G24" s="991"/>
      <c r="H24" s="992"/>
      <c r="I24" s="991"/>
      <c r="J24" s="992"/>
    </row>
    <row r="26" spans="1:10" ht="15" customHeight="1" x14ac:dyDescent="0.3">
      <c r="A26" s="1192" t="s">
        <v>204</v>
      </c>
      <c r="B26" s="1193"/>
      <c r="C26" s="1193"/>
      <c r="D26" s="1193"/>
      <c r="E26" s="1193"/>
      <c r="F26" s="1193"/>
      <c r="G26" s="1193"/>
      <c r="H26" s="1193"/>
      <c r="I26" s="1193"/>
      <c r="J26" s="1193"/>
    </row>
    <row r="27" spans="1:10" ht="43.2" x14ac:dyDescent="0.3">
      <c r="A27" s="979" t="s">
        <v>308</v>
      </c>
      <c r="B27" s="979" t="s">
        <v>309</v>
      </c>
      <c r="C27" s="980" t="s">
        <v>1030</v>
      </c>
      <c r="D27" s="979" t="s">
        <v>1031</v>
      </c>
      <c r="E27" s="980" t="s">
        <v>1032</v>
      </c>
      <c r="F27" s="979" t="s">
        <v>1033</v>
      </c>
      <c r="G27" s="980" t="s">
        <v>1034</v>
      </c>
      <c r="H27" s="979" t="s">
        <v>1035</v>
      </c>
      <c r="I27" s="980" t="s">
        <v>1036</v>
      </c>
      <c r="J27" s="979" t="s">
        <v>1037</v>
      </c>
    </row>
    <row r="28" spans="1:10" x14ac:dyDescent="0.3">
      <c r="A28" s="981">
        <v>1</v>
      </c>
      <c r="B28" s="982" t="s">
        <v>990</v>
      </c>
      <c r="C28" s="983"/>
      <c r="D28" s="984"/>
      <c r="E28" s="983"/>
      <c r="F28" s="984"/>
      <c r="G28" s="983"/>
      <c r="H28" s="984"/>
      <c r="I28" s="983"/>
      <c r="J28" s="984"/>
    </row>
    <row r="29" spans="1:10" x14ac:dyDescent="0.3">
      <c r="A29" s="981">
        <v>2</v>
      </c>
      <c r="B29" s="985" t="s">
        <v>991</v>
      </c>
      <c r="C29" s="986"/>
      <c r="D29" s="987" t="str">
        <f>IF(C$32&gt;0,+C29/C$32,"")</f>
        <v/>
      </c>
      <c r="E29" s="986"/>
      <c r="F29" s="987" t="str">
        <f>IF(E$32&gt;0,+E29/E$32,"")</f>
        <v/>
      </c>
      <c r="G29" s="986"/>
      <c r="H29" s="987" t="str">
        <f>IF(G$32&gt;0,+G29/G$32,"")</f>
        <v/>
      </c>
      <c r="I29" s="986"/>
      <c r="J29" s="987" t="str">
        <f>IF(I$32&gt;0,+I29/I$32,"")</f>
        <v/>
      </c>
    </row>
    <row r="30" spans="1:10" x14ac:dyDescent="0.3">
      <c r="A30" s="981">
        <v>3</v>
      </c>
      <c r="B30" s="985" t="s">
        <v>992</v>
      </c>
      <c r="C30" s="986"/>
      <c r="D30" s="987" t="str">
        <f>IF(C$32&gt;0,+C30/C$32,"")</f>
        <v/>
      </c>
      <c r="E30" s="986"/>
      <c r="F30" s="987" t="str">
        <f>IF(E$32&gt;0,+E30/E$32,"")</f>
        <v/>
      </c>
      <c r="G30" s="986"/>
      <c r="H30" s="987" t="str">
        <f>IF(G$32&gt;0,+G30/G$32,"")</f>
        <v/>
      </c>
      <c r="I30" s="986"/>
      <c r="J30" s="987" t="str">
        <f>IF(I$32&gt;0,+I30/I$32,"")</f>
        <v/>
      </c>
    </row>
    <row r="31" spans="1:10" x14ac:dyDescent="0.3">
      <c r="A31" s="981">
        <v>4</v>
      </c>
      <c r="B31" s="985" t="s">
        <v>993</v>
      </c>
      <c r="C31" s="986"/>
      <c r="D31" s="987" t="str">
        <f>IF(C$32&gt;0,+C31/C$32,"")</f>
        <v/>
      </c>
      <c r="E31" s="986"/>
      <c r="F31" s="987" t="str">
        <f>IF(E$32&gt;0,+E31/E$32,"")</f>
        <v/>
      </c>
      <c r="G31" s="986"/>
      <c r="H31" s="987" t="str">
        <f>IF(G$32&gt;0,+G31/G$32,"")</f>
        <v/>
      </c>
      <c r="I31" s="986"/>
      <c r="J31" s="987" t="str">
        <f>IF(I$32&gt;0,+I31/I$32,"")</f>
        <v/>
      </c>
    </row>
    <row r="32" spans="1:10" x14ac:dyDescent="0.3">
      <c r="A32" s="981">
        <v>5</v>
      </c>
      <c r="B32" s="985" t="s">
        <v>994</v>
      </c>
      <c r="C32" s="986"/>
      <c r="D32" s="988"/>
      <c r="E32" s="986"/>
      <c r="F32" s="988"/>
      <c r="G32" s="986"/>
      <c r="H32" s="988"/>
      <c r="I32" s="986"/>
      <c r="J32" s="988"/>
    </row>
    <row r="33" spans="1:10" x14ac:dyDescent="0.3">
      <c r="A33" s="981">
        <v>6</v>
      </c>
      <c r="B33" s="985" t="s">
        <v>995</v>
      </c>
      <c r="C33" s="986"/>
      <c r="D33" s="989"/>
      <c r="E33" s="986"/>
      <c r="F33" s="989"/>
      <c r="G33" s="986"/>
      <c r="H33" s="989"/>
      <c r="I33" s="986"/>
      <c r="J33" s="989"/>
    </row>
    <row r="34" spans="1:10" x14ac:dyDescent="0.3">
      <c r="A34" s="981">
        <v>7</v>
      </c>
      <c r="B34" s="990" t="s">
        <v>996</v>
      </c>
      <c r="C34" s="991"/>
      <c r="D34" s="992"/>
      <c r="E34" s="991"/>
      <c r="F34" s="992"/>
      <c r="G34" s="991"/>
      <c r="H34" s="992"/>
      <c r="I34" s="991"/>
      <c r="J34" s="992"/>
    </row>
  </sheetData>
  <sheetProtection algorithmName="SHA-512" hashValue="qg6TK7rmS/Y3GgLpSG7QpfC5+lCQ6o1I9uffB+AauQOHSZIrXotH5YWrxOGs6ivPSBbaffETxGf3ChTvWJSQnA==" saltValue="ezYUfFJtXFz7ak6YWA6FCw==" spinCount="100000" sheet="1" objects="1" scenarios="1"/>
  <mergeCells count="3">
    <mergeCell ref="A6:J6"/>
    <mergeCell ref="A16:J16"/>
    <mergeCell ref="A26:J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bfc777-bb7c-4915-a2d5-108c461fcbd6" xsi:nil="true"/>
    <lcf76f155ced4ddcb4097134ff3c332f xmlns="a9a6da63-285d-4c19-b4ed-8e4e325f90f2">
      <Terms xmlns="http://schemas.microsoft.com/office/infopath/2007/PartnerControls"/>
    </lcf76f155ced4ddcb4097134ff3c332f>
    <Agency xmlns="a9a6da63-285d-4c19-b4ed-8e4e325f90f2" xsi:nil="true"/>
    <AssignedTo xmlns="a9a6da63-285d-4c19-b4ed-8e4e325f90f2">
      <UserInfo>
        <DisplayName/>
        <AccountId xsi:nil="true"/>
        <AccountType/>
      </UserInfo>
    </AssignedTo>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AC54C5-301F-47F8-AFB9-882B743A55FC}">
  <ds:schemaRefs>
    <ds:schemaRef ds:uri="http://purl.org/dc/elements/1.1/"/>
    <ds:schemaRef ds:uri="http://purl.org/dc/term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87e454e8-b378-403b-9571-d7c137623f18"/>
    <ds:schemaRef ds:uri="883df189-8181-4161-9987-19a4d1eeaa6d"/>
    <ds:schemaRef ds:uri="http://www.w3.org/XML/1998/namespace"/>
  </ds:schemaRefs>
</ds:datastoreItem>
</file>

<file path=customXml/itemProps2.xml><?xml version="1.0" encoding="utf-8"?>
<ds:datastoreItem xmlns:ds="http://schemas.openxmlformats.org/officeDocument/2006/customXml" ds:itemID="{7FABE05C-1A67-4060-8665-278EF611155E}"/>
</file>

<file path=customXml/itemProps3.xml><?xml version="1.0" encoding="utf-8"?>
<ds:datastoreItem xmlns:ds="http://schemas.openxmlformats.org/officeDocument/2006/customXml" ds:itemID="{3C064E2C-0A13-4D3B-9292-D5C2F14EBE98}">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11</vt:i4>
      </vt:variant>
    </vt:vector>
  </HeadingPairs>
  <TitlesOfParts>
    <vt:vector size="53" baseType="lpstr">
      <vt:lpstr>Notes</vt:lpstr>
      <vt:lpstr>Report Catalog</vt:lpstr>
      <vt:lpstr>Attestation</vt:lpstr>
      <vt:lpstr>Validations</vt:lpstr>
      <vt:lpstr>Comments</vt:lpstr>
      <vt:lpstr>0102</vt:lpstr>
      <vt:lpstr>0104</vt:lpstr>
      <vt:lpstr>0201</vt:lpstr>
      <vt:lpstr>0202</vt:lpstr>
      <vt:lpstr>0203</vt:lpstr>
      <vt:lpstr>0301</vt:lpstr>
      <vt:lpstr>0302</vt:lpstr>
      <vt:lpstr>0303</vt:lpstr>
      <vt:lpstr>0304</vt:lpstr>
      <vt:lpstr>0305</vt:lpstr>
      <vt:lpstr>0403</vt:lpstr>
      <vt:lpstr>0504</vt:lpstr>
      <vt:lpstr>0505</vt:lpstr>
      <vt:lpstr>0506</vt:lpstr>
      <vt:lpstr>0510</vt:lpstr>
      <vt:lpstr>0511</vt:lpstr>
      <vt:lpstr>0512</vt:lpstr>
      <vt:lpstr>0513</vt:lpstr>
      <vt:lpstr>0514</vt:lpstr>
      <vt:lpstr>0515</vt:lpstr>
      <vt:lpstr>0601</vt:lpstr>
      <vt:lpstr>0602</vt:lpstr>
      <vt:lpstr>0603</vt:lpstr>
      <vt:lpstr>0604</vt:lpstr>
      <vt:lpstr>0605</vt:lpstr>
      <vt:lpstr>0701</vt:lpstr>
      <vt:lpstr>0702</vt:lpstr>
      <vt:lpstr>0703</vt:lpstr>
      <vt:lpstr>0704</vt:lpstr>
      <vt:lpstr>0705</vt:lpstr>
      <vt:lpstr>0706</vt:lpstr>
      <vt:lpstr>0707</vt:lpstr>
      <vt:lpstr>0708</vt:lpstr>
      <vt:lpstr>0709</vt:lpstr>
      <vt:lpstr>0801</vt:lpstr>
      <vt:lpstr>0802</vt:lpstr>
      <vt:lpstr>0901</vt:lpstr>
      <vt:lpstr>'0504'!Print_Area</vt:lpstr>
      <vt:lpstr>'0802'!Print_Area</vt:lpstr>
      <vt:lpstr>'0102'!Print_Titles</vt:lpstr>
      <vt:lpstr>'0514'!Print_Titles</vt:lpstr>
      <vt:lpstr>'0515'!Print_Titles</vt:lpstr>
      <vt:lpstr>'0601'!Print_Titles</vt:lpstr>
      <vt:lpstr>'0602'!Print_Titles</vt:lpstr>
      <vt:lpstr>'0603'!Print_Titles</vt:lpstr>
      <vt:lpstr>'0605'!Print_Titles</vt:lpstr>
      <vt:lpstr>'0702'!Print_Titles</vt:lpstr>
      <vt:lpstr>'0801'!Print_Titles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OMPP</dc:creator>
  <cp:keywords/>
  <dc:description/>
  <cp:lastModifiedBy>Cunningham Piggott, Holly A</cp:lastModifiedBy>
  <cp:revision/>
  <dcterms:created xsi:type="dcterms:W3CDTF">2019-01-30T16:29:11Z</dcterms:created>
  <dcterms:modified xsi:type="dcterms:W3CDTF">2026-08-25T23:07:14Z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y fmtid="{D5CDD505-2E9C-101B-9397-08002B2CF9AE}" pid="4" name="Reviewed">
    <vt:lpwstr>Reviewed</vt:lpwstr>
  </property>
</Properties>
</file>